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35" activeTab="2"/>
  </bookViews>
  <sheets>
    <sheet name="LFP EAST " sheetId="3" r:id="rId1"/>
    <sheet name="LHL EAST  " sheetId="4" r:id="rId2"/>
    <sheet name="Sheet1" sheetId="5" r:id="rId3"/>
  </sheets>
  <definedNames>
    <definedName name="_xlnm._FilterDatabase" localSheetId="0" hidden="1">'LFP EAST '!$A$1:$BF$2292</definedName>
    <definedName name="_xlnm._FilterDatabase" localSheetId="1" hidden="1">'LHL EAST  '!$A$1:$BC$292</definedName>
  </definedNames>
  <calcPr calcId="144525"/>
</workbook>
</file>

<file path=xl/calcChain.xml><?xml version="1.0" encoding="utf-8"?>
<calcChain xmlns="http://schemas.openxmlformats.org/spreadsheetml/2006/main">
  <c r="A25" i="5" l="1" a="1"/>
  <c r="A25" i="5" s="1"/>
  <c r="B25" i="5" a="1"/>
  <c r="B25" i="5" s="1"/>
  <c r="C25" i="5" a="1"/>
  <c r="C25" i="5" s="1"/>
  <c r="D25" i="5" a="1"/>
  <c r="D25" i="5" s="1"/>
  <c r="E25" i="5" a="1"/>
  <c r="E25" i="5" s="1"/>
  <c r="F25" i="5" a="1"/>
  <c r="F25" i="5" s="1"/>
  <c r="G25" i="5" a="1"/>
  <c r="G25" i="5" s="1"/>
  <c r="H25" i="5" a="1"/>
  <c r="H25" i="5" s="1"/>
  <c r="I25" i="5" a="1"/>
  <c r="I25" i="5" s="1"/>
  <c r="J25" i="5" a="1"/>
  <c r="J25" i="5" s="1"/>
  <c r="K25" i="5" a="1"/>
  <c r="K25" i="5" s="1"/>
  <c r="L25" i="5" a="1"/>
  <c r="L25" i="5" s="1"/>
  <c r="M25" i="5" a="1"/>
  <c r="M25" i="5" s="1"/>
  <c r="N25" i="5" a="1"/>
  <c r="N25" i="5" s="1"/>
  <c r="O25" i="5" a="1"/>
  <c r="O25" i="5" s="1"/>
  <c r="P25" i="5" a="1"/>
  <c r="P25" i="5" s="1"/>
  <c r="Q25" i="5" a="1"/>
  <c r="Q25" i="5" s="1"/>
  <c r="A26" i="5" a="1"/>
  <c r="A26" i="5" s="1"/>
  <c r="B26" i="5" a="1"/>
  <c r="B26" i="5" s="1"/>
  <c r="C26" i="5" a="1"/>
  <c r="C26" i="5" s="1"/>
  <c r="D26" i="5" a="1"/>
  <c r="D26" i="5" s="1"/>
  <c r="E26" i="5" a="1"/>
  <c r="E26" i="5" s="1"/>
  <c r="F26" i="5" a="1"/>
  <c r="F26" i="5" s="1"/>
  <c r="G26" i="5" a="1"/>
  <c r="G26" i="5" s="1"/>
  <c r="H26" i="5" a="1"/>
  <c r="H26" i="5" s="1"/>
  <c r="I26" i="5" a="1"/>
  <c r="I26" i="5" s="1"/>
  <c r="J26" i="5" a="1"/>
  <c r="J26" i="5" s="1"/>
  <c r="K26" i="5" a="1"/>
  <c r="K26" i="5" s="1"/>
  <c r="L26" i="5" a="1"/>
  <c r="L26" i="5" s="1"/>
  <c r="M26" i="5" a="1"/>
  <c r="M26" i="5" s="1"/>
  <c r="N26" i="5" a="1"/>
  <c r="N26" i="5" s="1"/>
  <c r="O26" i="5" a="1"/>
  <c r="O26" i="5" s="1"/>
  <c r="P26" i="5" a="1"/>
  <c r="P26" i="5" s="1"/>
  <c r="Q26" i="5" a="1"/>
  <c r="Q26" i="5" s="1"/>
  <c r="A27" i="5" a="1"/>
  <c r="A27" i="5" s="1"/>
  <c r="B27" i="5" a="1"/>
  <c r="B27" i="5" s="1"/>
  <c r="C27" i="5" a="1"/>
  <c r="C27" i="5" s="1"/>
  <c r="D27" i="5" a="1"/>
  <c r="D27" i="5" s="1"/>
  <c r="E27" i="5" a="1"/>
  <c r="E27" i="5" s="1"/>
  <c r="F27" i="5" a="1"/>
  <c r="F27" i="5" s="1"/>
  <c r="G27" i="5" a="1"/>
  <c r="G27" i="5" s="1"/>
  <c r="H27" i="5" a="1"/>
  <c r="H27" i="5" s="1"/>
  <c r="I27" i="5" a="1"/>
  <c r="I27" i="5" s="1"/>
  <c r="J27" i="5" a="1"/>
  <c r="J27" i="5" s="1"/>
  <c r="K27" i="5" a="1"/>
  <c r="K27" i="5" s="1"/>
  <c r="L27" i="5" a="1"/>
  <c r="L27" i="5" s="1"/>
  <c r="M27" i="5" a="1"/>
  <c r="M27" i="5" s="1"/>
  <c r="N27" i="5" a="1"/>
  <c r="N27" i="5" s="1"/>
  <c r="O27" i="5" a="1"/>
  <c r="O27" i="5" s="1"/>
  <c r="P27" i="5" a="1"/>
  <c r="P27" i="5" s="1"/>
  <c r="Q27" i="5" a="1"/>
  <c r="Q27" i="5" s="1"/>
  <c r="A28" i="5" a="1"/>
  <c r="A28" i="5" s="1"/>
  <c r="B28" i="5" a="1"/>
  <c r="B28" i="5" s="1"/>
  <c r="C28" i="5" a="1"/>
  <c r="C28" i="5" s="1"/>
  <c r="D28" i="5" a="1"/>
  <c r="D28" i="5" s="1"/>
  <c r="E28" i="5" a="1"/>
  <c r="E28" i="5" s="1"/>
  <c r="F28" i="5" a="1"/>
  <c r="F28" i="5" s="1"/>
  <c r="G28" i="5" a="1"/>
  <c r="G28" i="5" s="1"/>
  <c r="H28" i="5" a="1"/>
  <c r="H28" i="5" s="1"/>
  <c r="I28" i="5" a="1"/>
  <c r="I28" i="5" s="1"/>
  <c r="J28" i="5" a="1"/>
  <c r="J28" i="5" s="1"/>
  <c r="K28" i="5" a="1"/>
  <c r="K28" i="5" s="1"/>
  <c r="L28" i="5" a="1"/>
  <c r="L28" i="5" s="1"/>
  <c r="M28" i="5" a="1"/>
  <c r="M28" i="5" s="1"/>
  <c r="N28" i="5" a="1"/>
  <c r="N28" i="5" s="1"/>
  <c r="O28" i="5" a="1"/>
  <c r="O28" i="5" s="1"/>
  <c r="P28" i="5" a="1"/>
  <c r="P28" i="5" s="1"/>
  <c r="Q28" i="5" a="1"/>
  <c r="Q28" i="5" s="1"/>
  <c r="A29" i="5" a="1"/>
  <c r="A29" i="5" s="1"/>
  <c r="B29" i="5" a="1"/>
  <c r="B29" i="5" s="1"/>
  <c r="C29" i="5" a="1"/>
  <c r="C29" i="5" s="1"/>
  <c r="D29" i="5" a="1"/>
  <c r="D29" i="5" s="1"/>
  <c r="E29" i="5" a="1"/>
  <c r="E29" i="5" s="1"/>
  <c r="F29" i="5" a="1"/>
  <c r="F29" i="5" s="1"/>
  <c r="G29" i="5" a="1"/>
  <c r="G29" i="5" s="1"/>
  <c r="H29" i="5" a="1"/>
  <c r="H29" i="5" s="1"/>
  <c r="I29" i="5" a="1"/>
  <c r="I29" i="5" s="1"/>
  <c r="J29" i="5" a="1"/>
  <c r="J29" i="5" s="1"/>
  <c r="K29" i="5" a="1"/>
  <c r="K29" i="5" s="1"/>
  <c r="L29" i="5" a="1"/>
  <c r="L29" i="5" s="1"/>
  <c r="M29" i="5" a="1"/>
  <c r="M29" i="5" s="1"/>
  <c r="N29" i="5" a="1"/>
  <c r="N29" i="5" s="1"/>
  <c r="O29" i="5" a="1"/>
  <c r="O29" i="5" s="1"/>
  <c r="P29" i="5" a="1"/>
  <c r="P29" i="5" s="1"/>
  <c r="Q29" i="5" a="1"/>
  <c r="Q29" i="5" s="1"/>
  <c r="A30" i="5" a="1"/>
  <c r="A30" i="5" s="1"/>
  <c r="B30" i="5" a="1"/>
  <c r="B30" i="5" s="1"/>
  <c r="C30" i="5" a="1"/>
  <c r="C30" i="5" s="1"/>
  <c r="D30" i="5" a="1"/>
  <c r="D30" i="5" s="1"/>
  <c r="E30" i="5" a="1"/>
  <c r="E30" i="5" s="1"/>
  <c r="F30" i="5" a="1"/>
  <c r="F30" i="5" s="1"/>
  <c r="G30" i="5" a="1"/>
  <c r="G30" i="5" s="1"/>
  <c r="H30" i="5" a="1"/>
  <c r="H30" i="5" s="1"/>
  <c r="I30" i="5" a="1"/>
  <c r="I30" i="5" s="1"/>
  <c r="J30" i="5" a="1"/>
  <c r="J30" i="5" s="1"/>
  <c r="K30" i="5" a="1"/>
  <c r="K30" i="5" s="1"/>
  <c r="L30" i="5" a="1"/>
  <c r="L30" i="5" s="1"/>
  <c r="M30" i="5" a="1"/>
  <c r="M30" i="5" s="1"/>
  <c r="N30" i="5" a="1"/>
  <c r="N30" i="5" s="1"/>
  <c r="O30" i="5" a="1"/>
  <c r="O30" i="5" s="1"/>
  <c r="P30" i="5" a="1"/>
  <c r="P30" i="5" s="1"/>
  <c r="Q30" i="5" a="1"/>
  <c r="Q30" i="5" s="1"/>
  <c r="A31" i="5" a="1"/>
  <c r="A31" i="5" s="1"/>
  <c r="B31" i="5" a="1"/>
  <c r="B31" i="5" s="1"/>
  <c r="C31" i="5" a="1"/>
  <c r="C31" i="5" s="1"/>
  <c r="D31" i="5" a="1"/>
  <c r="D31" i="5" s="1"/>
  <c r="E31" i="5" a="1"/>
  <c r="E31" i="5" s="1"/>
  <c r="F31" i="5" a="1"/>
  <c r="F31" i="5" s="1"/>
  <c r="G31" i="5" a="1"/>
  <c r="G31" i="5" s="1"/>
  <c r="H31" i="5" a="1"/>
  <c r="H31" i="5" s="1"/>
  <c r="I31" i="5" a="1"/>
  <c r="I31" i="5" s="1"/>
  <c r="J31" i="5" a="1"/>
  <c r="J31" i="5" s="1"/>
  <c r="K31" i="5" a="1"/>
  <c r="K31" i="5" s="1"/>
  <c r="L31" i="5" a="1"/>
  <c r="L31" i="5" s="1"/>
  <c r="M31" i="5" a="1"/>
  <c r="M31" i="5" s="1"/>
  <c r="N31" i="5" a="1"/>
  <c r="N31" i="5" s="1"/>
  <c r="O31" i="5" a="1"/>
  <c r="O31" i="5" s="1"/>
  <c r="P31" i="5" a="1"/>
  <c r="P31" i="5" s="1"/>
  <c r="Q31" i="5" a="1"/>
  <c r="Q31" i="5" s="1"/>
  <c r="A32" i="5" a="1"/>
  <c r="A32" i="5" s="1"/>
  <c r="B32" i="5" a="1"/>
  <c r="B32" i="5" s="1"/>
  <c r="C32" i="5" a="1"/>
  <c r="C32" i="5" s="1"/>
  <c r="D32" i="5" a="1"/>
  <c r="D32" i="5" s="1"/>
  <c r="E32" i="5" a="1"/>
  <c r="E32" i="5" s="1"/>
  <c r="F32" i="5" a="1"/>
  <c r="F32" i="5" s="1"/>
  <c r="G32" i="5" a="1"/>
  <c r="G32" i="5" s="1"/>
  <c r="H32" i="5" a="1"/>
  <c r="H32" i="5" s="1"/>
  <c r="I32" i="5" a="1"/>
  <c r="I32" i="5" s="1"/>
  <c r="J32" i="5" a="1"/>
  <c r="J32" i="5" s="1"/>
  <c r="K32" i="5" a="1"/>
  <c r="K32" i="5" s="1"/>
  <c r="L32" i="5" a="1"/>
  <c r="L32" i="5" s="1"/>
  <c r="M32" i="5" a="1"/>
  <c r="M32" i="5" s="1"/>
  <c r="N32" i="5" a="1"/>
  <c r="N32" i="5" s="1"/>
  <c r="O32" i="5" a="1"/>
  <c r="O32" i="5" s="1"/>
  <c r="P32" i="5" a="1"/>
  <c r="P32" i="5" s="1"/>
  <c r="Q32" i="5" a="1"/>
  <c r="Q32" i="5" s="1"/>
  <c r="A33" i="5" a="1"/>
  <c r="A33" i="5" s="1"/>
  <c r="B33" i="5" a="1"/>
  <c r="B33" i="5" s="1"/>
  <c r="C33" i="5" a="1"/>
  <c r="C33" i="5" s="1"/>
  <c r="D33" i="5" a="1"/>
  <c r="D33" i="5" s="1"/>
  <c r="E33" i="5" a="1"/>
  <c r="E33" i="5" s="1"/>
  <c r="F33" i="5" a="1"/>
  <c r="F33" i="5" s="1"/>
  <c r="G33" i="5" a="1"/>
  <c r="G33" i="5" s="1"/>
  <c r="H33" i="5" a="1"/>
  <c r="H33" i="5" s="1"/>
  <c r="I33" i="5" a="1"/>
  <c r="I33" i="5" s="1"/>
  <c r="J33" i="5" a="1"/>
  <c r="J33" i="5" s="1"/>
  <c r="K33" i="5" a="1"/>
  <c r="K33" i="5" s="1"/>
  <c r="L33" i="5" a="1"/>
  <c r="L33" i="5" s="1"/>
  <c r="M33" i="5" a="1"/>
  <c r="M33" i="5" s="1"/>
  <c r="N33" i="5" a="1"/>
  <c r="N33" i="5" s="1"/>
  <c r="O33" i="5" a="1"/>
  <c r="O33" i="5" s="1"/>
  <c r="P33" i="5" a="1"/>
  <c r="P33" i="5" s="1"/>
  <c r="Q33" i="5" a="1"/>
  <c r="Q33" i="5" s="1"/>
  <c r="A34" i="5" a="1"/>
  <c r="A34" i="5" s="1"/>
  <c r="B34" i="5" a="1"/>
  <c r="B34" i="5" s="1"/>
  <c r="C34" i="5" a="1"/>
  <c r="C34" i="5" s="1"/>
  <c r="D34" i="5" a="1"/>
  <c r="D34" i="5" s="1"/>
  <c r="E34" i="5" a="1"/>
  <c r="E34" i="5" s="1"/>
  <c r="F34" i="5" a="1"/>
  <c r="F34" i="5" s="1"/>
  <c r="G34" i="5" a="1"/>
  <c r="G34" i="5" s="1"/>
  <c r="H34" i="5" a="1"/>
  <c r="H34" i="5" s="1"/>
  <c r="I34" i="5" a="1"/>
  <c r="I34" i="5" s="1"/>
  <c r="J34" i="5" a="1"/>
  <c r="J34" i="5" s="1"/>
  <c r="K34" i="5" a="1"/>
  <c r="K34" i="5" s="1"/>
  <c r="L34" i="5" a="1"/>
  <c r="L34" i="5" s="1"/>
  <c r="M34" i="5" a="1"/>
  <c r="M34" i="5" s="1"/>
  <c r="N34" i="5" a="1"/>
  <c r="N34" i="5" s="1"/>
  <c r="O34" i="5" a="1"/>
  <c r="O34" i="5" s="1"/>
  <c r="P34" i="5" a="1"/>
  <c r="P34" i="5" s="1"/>
  <c r="Q34" i="5" a="1"/>
  <c r="Q34" i="5" s="1"/>
  <c r="A35" i="5" a="1"/>
  <c r="A35" i="5" s="1"/>
  <c r="B35" i="5" a="1"/>
  <c r="B35" i="5" s="1"/>
  <c r="C35" i="5" a="1"/>
  <c r="C35" i="5" s="1"/>
  <c r="D35" i="5" a="1"/>
  <c r="D35" i="5" s="1"/>
  <c r="E35" i="5" a="1"/>
  <c r="E35" i="5" s="1"/>
  <c r="F35" i="5" a="1"/>
  <c r="F35" i="5" s="1"/>
  <c r="G35" i="5" a="1"/>
  <c r="G35" i="5" s="1"/>
  <c r="H35" i="5" a="1"/>
  <c r="H35" i="5" s="1"/>
  <c r="I35" i="5" a="1"/>
  <c r="I35" i="5" s="1"/>
  <c r="J35" i="5" a="1"/>
  <c r="J35" i="5" s="1"/>
  <c r="K35" i="5" a="1"/>
  <c r="K35" i="5" s="1"/>
  <c r="L35" i="5" a="1"/>
  <c r="L35" i="5" s="1"/>
  <c r="M35" i="5" a="1"/>
  <c r="M35" i="5" s="1"/>
  <c r="N35" i="5" a="1"/>
  <c r="N35" i="5" s="1"/>
  <c r="O35" i="5" a="1"/>
  <c r="O35" i="5" s="1"/>
  <c r="P35" i="5" a="1"/>
  <c r="P35" i="5" s="1"/>
  <c r="Q35" i="5" a="1"/>
  <c r="Q35" i="5" s="1"/>
  <c r="A36" i="5" a="1"/>
  <c r="A36" i="5" s="1"/>
  <c r="B36" i="5" a="1"/>
  <c r="B36" i="5" s="1"/>
  <c r="C36" i="5" a="1"/>
  <c r="C36" i="5" s="1"/>
  <c r="D36" i="5" a="1"/>
  <c r="D36" i="5" s="1"/>
  <c r="E36" i="5" a="1"/>
  <c r="E36" i="5" s="1"/>
  <c r="F36" i="5" a="1"/>
  <c r="F36" i="5" s="1"/>
  <c r="G36" i="5" a="1"/>
  <c r="G36" i="5" s="1"/>
  <c r="H36" i="5" a="1"/>
  <c r="H36" i="5" s="1"/>
  <c r="I36" i="5" a="1"/>
  <c r="I36" i="5" s="1"/>
  <c r="J36" i="5" a="1"/>
  <c r="J36" i="5" s="1"/>
  <c r="K36" i="5" a="1"/>
  <c r="K36" i="5" s="1"/>
  <c r="L36" i="5" a="1"/>
  <c r="L36" i="5" s="1"/>
  <c r="M36" i="5" a="1"/>
  <c r="M36" i="5" s="1"/>
  <c r="N36" i="5" a="1"/>
  <c r="N36" i="5" s="1"/>
  <c r="O36" i="5" a="1"/>
  <c r="O36" i="5" s="1"/>
  <c r="P36" i="5" a="1"/>
  <c r="P36" i="5" s="1"/>
  <c r="Q36" i="5" a="1"/>
  <c r="Q36" i="5" s="1"/>
  <c r="A37" i="5" a="1"/>
  <c r="A37" i="5" s="1"/>
  <c r="B37" i="5" a="1"/>
  <c r="B37" i="5" s="1"/>
  <c r="C37" i="5" a="1"/>
  <c r="C37" i="5" s="1"/>
  <c r="D37" i="5" a="1"/>
  <c r="D37" i="5" s="1"/>
  <c r="E37" i="5" a="1"/>
  <c r="E37" i="5" s="1"/>
  <c r="F37" i="5" a="1"/>
  <c r="F37" i="5" s="1"/>
  <c r="G37" i="5" a="1"/>
  <c r="G37" i="5" s="1"/>
  <c r="H37" i="5" a="1"/>
  <c r="H37" i="5" s="1"/>
  <c r="I37" i="5" a="1"/>
  <c r="I37" i="5" s="1"/>
  <c r="J37" i="5" a="1"/>
  <c r="J37" i="5" s="1"/>
  <c r="K37" i="5" a="1"/>
  <c r="K37" i="5" s="1"/>
  <c r="L37" i="5" a="1"/>
  <c r="L37" i="5" s="1"/>
  <c r="M37" i="5" a="1"/>
  <c r="M37" i="5" s="1"/>
  <c r="N37" i="5" a="1"/>
  <c r="N37" i="5" s="1"/>
  <c r="O37" i="5" a="1"/>
  <c r="O37" i="5" s="1"/>
  <c r="P37" i="5" a="1"/>
  <c r="P37" i="5" s="1"/>
  <c r="Q37" i="5" a="1"/>
  <c r="Q37" i="5" s="1"/>
  <c r="A38" i="5" a="1"/>
  <c r="A38" i="5" s="1"/>
  <c r="B38" i="5" a="1"/>
  <c r="B38" i="5" s="1"/>
  <c r="C38" i="5" a="1"/>
  <c r="C38" i="5" s="1"/>
  <c r="D38" i="5" a="1"/>
  <c r="D38" i="5" s="1"/>
  <c r="E38" i="5" a="1"/>
  <c r="E38" i="5" s="1"/>
  <c r="F38" i="5" a="1"/>
  <c r="F38" i="5" s="1"/>
  <c r="G38" i="5" a="1"/>
  <c r="G38" i="5" s="1"/>
  <c r="H38" i="5" a="1"/>
  <c r="H38" i="5" s="1"/>
  <c r="I38" i="5" a="1"/>
  <c r="I38" i="5" s="1"/>
  <c r="J38" i="5" a="1"/>
  <c r="J38" i="5" s="1"/>
  <c r="K38" i="5" a="1"/>
  <c r="K38" i="5" s="1"/>
  <c r="L38" i="5" a="1"/>
  <c r="L38" i="5" s="1"/>
  <c r="M38" i="5" a="1"/>
  <c r="M38" i="5" s="1"/>
  <c r="N38" i="5" a="1"/>
  <c r="N38" i="5" s="1"/>
  <c r="O38" i="5" a="1"/>
  <c r="O38" i="5" s="1"/>
  <c r="P38" i="5" a="1"/>
  <c r="P38" i="5" s="1"/>
  <c r="Q38" i="5" a="1"/>
  <c r="Q38" i="5" s="1"/>
  <c r="A39" i="5" a="1"/>
  <c r="A39" i="5" s="1"/>
  <c r="B39" i="5" a="1"/>
  <c r="B39" i="5" s="1"/>
  <c r="C39" i="5" a="1"/>
  <c r="C39" i="5" s="1"/>
  <c r="D39" i="5" a="1"/>
  <c r="D39" i="5" s="1"/>
  <c r="E39" i="5" a="1"/>
  <c r="E39" i="5" s="1"/>
  <c r="F39" i="5" a="1"/>
  <c r="F39" i="5" s="1"/>
  <c r="G39" i="5" a="1"/>
  <c r="G39" i="5" s="1"/>
  <c r="H39" i="5" a="1"/>
  <c r="H39" i="5" s="1"/>
  <c r="I39" i="5" a="1"/>
  <c r="I39" i="5" s="1"/>
  <c r="J39" i="5" a="1"/>
  <c r="J39" i="5" s="1"/>
  <c r="K39" i="5" a="1"/>
  <c r="K39" i="5" s="1"/>
  <c r="L39" i="5" a="1"/>
  <c r="L39" i="5" s="1"/>
  <c r="M39" i="5" a="1"/>
  <c r="M39" i="5" s="1"/>
  <c r="N39" i="5" a="1"/>
  <c r="N39" i="5" s="1"/>
  <c r="O39" i="5" a="1"/>
  <c r="O39" i="5" s="1"/>
  <c r="P39" i="5" a="1"/>
  <c r="P39" i="5" s="1"/>
  <c r="Q39" i="5" a="1"/>
  <c r="Q39" i="5" s="1"/>
  <c r="A40" i="5" a="1"/>
  <c r="A40" i="5" s="1"/>
  <c r="B40" i="5" a="1"/>
  <c r="B40" i="5" s="1"/>
  <c r="C40" i="5" a="1"/>
  <c r="C40" i="5" s="1"/>
  <c r="D40" i="5" a="1"/>
  <c r="D40" i="5" s="1"/>
  <c r="E40" i="5" a="1"/>
  <c r="E40" i="5" s="1"/>
  <c r="F40" i="5" a="1"/>
  <c r="F40" i="5" s="1"/>
  <c r="G40" i="5" a="1"/>
  <c r="G40" i="5" s="1"/>
  <c r="H40" i="5" a="1"/>
  <c r="H40" i="5" s="1"/>
  <c r="I40" i="5" a="1"/>
  <c r="I40" i="5" s="1"/>
  <c r="J40" i="5" a="1"/>
  <c r="J40" i="5" s="1"/>
  <c r="K40" i="5" a="1"/>
  <c r="K40" i="5" s="1"/>
  <c r="L40" i="5" a="1"/>
  <c r="L40" i="5" s="1"/>
  <c r="M40" i="5" a="1"/>
  <c r="M40" i="5" s="1"/>
  <c r="N40" i="5" a="1"/>
  <c r="N40" i="5" s="1"/>
  <c r="O40" i="5" a="1"/>
  <c r="O40" i="5" s="1"/>
  <c r="P40" i="5" a="1"/>
  <c r="P40" i="5" s="1"/>
  <c r="Q40" i="5" a="1"/>
  <c r="Q40" i="5" s="1"/>
  <c r="A41" i="5" a="1"/>
  <c r="A41" i="5" s="1"/>
  <c r="B41" i="5" a="1"/>
  <c r="B41" i="5" s="1"/>
  <c r="C41" i="5" a="1"/>
  <c r="C41" i="5" s="1"/>
  <c r="D41" i="5" a="1"/>
  <c r="D41" i="5" s="1"/>
  <c r="E41" i="5" a="1"/>
  <c r="E41" i="5" s="1"/>
  <c r="F41" i="5" a="1"/>
  <c r="F41" i="5" s="1"/>
  <c r="G41" i="5" a="1"/>
  <c r="G41" i="5" s="1"/>
  <c r="H41" i="5" a="1"/>
  <c r="H41" i="5" s="1"/>
  <c r="I41" i="5" a="1"/>
  <c r="I41" i="5" s="1"/>
  <c r="J41" i="5" a="1"/>
  <c r="J41" i="5" s="1"/>
  <c r="K41" i="5" a="1"/>
  <c r="K41" i="5" s="1"/>
  <c r="L41" i="5" a="1"/>
  <c r="L41" i="5" s="1"/>
  <c r="M41" i="5" a="1"/>
  <c r="M41" i="5" s="1"/>
  <c r="N41" i="5" a="1"/>
  <c r="N41" i="5" s="1"/>
  <c r="O41" i="5" a="1"/>
  <c r="O41" i="5" s="1"/>
  <c r="P41" i="5" a="1"/>
  <c r="P41" i="5" s="1"/>
  <c r="Q41" i="5" a="1"/>
  <c r="Q41" i="5" s="1"/>
  <c r="A42" i="5" a="1"/>
  <c r="A42" i="5" s="1"/>
  <c r="B42" i="5" a="1"/>
  <c r="B42" i="5" s="1"/>
  <c r="C42" i="5" a="1"/>
  <c r="C42" i="5" s="1"/>
  <c r="D42" i="5" a="1"/>
  <c r="D42" i="5" s="1"/>
  <c r="E42" i="5" a="1"/>
  <c r="E42" i="5" s="1"/>
  <c r="F42" i="5" a="1"/>
  <c r="F42" i="5" s="1"/>
  <c r="G42" i="5" a="1"/>
  <c r="G42" i="5" s="1"/>
  <c r="H42" i="5" a="1"/>
  <c r="H42" i="5" s="1"/>
  <c r="I42" i="5" a="1"/>
  <c r="I42" i="5" s="1"/>
  <c r="J42" i="5" a="1"/>
  <c r="J42" i="5" s="1"/>
  <c r="K42" i="5" a="1"/>
  <c r="K42" i="5" s="1"/>
  <c r="L42" i="5" a="1"/>
  <c r="L42" i="5" s="1"/>
  <c r="M42" i="5" a="1"/>
  <c r="M42" i="5" s="1"/>
  <c r="N42" i="5" a="1"/>
  <c r="N42" i="5" s="1"/>
  <c r="O42" i="5" a="1"/>
  <c r="O42" i="5" s="1"/>
  <c r="P42" i="5" a="1"/>
  <c r="P42" i="5" s="1"/>
  <c r="Q42" i="5" a="1"/>
  <c r="Q42" i="5" s="1"/>
  <c r="A43" i="5" a="1"/>
  <c r="A43" i="5" s="1"/>
  <c r="B43" i="5" a="1"/>
  <c r="B43" i="5" s="1"/>
  <c r="C43" i="5" a="1"/>
  <c r="C43" i="5" s="1"/>
  <c r="D43" i="5" a="1"/>
  <c r="D43" i="5" s="1"/>
  <c r="E43" i="5" a="1"/>
  <c r="E43" i="5" s="1"/>
  <c r="F43" i="5" a="1"/>
  <c r="F43" i="5" s="1"/>
  <c r="G43" i="5" a="1"/>
  <c r="G43" i="5" s="1"/>
  <c r="H43" i="5" a="1"/>
  <c r="H43" i="5" s="1"/>
  <c r="I43" i="5" a="1"/>
  <c r="I43" i="5" s="1"/>
  <c r="J43" i="5" a="1"/>
  <c r="J43" i="5" s="1"/>
  <c r="K43" i="5" a="1"/>
  <c r="K43" i="5" s="1"/>
  <c r="L43" i="5" a="1"/>
  <c r="L43" i="5" s="1"/>
  <c r="M43" i="5" a="1"/>
  <c r="M43" i="5" s="1"/>
  <c r="N43" i="5" a="1"/>
  <c r="N43" i="5" s="1"/>
  <c r="O43" i="5" a="1"/>
  <c r="O43" i="5" s="1"/>
  <c r="P43" i="5" a="1"/>
  <c r="P43" i="5" s="1"/>
  <c r="Q43" i="5" a="1"/>
  <c r="Q43" i="5" s="1"/>
  <c r="A44" i="5" a="1"/>
  <c r="A44" i="5" s="1"/>
  <c r="B44" i="5" a="1"/>
  <c r="B44" i="5" s="1"/>
  <c r="C44" i="5" a="1"/>
  <c r="C44" i="5" s="1"/>
  <c r="D44" i="5" a="1"/>
  <c r="D44" i="5" s="1"/>
  <c r="E44" i="5" a="1"/>
  <c r="E44" i="5" s="1"/>
  <c r="F44" i="5" a="1"/>
  <c r="F44" i="5" s="1"/>
  <c r="G44" i="5" a="1"/>
  <c r="G44" i="5" s="1"/>
  <c r="H44" i="5" a="1"/>
  <c r="H44" i="5" s="1"/>
  <c r="I44" i="5" a="1"/>
  <c r="I44" i="5" s="1"/>
  <c r="J44" i="5" a="1"/>
  <c r="J44" i="5" s="1"/>
  <c r="K44" i="5" a="1"/>
  <c r="K44" i="5" s="1"/>
  <c r="L44" i="5" a="1"/>
  <c r="L44" i="5" s="1"/>
  <c r="M44" i="5" a="1"/>
  <c r="M44" i="5" s="1"/>
  <c r="N44" i="5" a="1"/>
  <c r="N44" i="5" s="1"/>
  <c r="O44" i="5" a="1"/>
  <c r="O44" i="5" s="1"/>
  <c r="P44" i="5" a="1"/>
  <c r="P44" i="5" s="1"/>
  <c r="Q44" i="5" a="1"/>
  <c r="Q44" i="5" s="1"/>
  <c r="A45" i="5" a="1"/>
  <c r="A45" i="5" s="1"/>
  <c r="B45" i="5" a="1"/>
  <c r="B45" i="5" s="1"/>
  <c r="C45" i="5" a="1"/>
  <c r="C45" i="5" s="1"/>
  <c r="D45" i="5" a="1"/>
  <c r="D45" i="5" s="1"/>
  <c r="E45" i="5" a="1"/>
  <c r="E45" i="5" s="1"/>
  <c r="F45" i="5" a="1"/>
  <c r="F45" i="5" s="1"/>
  <c r="G45" i="5" a="1"/>
  <c r="G45" i="5" s="1"/>
  <c r="H45" i="5" a="1"/>
  <c r="H45" i="5" s="1"/>
  <c r="I45" i="5" a="1"/>
  <c r="I45" i="5" s="1"/>
  <c r="J45" i="5" a="1"/>
  <c r="J45" i="5" s="1"/>
  <c r="K45" i="5" a="1"/>
  <c r="K45" i="5" s="1"/>
  <c r="L45" i="5" a="1"/>
  <c r="L45" i="5" s="1"/>
  <c r="M45" i="5" a="1"/>
  <c r="M45" i="5" s="1"/>
  <c r="N45" i="5" a="1"/>
  <c r="N45" i="5" s="1"/>
  <c r="O45" i="5" a="1"/>
  <c r="O45" i="5" s="1"/>
  <c r="P45" i="5" a="1"/>
  <c r="P45" i="5" s="1"/>
  <c r="Q45" i="5" a="1"/>
  <c r="Q45" i="5" s="1"/>
  <c r="A46" i="5" a="1"/>
  <c r="A46" i="5" s="1"/>
  <c r="B46" i="5" a="1"/>
  <c r="B46" i="5" s="1"/>
  <c r="C46" i="5" a="1"/>
  <c r="C46" i="5" s="1"/>
  <c r="D46" i="5" a="1"/>
  <c r="D46" i="5" s="1"/>
  <c r="E46" i="5" a="1"/>
  <c r="E46" i="5" s="1"/>
  <c r="F46" i="5" a="1"/>
  <c r="F46" i="5" s="1"/>
  <c r="G46" i="5" a="1"/>
  <c r="G46" i="5" s="1"/>
  <c r="H46" i="5" a="1"/>
  <c r="H46" i="5" s="1"/>
  <c r="I46" i="5" a="1"/>
  <c r="I46" i="5" s="1"/>
  <c r="J46" i="5" a="1"/>
  <c r="J46" i="5" s="1"/>
  <c r="K46" i="5" a="1"/>
  <c r="K46" i="5" s="1"/>
  <c r="L46" i="5" a="1"/>
  <c r="L46" i="5" s="1"/>
  <c r="M46" i="5" a="1"/>
  <c r="M46" i="5" s="1"/>
  <c r="N46" i="5" a="1"/>
  <c r="N46" i="5" s="1"/>
  <c r="O46" i="5" a="1"/>
  <c r="O46" i="5" s="1"/>
  <c r="P46" i="5" a="1"/>
  <c r="P46" i="5" s="1"/>
  <c r="Q46" i="5" a="1"/>
  <c r="Q46" i="5" s="1"/>
  <c r="A47" i="5" a="1"/>
  <c r="A47" i="5" s="1"/>
  <c r="B47" i="5" a="1"/>
  <c r="B47" i="5" s="1"/>
  <c r="C47" i="5" a="1"/>
  <c r="C47" i="5" s="1"/>
  <c r="D47" i="5" a="1"/>
  <c r="D47" i="5" s="1"/>
  <c r="E47" i="5" a="1"/>
  <c r="E47" i="5" s="1"/>
  <c r="F47" i="5" a="1"/>
  <c r="F47" i="5" s="1"/>
  <c r="G47" i="5" a="1"/>
  <c r="G47" i="5" s="1"/>
  <c r="H47" i="5" a="1"/>
  <c r="H47" i="5" s="1"/>
  <c r="I47" i="5" a="1"/>
  <c r="I47" i="5" s="1"/>
  <c r="J47" i="5" a="1"/>
  <c r="J47" i="5" s="1"/>
  <c r="K47" i="5" a="1"/>
  <c r="K47" i="5" s="1"/>
  <c r="L47" i="5" a="1"/>
  <c r="L47" i="5" s="1"/>
  <c r="M47" i="5" a="1"/>
  <c r="M47" i="5" s="1"/>
  <c r="N47" i="5" a="1"/>
  <c r="N47" i="5" s="1"/>
  <c r="O47" i="5" a="1"/>
  <c r="O47" i="5" s="1"/>
  <c r="P47" i="5" a="1"/>
  <c r="P47" i="5" s="1"/>
  <c r="Q47" i="5" a="1"/>
  <c r="Q47" i="5" s="1"/>
  <c r="A48" i="5" a="1"/>
  <c r="A48" i="5" s="1"/>
  <c r="B48" i="5" a="1"/>
  <c r="B48" i="5" s="1"/>
  <c r="C48" i="5" a="1"/>
  <c r="C48" i="5" s="1"/>
  <c r="D48" i="5" a="1"/>
  <c r="D48" i="5" s="1"/>
  <c r="E48" i="5" a="1"/>
  <c r="E48" i="5" s="1"/>
  <c r="F48" i="5" a="1"/>
  <c r="F48" i="5" s="1"/>
  <c r="G48" i="5" a="1"/>
  <c r="G48" i="5" s="1"/>
  <c r="H48" i="5" a="1"/>
  <c r="H48" i="5" s="1"/>
  <c r="I48" i="5" a="1"/>
  <c r="I48" i="5" s="1"/>
  <c r="J48" i="5" a="1"/>
  <c r="J48" i="5" s="1"/>
  <c r="K48" i="5" a="1"/>
  <c r="K48" i="5" s="1"/>
  <c r="L48" i="5" a="1"/>
  <c r="L48" i="5" s="1"/>
  <c r="M48" i="5" a="1"/>
  <c r="M48" i="5" s="1"/>
  <c r="N48" i="5" a="1"/>
  <c r="N48" i="5" s="1"/>
  <c r="O48" i="5" a="1"/>
  <c r="O48" i="5" s="1"/>
  <c r="P48" i="5" a="1"/>
  <c r="P48" i="5" s="1"/>
  <c r="Q48" i="5" a="1"/>
  <c r="Q48" i="5" s="1"/>
  <c r="A49" i="5" a="1"/>
  <c r="A49" i="5" s="1"/>
  <c r="B49" i="5" a="1"/>
  <c r="B49" i="5" s="1"/>
  <c r="C49" i="5" a="1"/>
  <c r="C49" i="5" s="1"/>
  <c r="D49" i="5" a="1"/>
  <c r="D49" i="5" s="1"/>
  <c r="E49" i="5" a="1"/>
  <c r="E49" i="5" s="1"/>
  <c r="F49" i="5" a="1"/>
  <c r="F49" i="5" s="1"/>
  <c r="G49" i="5" a="1"/>
  <c r="G49" i="5" s="1"/>
  <c r="H49" i="5" a="1"/>
  <c r="H49" i="5" s="1"/>
  <c r="I49" i="5" a="1"/>
  <c r="I49" i="5" s="1"/>
  <c r="J49" i="5" a="1"/>
  <c r="J49" i="5" s="1"/>
  <c r="K49" i="5" a="1"/>
  <c r="K49" i="5" s="1"/>
  <c r="L49" i="5" a="1"/>
  <c r="L49" i="5" s="1"/>
  <c r="M49" i="5" a="1"/>
  <c r="M49" i="5" s="1"/>
  <c r="N49" i="5" a="1"/>
  <c r="N49" i="5" s="1"/>
  <c r="O49" i="5" a="1"/>
  <c r="O49" i="5" s="1"/>
  <c r="P49" i="5" a="1"/>
  <c r="P49" i="5" s="1"/>
  <c r="Q49" i="5" a="1"/>
  <c r="Q49" i="5" s="1"/>
  <c r="A50" i="5" a="1"/>
  <c r="A50" i="5" s="1"/>
  <c r="B50" i="5" a="1"/>
  <c r="B50" i="5" s="1"/>
  <c r="C50" i="5" a="1"/>
  <c r="C50" i="5" s="1"/>
  <c r="D50" i="5" a="1"/>
  <c r="D50" i="5" s="1"/>
  <c r="E50" i="5" a="1"/>
  <c r="E50" i="5" s="1"/>
  <c r="F50" i="5" a="1"/>
  <c r="F50" i="5" s="1"/>
  <c r="G50" i="5" a="1"/>
  <c r="G50" i="5" s="1"/>
  <c r="H50" i="5" a="1"/>
  <c r="H50" i="5" s="1"/>
  <c r="I50" i="5" a="1"/>
  <c r="I50" i="5" s="1"/>
  <c r="J50" i="5" a="1"/>
  <c r="J50" i="5" s="1"/>
  <c r="K50" i="5" a="1"/>
  <c r="K50" i="5" s="1"/>
  <c r="L50" i="5" a="1"/>
  <c r="L50" i="5" s="1"/>
  <c r="M50" i="5" a="1"/>
  <c r="M50" i="5" s="1"/>
  <c r="N50" i="5" a="1"/>
  <c r="N50" i="5" s="1"/>
  <c r="O50" i="5" a="1"/>
  <c r="O50" i="5" s="1"/>
  <c r="P50" i="5" a="1"/>
  <c r="P50" i="5" s="1"/>
  <c r="Q50" i="5" a="1"/>
  <c r="Q50" i="5" s="1"/>
  <c r="A51" i="5" a="1"/>
  <c r="A51" i="5" s="1"/>
  <c r="B51" i="5" a="1"/>
  <c r="B51" i="5" s="1"/>
  <c r="C51" i="5" a="1"/>
  <c r="C51" i="5" s="1"/>
  <c r="D51" i="5" a="1"/>
  <c r="D51" i="5" s="1"/>
  <c r="E51" i="5" a="1"/>
  <c r="E51" i="5" s="1"/>
  <c r="F51" i="5" a="1"/>
  <c r="F51" i="5" s="1"/>
  <c r="G51" i="5" a="1"/>
  <c r="G51" i="5" s="1"/>
  <c r="H51" i="5" a="1"/>
  <c r="H51" i="5" s="1"/>
  <c r="I51" i="5" a="1"/>
  <c r="I51" i="5" s="1"/>
  <c r="J51" i="5" a="1"/>
  <c r="J51" i="5" s="1"/>
  <c r="K51" i="5" a="1"/>
  <c r="K51" i="5" s="1"/>
  <c r="L51" i="5" a="1"/>
  <c r="L51" i="5" s="1"/>
  <c r="M51" i="5" a="1"/>
  <c r="M51" i="5" s="1"/>
  <c r="N51" i="5" a="1"/>
  <c r="N51" i="5" s="1"/>
  <c r="O51" i="5" a="1"/>
  <c r="O51" i="5" s="1"/>
  <c r="P51" i="5" a="1"/>
  <c r="P51" i="5" s="1"/>
  <c r="Q51" i="5" a="1"/>
  <c r="Q51" i="5" s="1"/>
  <c r="A52" i="5" a="1"/>
  <c r="A52" i="5" s="1"/>
  <c r="B52" i="5" a="1"/>
  <c r="B52" i="5" s="1"/>
  <c r="C52" i="5" a="1"/>
  <c r="C52" i="5" s="1"/>
  <c r="D52" i="5" a="1"/>
  <c r="D52" i="5" s="1"/>
  <c r="E52" i="5" a="1"/>
  <c r="E52" i="5" s="1"/>
  <c r="F52" i="5" a="1"/>
  <c r="F52" i="5" s="1"/>
  <c r="G52" i="5" a="1"/>
  <c r="G52" i="5" s="1"/>
  <c r="H52" i="5" a="1"/>
  <c r="H52" i="5" s="1"/>
  <c r="I52" i="5" a="1"/>
  <c r="I52" i="5" s="1"/>
  <c r="J52" i="5" a="1"/>
  <c r="J52" i="5" s="1"/>
  <c r="K52" i="5" a="1"/>
  <c r="K52" i="5" s="1"/>
  <c r="L52" i="5" a="1"/>
  <c r="L52" i="5" s="1"/>
  <c r="M52" i="5" a="1"/>
  <c r="M52" i="5" s="1"/>
  <c r="N52" i="5" a="1"/>
  <c r="N52" i="5" s="1"/>
  <c r="O52" i="5" a="1"/>
  <c r="O52" i="5" s="1"/>
  <c r="P52" i="5" a="1"/>
  <c r="P52" i="5" s="1"/>
  <c r="Q52" i="5" a="1"/>
  <c r="Q52" i="5" s="1"/>
  <c r="A53" i="5" a="1"/>
  <c r="A53" i="5" s="1"/>
  <c r="B53" i="5" a="1"/>
  <c r="B53" i="5" s="1"/>
  <c r="C53" i="5" a="1"/>
  <c r="C53" i="5" s="1"/>
  <c r="D53" i="5" a="1"/>
  <c r="D53" i="5" s="1"/>
  <c r="E53" i="5" a="1"/>
  <c r="E53" i="5" s="1"/>
  <c r="F53" i="5" a="1"/>
  <c r="F53" i="5" s="1"/>
  <c r="G53" i="5" a="1"/>
  <c r="G53" i="5" s="1"/>
  <c r="H53" i="5" a="1"/>
  <c r="H53" i="5" s="1"/>
  <c r="I53" i="5" a="1"/>
  <c r="I53" i="5" s="1"/>
  <c r="J53" i="5" a="1"/>
  <c r="J53" i="5" s="1"/>
  <c r="K53" i="5" a="1"/>
  <c r="K53" i="5" s="1"/>
  <c r="L53" i="5" a="1"/>
  <c r="L53" i="5" s="1"/>
  <c r="M53" i="5" a="1"/>
  <c r="M53" i="5" s="1"/>
  <c r="N53" i="5" a="1"/>
  <c r="N53" i="5" s="1"/>
  <c r="O53" i="5" a="1"/>
  <c r="O53" i="5" s="1"/>
  <c r="P53" i="5" a="1"/>
  <c r="P53" i="5" s="1"/>
  <c r="Q53" i="5" a="1"/>
  <c r="Q53" i="5" s="1"/>
  <c r="A54" i="5" a="1"/>
  <c r="A54" i="5" s="1"/>
  <c r="B54" i="5" a="1"/>
  <c r="B54" i="5" s="1"/>
  <c r="C54" i="5" a="1"/>
  <c r="C54" i="5" s="1"/>
  <c r="D54" i="5" a="1"/>
  <c r="D54" i="5" s="1"/>
  <c r="E54" i="5" a="1"/>
  <c r="E54" i="5" s="1"/>
  <c r="F54" i="5" a="1"/>
  <c r="F54" i="5" s="1"/>
  <c r="G54" i="5" a="1"/>
  <c r="G54" i="5" s="1"/>
  <c r="H54" i="5" a="1"/>
  <c r="H54" i="5" s="1"/>
  <c r="I54" i="5" a="1"/>
  <c r="I54" i="5" s="1"/>
  <c r="J54" i="5" a="1"/>
  <c r="J54" i="5" s="1"/>
  <c r="K54" i="5" a="1"/>
  <c r="K54" i="5" s="1"/>
  <c r="L54" i="5" a="1"/>
  <c r="L54" i="5" s="1"/>
  <c r="M54" i="5" a="1"/>
  <c r="M54" i="5" s="1"/>
  <c r="N54" i="5" a="1"/>
  <c r="N54" i="5" s="1"/>
  <c r="O54" i="5" a="1"/>
  <c r="O54" i="5" s="1"/>
  <c r="P54" i="5" a="1"/>
  <c r="P54" i="5" s="1"/>
  <c r="Q54" i="5" a="1"/>
  <c r="Q54" i="5" s="1"/>
  <c r="A55" i="5" a="1"/>
  <c r="A55" i="5" s="1"/>
  <c r="B55" i="5" a="1"/>
  <c r="B55" i="5" s="1"/>
  <c r="C55" i="5" a="1"/>
  <c r="C55" i="5" s="1"/>
  <c r="D55" i="5" a="1"/>
  <c r="D55" i="5" s="1"/>
  <c r="E55" i="5" a="1"/>
  <c r="E55" i="5" s="1"/>
  <c r="F55" i="5" a="1"/>
  <c r="F55" i="5" s="1"/>
  <c r="G55" i="5" a="1"/>
  <c r="G55" i="5" s="1"/>
  <c r="H55" i="5" a="1"/>
  <c r="H55" i="5" s="1"/>
  <c r="I55" i="5" a="1"/>
  <c r="I55" i="5" s="1"/>
  <c r="J55" i="5" a="1"/>
  <c r="J55" i="5" s="1"/>
  <c r="K55" i="5" a="1"/>
  <c r="K55" i="5" s="1"/>
  <c r="L55" i="5" a="1"/>
  <c r="L55" i="5" s="1"/>
  <c r="M55" i="5" a="1"/>
  <c r="M55" i="5" s="1"/>
  <c r="N55" i="5" a="1"/>
  <c r="N55" i="5" s="1"/>
  <c r="O55" i="5" a="1"/>
  <c r="O55" i="5" s="1"/>
  <c r="P55" i="5" a="1"/>
  <c r="P55" i="5" s="1"/>
  <c r="Q55" i="5" a="1"/>
  <c r="Q55" i="5" s="1"/>
  <c r="A56" i="5" a="1"/>
  <c r="A56" i="5" s="1"/>
  <c r="B56" i="5" a="1"/>
  <c r="B56" i="5" s="1"/>
  <c r="C56" i="5" a="1"/>
  <c r="C56" i="5" s="1"/>
  <c r="D56" i="5" a="1"/>
  <c r="D56" i="5" s="1"/>
  <c r="E56" i="5" a="1"/>
  <c r="E56" i="5" s="1"/>
  <c r="F56" i="5" a="1"/>
  <c r="F56" i="5" s="1"/>
  <c r="G56" i="5" a="1"/>
  <c r="G56" i="5" s="1"/>
  <c r="H56" i="5" a="1"/>
  <c r="H56" i="5" s="1"/>
  <c r="I56" i="5" a="1"/>
  <c r="I56" i="5" s="1"/>
  <c r="J56" i="5" a="1"/>
  <c r="J56" i="5" s="1"/>
  <c r="K56" i="5" a="1"/>
  <c r="K56" i="5" s="1"/>
  <c r="L56" i="5" a="1"/>
  <c r="L56" i="5" s="1"/>
  <c r="M56" i="5" a="1"/>
  <c r="M56" i="5" s="1"/>
  <c r="N56" i="5" a="1"/>
  <c r="N56" i="5" s="1"/>
  <c r="O56" i="5" a="1"/>
  <c r="O56" i="5" s="1"/>
  <c r="P56" i="5" a="1"/>
  <c r="P56" i="5" s="1"/>
  <c r="Q56" i="5" a="1"/>
  <c r="Q56" i="5" s="1"/>
  <c r="A57" i="5" a="1"/>
  <c r="A57" i="5" s="1"/>
  <c r="B57" i="5" a="1"/>
  <c r="B57" i="5" s="1"/>
  <c r="C57" i="5" a="1"/>
  <c r="C57" i="5" s="1"/>
  <c r="D57" i="5" a="1"/>
  <c r="D57" i="5" s="1"/>
  <c r="E57" i="5" a="1"/>
  <c r="E57" i="5" s="1"/>
  <c r="F57" i="5" a="1"/>
  <c r="F57" i="5" s="1"/>
  <c r="G57" i="5" a="1"/>
  <c r="G57" i="5" s="1"/>
  <c r="H57" i="5" a="1"/>
  <c r="H57" i="5" s="1"/>
  <c r="I57" i="5" a="1"/>
  <c r="I57" i="5" s="1"/>
  <c r="J57" i="5" a="1"/>
  <c r="J57" i="5" s="1"/>
  <c r="K57" i="5" a="1"/>
  <c r="K57" i="5" s="1"/>
  <c r="L57" i="5" a="1"/>
  <c r="L57" i="5" s="1"/>
  <c r="M57" i="5" a="1"/>
  <c r="M57" i="5" s="1"/>
  <c r="N57" i="5" a="1"/>
  <c r="N57" i="5" s="1"/>
  <c r="O57" i="5" a="1"/>
  <c r="O57" i="5" s="1"/>
  <c r="P57" i="5" a="1"/>
  <c r="P57" i="5" s="1"/>
  <c r="Q57" i="5" a="1"/>
  <c r="Q57" i="5" s="1"/>
  <c r="A58" i="5" a="1"/>
  <c r="A58" i="5" s="1"/>
  <c r="B58" i="5" a="1"/>
  <c r="B58" i="5" s="1"/>
  <c r="C58" i="5" a="1"/>
  <c r="C58" i="5" s="1"/>
  <c r="D58" i="5" a="1"/>
  <c r="D58" i="5" s="1"/>
  <c r="E58" i="5" a="1"/>
  <c r="E58" i="5" s="1"/>
  <c r="F58" i="5" a="1"/>
  <c r="F58" i="5" s="1"/>
  <c r="G58" i="5" a="1"/>
  <c r="G58" i="5" s="1"/>
  <c r="H58" i="5" a="1"/>
  <c r="H58" i="5" s="1"/>
  <c r="I58" i="5" a="1"/>
  <c r="I58" i="5" s="1"/>
  <c r="J58" i="5" a="1"/>
  <c r="J58" i="5" s="1"/>
  <c r="K58" i="5" a="1"/>
  <c r="K58" i="5" s="1"/>
  <c r="L58" i="5" a="1"/>
  <c r="L58" i="5" s="1"/>
  <c r="M58" i="5" a="1"/>
  <c r="M58" i="5" s="1"/>
  <c r="N58" i="5" a="1"/>
  <c r="N58" i="5" s="1"/>
  <c r="O58" i="5" a="1"/>
  <c r="O58" i="5" s="1"/>
  <c r="P58" i="5" a="1"/>
  <c r="P58" i="5" s="1"/>
  <c r="Q58" i="5" a="1"/>
  <c r="Q58" i="5" s="1"/>
  <c r="A59" i="5" a="1"/>
  <c r="A59" i="5" s="1"/>
  <c r="B59" i="5" a="1"/>
  <c r="B59" i="5" s="1"/>
  <c r="C59" i="5" a="1"/>
  <c r="C59" i="5" s="1"/>
  <c r="D59" i="5" a="1"/>
  <c r="D59" i="5" s="1"/>
  <c r="E59" i="5" a="1"/>
  <c r="E59" i="5" s="1"/>
  <c r="F59" i="5" a="1"/>
  <c r="F59" i="5" s="1"/>
  <c r="G59" i="5" a="1"/>
  <c r="G59" i="5" s="1"/>
  <c r="H59" i="5" a="1"/>
  <c r="H59" i="5" s="1"/>
  <c r="I59" i="5" a="1"/>
  <c r="I59" i="5" s="1"/>
  <c r="J59" i="5" a="1"/>
  <c r="J59" i="5" s="1"/>
  <c r="K59" i="5" a="1"/>
  <c r="K59" i="5" s="1"/>
  <c r="L59" i="5" a="1"/>
  <c r="L59" i="5" s="1"/>
  <c r="M59" i="5" a="1"/>
  <c r="M59" i="5" s="1"/>
  <c r="N59" i="5" a="1"/>
  <c r="N59" i="5" s="1"/>
  <c r="O59" i="5" a="1"/>
  <c r="O59" i="5" s="1"/>
  <c r="P59" i="5" a="1"/>
  <c r="P59" i="5" s="1"/>
  <c r="Q59" i="5" a="1"/>
  <c r="Q59" i="5" s="1"/>
  <c r="A60" i="5" a="1"/>
  <c r="A60" i="5" s="1"/>
  <c r="B60" i="5" a="1"/>
  <c r="B60" i="5" s="1"/>
  <c r="C60" i="5" a="1"/>
  <c r="C60" i="5" s="1"/>
  <c r="D60" i="5" a="1"/>
  <c r="D60" i="5" s="1"/>
  <c r="E60" i="5" a="1"/>
  <c r="E60" i="5" s="1"/>
  <c r="F60" i="5" a="1"/>
  <c r="F60" i="5" s="1"/>
  <c r="G60" i="5" a="1"/>
  <c r="G60" i="5" s="1"/>
  <c r="H60" i="5" a="1"/>
  <c r="H60" i="5" s="1"/>
  <c r="I60" i="5" a="1"/>
  <c r="I60" i="5" s="1"/>
  <c r="J60" i="5" a="1"/>
  <c r="J60" i="5" s="1"/>
  <c r="K60" i="5" a="1"/>
  <c r="K60" i="5" s="1"/>
  <c r="L60" i="5" a="1"/>
  <c r="L60" i="5" s="1"/>
  <c r="M60" i="5" a="1"/>
  <c r="M60" i="5" s="1"/>
  <c r="N60" i="5" a="1"/>
  <c r="N60" i="5" s="1"/>
  <c r="O60" i="5" a="1"/>
  <c r="O60" i="5" s="1"/>
  <c r="P60" i="5" a="1"/>
  <c r="P60" i="5" s="1"/>
  <c r="Q60" i="5" a="1"/>
  <c r="Q60" i="5" s="1"/>
  <c r="A61" i="5" a="1"/>
  <c r="A61" i="5" s="1"/>
  <c r="B61" i="5" a="1"/>
  <c r="B61" i="5" s="1"/>
  <c r="C61" i="5" a="1"/>
  <c r="C61" i="5" s="1"/>
  <c r="D61" i="5" a="1"/>
  <c r="D61" i="5" s="1"/>
  <c r="E61" i="5" a="1"/>
  <c r="E61" i="5" s="1"/>
  <c r="F61" i="5" a="1"/>
  <c r="F61" i="5" s="1"/>
  <c r="G61" i="5" a="1"/>
  <c r="G61" i="5" s="1"/>
  <c r="H61" i="5" a="1"/>
  <c r="H61" i="5" s="1"/>
  <c r="I61" i="5" a="1"/>
  <c r="I61" i="5" s="1"/>
  <c r="J61" i="5" a="1"/>
  <c r="J61" i="5" s="1"/>
  <c r="K61" i="5" a="1"/>
  <c r="K61" i="5" s="1"/>
  <c r="L61" i="5" a="1"/>
  <c r="L61" i="5" s="1"/>
  <c r="M61" i="5" a="1"/>
  <c r="M61" i="5" s="1"/>
  <c r="N61" i="5" a="1"/>
  <c r="N61" i="5" s="1"/>
  <c r="O61" i="5" a="1"/>
  <c r="O61" i="5" s="1"/>
  <c r="P61" i="5" a="1"/>
  <c r="P61" i="5" s="1"/>
  <c r="Q61" i="5" a="1"/>
  <c r="Q61" i="5" s="1"/>
  <c r="A62" i="5" a="1"/>
  <c r="A62" i="5" s="1"/>
  <c r="B62" i="5" a="1"/>
  <c r="B62" i="5" s="1"/>
  <c r="C62" i="5" a="1"/>
  <c r="C62" i="5" s="1"/>
  <c r="D62" i="5" a="1"/>
  <c r="D62" i="5" s="1"/>
  <c r="E62" i="5" a="1"/>
  <c r="E62" i="5" s="1"/>
  <c r="F62" i="5" a="1"/>
  <c r="F62" i="5" s="1"/>
  <c r="G62" i="5" a="1"/>
  <c r="G62" i="5" s="1"/>
  <c r="H62" i="5" a="1"/>
  <c r="H62" i="5" s="1"/>
  <c r="I62" i="5" a="1"/>
  <c r="I62" i="5" s="1"/>
  <c r="J62" i="5" a="1"/>
  <c r="J62" i="5" s="1"/>
  <c r="K62" i="5" a="1"/>
  <c r="K62" i="5" s="1"/>
  <c r="L62" i="5" a="1"/>
  <c r="L62" i="5" s="1"/>
  <c r="M62" i="5" a="1"/>
  <c r="M62" i="5" s="1"/>
  <c r="N62" i="5" a="1"/>
  <c r="N62" i="5" s="1"/>
  <c r="O62" i="5" a="1"/>
  <c r="O62" i="5" s="1"/>
  <c r="P62" i="5" a="1"/>
  <c r="P62" i="5" s="1"/>
  <c r="Q62" i="5" a="1"/>
  <c r="Q62" i="5" s="1"/>
  <c r="A63" i="5" a="1"/>
  <c r="A63" i="5" s="1"/>
  <c r="B63" i="5" a="1"/>
  <c r="B63" i="5" s="1"/>
  <c r="C63" i="5" a="1"/>
  <c r="C63" i="5" s="1"/>
  <c r="D63" i="5" a="1"/>
  <c r="D63" i="5" s="1"/>
  <c r="E63" i="5" a="1"/>
  <c r="E63" i="5" s="1"/>
  <c r="F63" i="5" a="1"/>
  <c r="F63" i="5" s="1"/>
  <c r="G63" i="5" a="1"/>
  <c r="G63" i="5" s="1"/>
  <c r="H63" i="5" a="1"/>
  <c r="H63" i="5" s="1"/>
  <c r="I63" i="5" a="1"/>
  <c r="I63" i="5" s="1"/>
  <c r="J63" i="5" a="1"/>
  <c r="J63" i="5" s="1"/>
  <c r="K63" i="5" a="1"/>
  <c r="K63" i="5" s="1"/>
  <c r="L63" i="5" a="1"/>
  <c r="L63" i="5" s="1"/>
  <c r="M63" i="5" a="1"/>
  <c r="M63" i="5" s="1"/>
  <c r="N63" i="5" a="1"/>
  <c r="N63" i="5" s="1"/>
  <c r="O63" i="5" a="1"/>
  <c r="O63" i="5" s="1"/>
  <c r="P63" i="5" a="1"/>
  <c r="P63" i="5" s="1"/>
  <c r="Q63" i="5" a="1"/>
  <c r="Q63" i="5" s="1"/>
  <c r="A64" i="5" a="1"/>
  <c r="A64" i="5" s="1"/>
  <c r="B64" i="5" a="1"/>
  <c r="B64" i="5" s="1"/>
  <c r="C64" i="5" a="1"/>
  <c r="C64" i="5" s="1"/>
  <c r="D64" i="5" a="1"/>
  <c r="D64" i="5" s="1"/>
  <c r="E64" i="5" a="1"/>
  <c r="E64" i="5" s="1"/>
  <c r="F64" i="5" a="1"/>
  <c r="F64" i="5" s="1"/>
  <c r="G64" i="5" a="1"/>
  <c r="G64" i="5" s="1"/>
  <c r="H64" i="5" a="1"/>
  <c r="H64" i="5" s="1"/>
  <c r="I64" i="5" a="1"/>
  <c r="I64" i="5" s="1"/>
  <c r="J64" i="5" a="1"/>
  <c r="J64" i="5" s="1"/>
  <c r="K64" i="5" a="1"/>
  <c r="K64" i="5" s="1"/>
  <c r="L64" i="5" a="1"/>
  <c r="L64" i="5" s="1"/>
  <c r="M64" i="5" a="1"/>
  <c r="M64" i="5" s="1"/>
  <c r="N64" i="5" a="1"/>
  <c r="N64" i="5" s="1"/>
  <c r="O64" i="5" a="1"/>
  <c r="O64" i="5" s="1"/>
  <c r="P64" i="5" a="1"/>
  <c r="P64" i="5" s="1"/>
  <c r="Q64" i="5" a="1"/>
  <c r="Q64" i="5" s="1"/>
  <c r="A65" i="5" a="1"/>
  <c r="A65" i="5" s="1"/>
  <c r="B65" i="5" a="1"/>
  <c r="B65" i="5" s="1"/>
  <c r="C65" i="5" a="1"/>
  <c r="C65" i="5" s="1"/>
  <c r="D65" i="5" a="1"/>
  <c r="D65" i="5" s="1"/>
  <c r="E65" i="5" a="1"/>
  <c r="E65" i="5" s="1"/>
  <c r="F65" i="5" a="1"/>
  <c r="F65" i="5" s="1"/>
  <c r="G65" i="5" a="1"/>
  <c r="G65" i="5" s="1"/>
  <c r="H65" i="5" a="1"/>
  <c r="H65" i="5" s="1"/>
  <c r="I65" i="5" a="1"/>
  <c r="I65" i="5" s="1"/>
  <c r="J65" i="5" a="1"/>
  <c r="J65" i="5" s="1"/>
  <c r="K65" i="5" a="1"/>
  <c r="K65" i="5" s="1"/>
  <c r="L65" i="5" a="1"/>
  <c r="L65" i="5" s="1"/>
  <c r="M65" i="5" a="1"/>
  <c r="M65" i="5" s="1"/>
  <c r="N65" i="5" a="1"/>
  <c r="N65" i="5" s="1"/>
  <c r="O65" i="5" a="1"/>
  <c r="O65" i="5" s="1"/>
  <c r="P65" i="5" a="1"/>
  <c r="P65" i="5" s="1"/>
  <c r="Q65" i="5" a="1"/>
  <c r="Q65" i="5" s="1"/>
  <c r="A66" i="5" a="1"/>
  <c r="A66" i="5" s="1"/>
  <c r="B66" i="5" a="1"/>
  <c r="B66" i="5" s="1"/>
  <c r="C66" i="5" a="1"/>
  <c r="C66" i="5" s="1"/>
  <c r="D66" i="5" a="1"/>
  <c r="D66" i="5" s="1"/>
  <c r="E66" i="5" a="1"/>
  <c r="E66" i="5" s="1"/>
  <c r="F66" i="5" a="1"/>
  <c r="F66" i="5" s="1"/>
  <c r="G66" i="5" a="1"/>
  <c r="G66" i="5" s="1"/>
  <c r="H66" i="5" a="1"/>
  <c r="H66" i="5" s="1"/>
  <c r="I66" i="5" a="1"/>
  <c r="I66" i="5" s="1"/>
  <c r="J66" i="5" a="1"/>
  <c r="J66" i="5" s="1"/>
  <c r="K66" i="5" a="1"/>
  <c r="K66" i="5" s="1"/>
  <c r="L66" i="5" a="1"/>
  <c r="L66" i="5" s="1"/>
  <c r="M66" i="5" a="1"/>
  <c r="M66" i="5" s="1"/>
  <c r="N66" i="5" a="1"/>
  <c r="N66" i="5" s="1"/>
  <c r="O66" i="5" a="1"/>
  <c r="O66" i="5" s="1"/>
  <c r="P66" i="5" a="1"/>
  <c r="P66" i="5" s="1"/>
  <c r="Q66" i="5" a="1"/>
  <c r="Q66" i="5" s="1"/>
  <c r="A67" i="5" a="1"/>
  <c r="A67" i="5" s="1"/>
  <c r="B67" i="5" a="1"/>
  <c r="B67" i="5" s="1"/>
  <c r="C67" i="5" a="1"/>
  <c r="C67" i="5" s="1"/>
  <c r="D67" i="5" a="1"/>
  <c r="D67" i="5" s="1"/>
  <c r="E67" i="5" a="1"/>
  <c r="E67" i="5" s="1"/>
  <c r="F67" i="5" a="1"/>
  <c r="F67" i="5" s="1"/>
  <c r="G67" i="5" a="1"/>
  <c r="G67" i="5" s="1"/>
  <c r="H67" i="5" a="1"/>
  <c r="H67" i="5" s="1"/>
  <c r="I67" i="5" a="1"/>
  <c r="I67" i="5" s="1"/>
  <c r="J67" i="5" a="1"/>
  <c r="J67" i="5" s="1"/>
  <c r="K67" i="5" a="1"/>
  <c r="K67" i="5" s="1"/>
  <c r="L67" i="5" a="1"/>
  <c r="L67" i="5" s="1"/>
  <c r="M67" i="5" a="1"/>
  <c r="M67" i="5" s="1"/>
  <c r="N67" i="5" a="1"/>
  <c r="N67" i="5" s="1"/>
  <c r="O67" i="5" a="1"/>
  <c r="O67" i="5" s="1"/>
  <c r="P67" i="5" a="1"/>
  <c r="P67" i="5" s="1"/>
  <c r="Q67" i="5" a="1"/>
  <c r="Q67" i="5" s="1"/>
  <c r="A68" i="5" a="1"/>
  <c r="A68" i="5" s="1"/>
  <c r="B68" i="5" a="1"/>
  <c r="B68" i="5" s="1"/>
  <c r="C68" i="5" a="1"/>
  <c r="C68" i="5" s="1"/>
  <c r="D68" i="5" a="1"/>
  <c r="D68" i="5" s="1"/>
  <c r="E68" i="5" a="1"/>
  <c r="E68" i="5" s="1"/>
  <c r="F68" i="5" a="1"/>
  <c r="F68" i="5" s="1"/>
  <c r="G68" i="5" a="1"/>
  <c r="G68" i="5" s="1"/>
  <c r="H68" i="5" a="1"/>
  <c r="H68" i="5" s="1"/>
  <c r="I68" i="5" a="1"/>
  <c r="I68" i="5" s="1"/>
  <c r="J68" i="5" a="1"/>
  <c r="J68" i="5" s="1"/>
  <c r="K68" i="5" a="1"/>
  <c r="K68" i="5" s="1"/>
  <c r="L68" i="5" a="1"/>
  <c r="L68" i="5" s="1"/>
  <c r="M68" i="5" a="1"/>
  <c r="M68" i="5" s="1"/>
  <c r="N68" i="5" a="1"/>
  <c r="N68" i="5" s="1"/>
  <c r="O68" i="5" a="1"/>
  <c r="O68" i="5" s="1"/>
  <c r="P68" i="5" a="1"/>
  <c r="P68" i="5" s="1"/>
  <c r="Q68" i="5" a="1"/>
  <c r="Q68" i="5" s="1"/>
  <c r="A69" i="5" a="1"/>
  <c r="A69" i="5" s="1"/>
  <c r="B69" i="5" a="1"/>
  <c r="B69" i="5" s="1"/>
  <c r="C69" i="5" a="1"/>
  <c r="C69" i="5" s="1"/>
  <c r="D69" i="5" a="1"/>
  <c r="D69" i="5" s="1"/>
  <c r="E69" i="5" a="1"/>
  <c r="E69" i="5" s="1"/>
  <c r="F69" i="5" a="1"/>
  <c r="F69" i="5" s="1"/>
  <c r="G69" i="5" a="1"/>
  <c r="G69" i="5" s="1"/>
  <c r="H69" i="5" a="1"/>
  <c r="H69" i="5" s="1"/>
  <c r="I69" i="5" a="1"/>
  <c r="I69" i="5" s="1"/>
  <c r="J69" i="5" a="1"/>
  <c r="J69" i="5" s="1"/>
  <c r="K69" i="5" a="1"/>
  <c r="K69" i="5" s="1"/>
  <c r="L69" i="5" a="1"/>
  <c r="L69" i="5" s="1"/>
  <c r="M69" i="5" a="1"/>
  <c r="M69" i="5" s="1"/>
  <c r="N69" i="5" a="1"/>
  <c r="N69" i="5" s="1"/>
  <c r="O69" i="5" a="1"/>
  <c r="O69" i="5" s="1"/>
  <c r="P69" i="5" a="1"/>
  <c r="P69" i="5" s="1"/>
  <c r="Q69" i="5" a="1"/>
  <c r="Q69" i="5" s="1"/>
  <c r="A70" i="5" a="1"/>
  <c r="A70" i="5" s="1"/>
  <c r="B70" i="5" a="1"/>
  <c r="B70" i="5" s="1"/>
  <c r="C70" i="5" a="1"/>
  <c r="C70" i="5" s="1"/>
  <c r="D70" i="5" a="1"/>
  <c r="D70" i="5" s="1"/>
  <c r="E70" i="5" a="1"/>
  <c r="E70" i="5" s="1"/>
  <c r="F70" i="5" a="1"/>
  <c r="F70" i="5" s="1"/>
  <c r="G70" i="5" a="1"/>
  <c r="G70" i="5" s="1"/>
  <c r="H70" i="5" a="1"/>
  <c r="H70" i="5" s="1"/>
  <c r="I70" i="5" a="1"/>
  <c r="I70" i="5" s="1"/>
  <c r="J70" i="5" a="1"/>
  <c r="J70" i="5" s="1"/>
  <c r="K70" i="5" a="1"/>
  <c r="K70" i="5" s="1"/>
  <c r="L70" i="5" a="1"/>
  <c r="L70" i="5" s="1"/>
  <c r="M70" i="5" a="1"/>
  <c r="M70" i="5" s="1"/>
  <c r="N70" i="5" a="1"/>
  <c r="N70" i="5" s="1"/>
  <c r="O70" i="5" a="1"/>
  <c r="O70" i="5" s="1"/>
  <c r="P70" i="5" a="1"/>
  <c r="P70" i="5" s="1"/>
  <c r="Q70" i="5" a="1"/>
  <c r="Q70" i="5" s="1"/>
  <c r="A71" i="5" a="1"/>
  <c r="A71" i="5" s="1"/>
  <c r="B71" i="5" a="1"/>
  <c r="B71" i="5" s="1"/>
  <c r="C71" i="5" a="1"/>
  <c r="C71" i="5" s="1"/>
  <c r="D71" i="5" a="1"/>
  <c r="D71" i="5" s="1"/>
  <c r="E71" i="5" a="1"/>
  <c r="E71" i="5" s="1"/>
  <c r="F71" i="5" a="1"/>
  <c r="F71" i="5" s="1"/>
  <c r="G71" i="5" a="1"/>
  <c r="G71" i="5" s="1"/>
  <c r="H71" i="5" a="1"/>
  <c r="H71" i="5" s="1"/>
  <c r="I71" i="5" a="1"/>
  <c r="I71" i="5" s="1"/>
  <c r="J71" i="5" a="1"/>
  <c r="J71" i="5" s="1"/>
  <c r="K71" i="5" a="1"/>
  <c r="K71" i="5" s="1"/>
  <c r="L71" i="5" a="1"/>
  <c r="L71" i="5" s="1"/>
  <c r="M71" i="5" a="1"/>
  <c r="M71" i="5" s="1"/>
  <c r="N71" i="5" a="1"/>
  <c r="N71" i="5" s="1"/>
  <c r="O71" i="5" a="1"/>
  <c r="O71" i="5" s="1"/>
  <c r="P71" i="5" a="1"/>
  <c r="P71" i="5" s="1"/>
  <c r="Q71" i="5" a="1"/>
  <c r="Q71" i="5" s="1"/>
  <c r="A72" i="5" a="1"/>
  <c r="A72" i="5" s="1"/>
  <c r="B72" i="5" a="1"/>
  <c r="B72" i="5" s="1"/>
  <c r="C72" i="5" a="1"/>
  <c r="C72" i="5" s="1"/>
  <c r="D72" i="5" a="1"/>
  <c r="D72" i="5" s="1"/>
  <c r="E72" i="5" a="1"/>
  <c r="E72" i="5" s="1"/>
  <c r="F72" i="5" a="1"/>
  <c r="F72" i="5" s="1"/>
  <c r="G72" i="5" a="1"/>
  <c r="G72" i="5" s="1"/>
  <c r="H72" i="5" a="1"/>
  <c r="H72" i="5" s="1"/>
  <c r="I72" i="5" a="1"/>
  <c r="I72" i="5" s="1"/>
  <c r="J72" i="5" a="1"/>
  <c r="J72" i="5" s="1"/>
  <c r="K72" i="5" a="1"/>
  <c r="K72" i="5" s="1"/>
  <c r="L72" i="5" a="1"/>
  <c r="L72" i="5" s="1"/>
  <c r="M72" i="5" a="1"/>
  <c r="M72" i="5" s="1"/>
  <c r="N72" i="5" a="1"/>
  <c r="N72" i="5" s="1"/>
  <c r="O72" i="5" a="1"/>
  <c r="O72" i="5" s="1"/>
  <c r="P72" i="5" a="1"/>
  <c r="P72" i="5" s="1"/>
  <c r="Q72" i="5" a="1"/>
  <c r="Q72" i="5" s="1"/>
  <c r="A73" i="5" a="1"/>
  <c r="A73" i="5" s="1"/>
  <c r="B73" i="5" a="1"/>
  <c r="B73" i="5" s="1"/>
  <c r="C73" i="5" a="1"/>
  <c r="C73" i="5" s="1"/>
  <c r="D73" i="5" a="1"/>
  <c r="D73" i="5" s="1"/>
  <c r="E73" i="5" a="1"/>
  <c r="E73" i="5" s="1"/>
  <c r="F73" i="5" a="1"/>
  <c r="F73" i="5" s="1"/>
  <c r="G73" i="5" a="1"/>
  <c r="G73" i="5" s="1"/>
  <c r="H73" i="5" a="1"/>
  <c r="H73" i="5" s="1"/>
  <c r="I73" i="5" a="1"/>
  <c r="I73" i="5" s="1"/>
  <c r="J73" i="5" a="1"/>
  <c r="J73" i="5" s="1"/>
  <c r="K73" i="5" a="1"/>
  <c r="K73" i="5" s="1"/>
  <c r="L73" i="5" a="1"/>
  <c r="L73" i="5" s="1"/>
  <c r="M73" i="5" a="1"/>
  <c r="M73" i="5" s="1"/>
  <c r="N73" i="5" a="1"/>
  <c r="N73" i="5" s="1"/>
  <c r="O73" i="5" a="1"/>
  <c r="O73" i="5" s="1"/>
  <c r="P73" i="5" a="1"/>
  <c r="P73" i="5" s="1"/>
  <c r="Q73" i="5" a="1"/>
  <c r="Q73" i="5" s="1"/>
  <c r="A74" i="5" a="1"/>
  <c r="A74" i="5" s="1"/>
  <c r="B74" i="5" a="1"/>
  <c r="B74" i="5" s="1"/>
  <c r="C74" i="5" a="1"/>
  <c r="C74" i="5" s="1"/>
  <c r="D74" i="5" a="1"/>
  <c r="D74" i="5" s="1"/>
  <c r="E74" i="5" a="1"/>
  <c r="E74" i="5" s="1"/>
  <c r="F74" i="5" a="1"/>
  <c r="F74" i="5" s="1"/>
  <c r="G74" i="5" a="1"/>
  <c r="G74" i="5" s="1"/>
  <c r="H74" i="5" a="1"/>
  <c r="H74" i="5" s="1"/>
  <c r="I74" i="5" a="1"/>
  <c r="I74" i="5" s="1"/>
  <c r="J74" i="5" a="1"/>
  <c r="J74" i="5" s="1"/>
  <c r="K74" i="5" a="1"/>
  <c r="K74" i="5" s="1"/>
  <c r="L74" i="5" a="1"/>
  <c r="L74" i="5" s="1"/>
  <c r="M74" i="5" a="1"/>
  <c r="M74" i="5" s="1"/>
  <c r="N74" i="5" a="1"/>
  <c r="N74" i="5" s="1"/>
  <c r="O74" i="5" a="1"/>
  <c r="O74" i="5" s="1"/>
  <c r="P74" i="5" a="1"/>
  <c r="P74" i="5" s="1"/>
  <c r="Q74" i="5" a="1"/>
  <c r="Q74" i="5" s="1"/>
  <c r="A75" i="5" a="1"/>
  <c r="A75" i="5" s="1"/>
  <c r="B75" i="5" a="1"/>
  <c r="B75" i="5" s="1"/>
  <c r="C75" i="5" a="1"/>
  <c r="C75" i="5" s="1"/>
  <c r="D75" i="5" a="1"/>
  <c r="D75" i="5" s="1"/>
  <c r="E75" i="5" a="1"/>
  <c r="E75" i="5" s="1"/>
  <c r="F75" i="5" a="1"/>
  <c r="F75" i="5" s="1"/>
  <c r="G75" i="5" a="1"/>
  <c r="G75" i="5" s="1"/>
  <c r="H75" i="5" a="1"/>
  <c r="H75" i="5" s="1"/>
  <c r="I75" i="5" a="1"/>
  <c r="I75" i="5" s="1"/>
  <c r="J75" i="5" a="1"/>
  <c r="J75" i="5" s="1"/>
  <c r="K75" i="5" a="1"/>
  <c r="K75" i="5" s="1"/>
  <c r="L75" i="5" a="1"/>
  <c r="L75" i="5" s="1"/>
  <c r="M75" i="5" a="1"/>
  <c r="M75" i="5" s="1"/>
  <c r="N75" i="5" a="1"/>
  <c r="N75" i="5" s="1"/>
  <c r="O75" i="5" a="1"/>
  <c r="O75" i="5" s="1"/>
  <c r="P75" i="5" a="1"/>
  <c r="P75" i="5" s="1"/>
  <c r="Q75" i="5" a="1"/>
  <c r="Q75" i="5" s="1"/>
  <c r="A76" i="5" a="1"/>
  <c r="A76" i="5" s="1"/>
  <c r="B76" i="5" a="1"/>
  <c r="B76" i="5" s="1"/>
  <c r="C76" i="5" a="1"/>
  <c r="C76" i="5" s="1"/>
  <c r="D76" i="5" a="1"/>
  <c r="D76" i="5" s="1"/>
  <c r="E76" i="5" a="1"/>
  <c r="E76" i="5" s="1"/>
  <c r="F76" i="5" a="1"/>
  <c r="F76" i="5" s="1"/>
  <c r="G76" i="5" a="1"/>
  <c r="G76" i="5" s="1"/>
  <c r="H76" i="5" a="1"/>
  <c r="H76" i="5" s="1"/>
  <c r="I76" i="5" a="1"/>
  <c r="I76" i="5" s="1"/>
  <c r="J76" i="5" a="1"/>
  <c r="J76" i="5" s="1"/>
  <c r="K76" i="5" a="1"/>
  <c r="K76" i="5" s="1"/>
  <c r="L76" i="5" a="1"/>
  <c r="L76" i="5" s="1"/>
  <c r="M76" i="5" a="1"/>
  <c r="M76" i="5" s="1"/>
  <c r="N76" i="5" a="1"/>
  <c r="N76" i="5" s="1"/>
  <c r="O76" i="5" a="1"/>
  <c r="O76" i="5" s="1"/>
  <c r="P76" i="5" a="1"/>
  <c r="P76" i="5" s="1"/>
  <c r="Q76" i="5" a="1"/>
  <c r="Q76" i="5" s="1"/>
  <c r="A77" i="5" a="1"/>
  <c r="A77" i="5" s="1"/>
  <c r="B77" i="5" a="1"/>
  <c r="B77" i="5" s="1"/>
  <c r="C77" i="5" a="1"/>
  <c r="C77" i="5" s="1"/>
  <c r="D77" i="5" a="1"/>
  <c r="D77" i="5" s="1"/>
  <c r="E77" i="5" a="1"/>
  <c r="E77" i="5" s="1"/>
  <c r="F77" i="5" a="1"/>
  <c r="F77" i="5" s="1"/>
  <c r="G77" i="5" a="1"/>
  <c r="G77" i="5" s="1"/>
  <c r="H77" i="5" a="1"/>
  <c r="H77" i="5" s="1"/>
  <c r="I77" i="5" a="1"/>
  <c r="I77" i="5" s="1"/>
  <c r="J77" i="5" a="1"/>
  <c r="J77" i="5" s="1"/>
  <c r="K77" i="5" a="1"/>
  <c r="K77" i="5" s="1"/>
  <c r="L77" i="5" a="1"/>
  <c r="L77" i="5" s="1"/>
  <c r="M77" i="5" a="1"/>
  <c r="M77" i="5" s="1"/>
  <c r="N77" i="5" a="1"/>
  <c r="N77" i="5" s="1"/>
  <c r="O77" i="5" a="1"/>
  <c r="O77" i="5" s="1"/>
  <c r="P77" i="5" a="1"/>
  <c r="P77" i="5" s="1"/>
  <c r="Q77" i="5" a="1"/>
  <c r="Q77" i="5" s="1"/>
  <c r="A78" i="5" a="1"/>
  <c r="A78" i="5" s="1"/>
  <c r="B78" i="5" a="1"/>
  <c r="B78" i="5" s="1"/>
  <c r="C78" i="5" a="1"/>
  <c r="C78" i="5" s="1"/>
  <c r="D78" i="5" a="1"/>
  <c r="D78" i="5" s="1"/>
  <c r="E78" i="5" a="1"/>
  <c r="E78" i="5" s="1"/>
  <c r="F78" i="5" a="1"/>
  <c r="F78" i="5" s="1"/>
  <c r="G78" i="5" a="1"/>
  <c r="G78" i="5" s="1"/>
  <c r="H78" i="5" a="1"/>
  <c r="H78" i="5" s="1"/>
  <c r="I78" i="5" a="1"/>
  <c r="I78" i="5" s="1"/>
  <c r="J78" i="5" a="1"/>
  <c r="J78" i="5" s="1"/>
  <c r="K78" i="5" a="1"/>
  <c r="K78" i="5" s="1"/>
  <c r="L78" i="5" a="1"/>
  <c r="L78" i="5" s="1"/>
  <c r="M78" i="5" a="1"/>
  <c r="M78" i="5" s="1"/>
  <c r="N78" i="5" a="1"/>
  <c r="N78" i="5" s="1"/>
  <c r="O78" i="5" a="1"/>
  <c r="O78" i="5" s="1"/>
  <c r="P78" i="5" a="1"/>
  <c r="P78" i="5" s="1"/>
  <c r="Q78" i="5" a="1"/>
  <c r="Q78" i="5" s="1"/>
  <c r="A79" i="5" a="1"/>
  <c r="A79" i="5" s="1"/>
  <c r="B79" i="5" a="1"/>
  <c r="B79" i="5" s="1"/>
  <c r="C79" i="5" a="1"/>
  <c r="C79" i="5" s="1"/>
  <c r="D79" i="5" a="1"/>
  <c r="D79" i="5" s="1"/>
  <c r="E79" i="5" a="1"/>
  <c r="E79" i="5" s="1"/>
  <c r="F79" i="5" a="1"/>
  <c r="F79" i="5" s="1"/>
  <c r="G79" i="5" a="1"/>
  <c r="G79" i="5" s="1"/>
  <c r="H79" i="5" a="1"/>
  <c r="H79" i="5" s="1"/>
  <c r="I79" i="5" a="1"/>
  <c r="I79" i="5" s="1"/>
  <c r="J79" i="5" a="1"/>
  <c r="J79" i="5" s="1"/>
  <c r="K79" i="5" a="1"/>
  <c r="K79" i="5" s="1"/>
  <c r="L79" i="5" a="1"/>
  <c r="L79" i="5" s="1"/>
  <c r="M79" i="5" a="1"/>
  <c r="M79" i="5" s="1"/>
  <c r="N79" i="5" a="1"/>
  <c r="N79" i="5" s="1"/>
  <c r="O79" i="5" a="1"/>
  <c r="O79" i="5" s="1"/>
  <c r="P79" i="5" a="1"/>
  <c r="P79" i="5" s="1"/>
  <c r="Q79" i="5" a="1"/>
  <c r="Q79" i="5" s="1"/>
  <c r="A80" i="5" a="1"/>
  <c r="A80" i="5" s="1"/>
  <c r="B80" i="5" a="1"/>
  <c r="B80" i="5" s="1"/>
  <c r="C80" i="5" a="1"/>
  <c r="C80" i="5" s="1"/>
  <c r="D80" i="5" a="1"/>
  <c r="D80" i="5" s="1"/>
  <c r="E80" i="5" a="1"/>
  <c r="E80" i="5" s="1"/>
  <c r="F80" i="5" a="1"/>
  <c r="F80" i="5" s="1"/>
  <c r="G80" i="5" a="1"/>
  <c r="G80" i="5" s="1"/>
  <c r="H80" i="5" a="1"/>
  <c r="H80" i="5" s="1"/>
  <c r="I80" i="5" a="1"/>
  <c r="I80" i="5" s="1"/>
  <c r="J80" i="5" a="1"/>
  <c r="J80" i="5" s="1"/>
  <c r="K80" i="5" a="1"/>
  <c r="K80" i="5" s="1"/>
  <c r="L80" i="5" a="1"/>
  <c r="L80" i="5" s="1"/>
  <c r="M80" i="5" a="1"/>
  <c r="M80" i="5" s="1"/>
  <c r="N80" i="5" a="1"/>
  <c r="N80" i="5" s="1"/>
  <c r="O80" i="5" a="1"/>
  <c r="O80" i="5" s="1"/>
  <c r="P80" i="5" a="1"/>
  <c r="P80" i="5" s="1"/>
  <c r="Q80" i="5" a="1"/>
  <c r="Q80" i="5" s="1"/>
  <c r="A81" i="5" a="1"/>
  <c r="A81" i="5" s="1"/>
  <c r="B81" i="5" a="1"/>
  <c r="B81" i="5" s="1"/>
  <c r="C81" i="5" a="1"/>
  <c r="C81" i="5" s="1"/>
  <c r="D81" i="5" a="1"/>
  <c r="D81" i="5" s="1"/>
  <c r="E81" i="5" a="1"/>
  <c r="E81" i="5" s="1"/>
  <c r="F81" i="5" a="1"/>
  <c r="F81" i="5" s="1"/>
  <c r="G81" i="5" a="1"/>
  <c r="G81" i="5" s="1"/>
  <c r="H81" i="5" a="1"/>
  <c r="H81" i="5" s="1"/>
  <c r="I81" i="5" a="1"/>
  <c r="I81" i="5" s="1"/>
  <c r="J81" i="5" a="1"/>
  <c r="J81" i="5" s="1"/>
  <c r="K81" i="5" a="1"/>
  <c r="K81" i="5" s="1"/>
  <c r="L81" i="5" a="1"/>
  <c r="L81" i="5" s="1"/>
  <c r="M81" i="5" a="1"/>
  <c r="M81" i="5" s="1"/>
  <c r="N81" i="5" a="1"/>
  <c r="N81" i="5" s="1"/>
  <c r="O81" i="5" a="1"/>
  <c r="O81" i="5" s="1"/>
  <c r="P81" i="5" a="1"/>
  <c r="P81" i="5" s="1"/>
  <c r="Q81" i="5" a="1"/>
  <c r="Q81" i="5" s="1"/>
  <c r="A82" i="5" a="1"/>
  <c r="A82" i="5" s="1"/>
  <c r="B82" i="5" a="1"/>
  <c r="B82" i="5" s="1"/>
  <c r="C82" i="5" a="1"/>
  <c r="C82" i="5" s="1"/>
  <c r="D82" i="5" a="1"/>
  <c r="D82" i="5" s="1"/>
  <c r="E82" i="5" a="1"/>
  <c r="E82" i="5" s="1"/>
  <c r="F82" i="5" a="1"/>
  <c r="F82" i="5" s="1"/>
  <c r="G82" i="5" a="1"/>
  <c r="G82" i="5" s="1"/>
  <c r="H82" i="5" a="1"/>
  <c r="H82" i="5" s="1"/>
  <c r="I82" i="5" a="1"/>
  <c r="I82" i="5" s="1"/>
  <c r="J82" i="5" a="1"/>
  <c r="J82" i="5" s="1"/>
  <c r="K82" i="5" a="1"/>
  <c r="K82" i="5" s="1"/>
  <c r="L82" i="5" a="1"/>
  <c r="L82" i="5" s="1"/>
  <c r="M82" i="5" a="1"/>
  <c r="M82" i="5" s="1"/>
  <c r="N82" i="5" a="1"/>
  <c r="N82" i="5" s="1"/>
  <c r="O82" i="5" a="1"/>
  <c r="O82" i="5" s="1"/>
  <c r="P82" i="5" a="1"/>
  <c r="P82" i="5" s="1"/>
  <c r="Q82" i="5" a="1"/>
  <c r="Q82" i="5" s="1"/>
  <c r="A83" i="5" a="1"/>
  <c r="A83" i="5" s="1"/>
  <c r="B83" i="5" a="1"/>
  <c r="B83" i="5" s="1"/>
  <c r="C83" i="5" a="1"/>
  <c r="C83" i="5" s="1"/>
  <c r="D83" i="5" a="1"/>
  <c r="D83" i="5" s="1"/>
  <c r="E83" i="5" a="1"/>
  <c r="E83" i="5" s="1"/>
  <c r="F83" i="5" a="1"/>
  <c r="F83" i="5" s="1"/>
  <c r="G83" i="5" a="1"/>
  <c r="G83" i="5" s="1"/>
  <c r="H83" i="5" a="1"/>
  <c r="H83" i="5" s="1"/>
  <c r="I83" i="5" a="1"/>
  <c r="I83" i="5" s="1"/>
  <c r="J83" i="5" a="1"/>
  <c r="J83" i="5" s="1"/>
  <c r="K83" i="5" a="1"/>
  <c r="K83" i="5" s="1"/>
  <c r="L83" i="5" a="1"/>
  <c r="L83" i="5" s="1"/>
  <c r="M83" i="5" a="1"/>
  <c r="M83" i="5" s="1"/>
  <c r="N83" i="5" a="1"/>
  <c r="N83" i="5" s="1"/>
  <c r="O83" i="5" a="1"/>
  <c r="O83" i="5" s="1"/>
  <c r="P83" i="5" a="1"/>
  <c r="P83" i="5" s="1"/>
  <c r="Q83" i="5" a="1"/>
  <c r="Q83" i="5" s="1"/>
  <c r="A84" i="5" a="1"/>
  <c r="A84" i="5" s="1"/>
  <c r="B84" i="5" a="1"/>
  <c r="B84" i="5" s="1"/>
  <c r="C84" i="5" a="1"/>
  <c r="C84" i="5" s="1"/>
  <c r="D84" i="5" a="1"/>
  <c r="D84" i="5" s="1"/>
  <c r="E84" i="5" a="1"/>
  <c r="E84" i="5" s="1"/>
  <c r="F84" i="5" a="1"/>
  <c r="F84" i="5" s="1"/>
  <c r="G84" i="5" a="1"/>
  <c r="G84" i="5" s="1"/>
  <c r="H84" i="5" a="1"/>
  <c r="H84" i="5" s="1"/>
  <c r="I84" i="5" a="1"/>
  <c r="I84" i="5" s="1"/>
  <c r="J84" i="5" a="1"/>
  <c r="J84" i="5" s="1"/>
  <c r="K84" i="5" a="1"/>
  <c r="K84" i="5" s="1"/>
  <c r="L84" i="5" a="1"/>
  <c r="L84" i="5" s="1"/>
  <c r="M84" i="5" a="1"/>
  <c r="M84" i="5" s="1"/>
  <c r="N84" i="5" a="1"/>
  <c r="N84" i="5" s="1"/>
  <c r="O84" i="5" a="1"/>
  <c r="O84" i="5" s="1"/>
  <c r="P84" i="5" a="1"/>
  <c r="P84" i="5" s="1"/>
  <c r="Q84" i="5" a="1"/>
  <c r="Q84" i="5" s="1"/>
  <c r="A85" i="5" a="1"/>
  <c r="A85" i="5" s="1"/>
  <c r="B85" i="5" a="1"/>
  <c r="B85" i="5" s="1"/>
  <c r="C85" i="5" a="1"/>
  <c r="C85" i="5" s="1"/>
  <c r="D85" i="5" a="1"/>
  <c r="D85" i="5" s="1"/>
  <c r="E85" i="5" a="1"/>
  <c r="E85" i="5" s="1"/>
  <c r="F85" i="5" a="1"/>
  <c r="F85" i="5" s="1"/>
  <c r="G85" i="5" a="1"/>
  <c r="G85" i="5" s="1"/>
  <c r="H85" i="5" a="1"/>
  <c r="H85" i="5" s="1"/>
  <c r="I85" i="5" a="1"/>
  <c r="I85" i="5" s="1"/>
  <c r="J85" i="5" a="1"/>
  <c r="J85" i="5" s="1"/>
  <c r="K85" i="5" a="1"/>
  <c r="K85" i="5" s="1"/>
  <c r="L85" i="5" a="1"/>
  <c r="L85" i="5" s="1"/>
  <c r="M85" i="5" a="1"/>
  <c r="M85" i="5" s="1"/>
  <c r="N85" i="5" a="1"/>
  <c r="N85" i="5" s="1"/>
  <c r="O85" i="5" a="1"/>
  <c r="O85" i="5" s="1"/>
  <c r="P85" i="5" a="1"/>
  <c r="P85" i="5" s="1"/>
  <c r="Q85" i="5" a="1"/>
  <c r="Q85" i="5" s="1"/>
  <c r="A86" i="5" a="1"/>
  <c r="A86" i="5" s="1"/>
  <c r="B86" i="5" a="1"/>
  <c r="B86" i="5" s="1"/>
  <c r="C86" i="5" a="1"/>
  <c r="C86" i="5" s="1"/>
  <c r="D86" i="5" a="1"/>
  <c r="D86" i="5" s="1"/>
  <c r="E86" i="5" a="1"/>
  <c r="E86" i="5" s="1"/>
  <c r="F86" i="5" a="1"/>
  <c r="F86" i="5" s="1"/>
  <c r="G86" i="5" a="1"/>
  <c r="G86" i="5" s="1"/>
  <c r="H86" i="5" a="1"/>
  <c r="H86" i="5" s="1"/>
  <c r="I86" i="5" a="1"/>
  <c r="I86" i="5" s="1"/>
  <c r="J86" i="5" a="1"/>
  <c r="J86" i="5" s="1"/>
  <c r="K86" i="5" a="1"/>
  <c r="K86" i="5" s="1"/>
  <c r="L86" i="5" a="1"/>
  <c r="L86" i="5" s="1"/>
  <c r="M86" i="5" a="1"/>
  <c r="M86" i="5" s="1"/>
  <c r="N86" i="5" a="1"/>
  <c r="N86" i="5" s="1"/>
  <c r="O86" i="5" a="1"/>
  <c r="O86" i="5" s="1"/>
  <c r="P86" i="5" a="1"/>
  <c r="P86" i="5" s="1"/>
  <c r="Q86" i="5" a="1"/>
  <c r="Q86" i="5" s="1"/>
  <c r="A87" i="5" a="1"/>
  <c r="A87" i="5" s="1"/>
  <c r="B87" i="5" a="1"/>
  <c r="B87" i="5" s="1"/>
  <c r="C87" i="5" a="1"/>
  <c r="C87" i="5" s="1"/>
  <c r="D87" i="5" a="1"/>
  <c r="D87" i="5" s="1"/>
  <c r="E87" i="5" a="1"/>
  <c r="E87" i="5" s="1"/>
  <c r="F87" i="5" a="1"/>
  <c r="F87" i="5" s="1"/>
  <c r="G87" i="5" a="1"/>
  <c r="G87" i="5" s="1"/>
  <c r="H87" i="5" a="1"/>
  <c r="H87" i="5" s="1"/>
  <c r="I87" i="5" a="1"/>
  <c r="I87" i="5" s="1"/>
  <c r="J87" i="5" a="1"/>
  <c r="J87" i="5" s="1"/>
  <c r="K87" i="5" a="1"/>
  <c r="K87" i="5" s="1"/>
  <c r="L87" i="5" a="1"/>
  <c r="L87" i="5" s="1"/>
  <c r="M87" i="5" a="1"/>
  <c r="M87" i="5" s="1"/>
  <c r="N87" i="5" a="1"/>
  <c r="N87" i="5" s="1"/>
  <c r="O87" i="5" a="1"/>
  <c r="O87" i="5" s="1"/>
  <c r="P87" i="5" a="1"/>
  <c r="P87" i="5" s="1"/>
  <c r="Q87" i="5" a="1"/>
  <c r="Q87" i="5" s="1"/>
  <c r="A88" i="5" a="1"/>
  <c r="A88" i="5" s="1"/>
  <c r="B88" i="5" a="1"/>
  <c r="B88" i="5" s="1"/>
  <c r="C88" i="5" a="1"/>
  <c r="C88" i="5" s="1"/>
  <c r="D88" i="5" a="1"/>
  <c r="D88" i="5" s="1"/>
  <c r="E88" i="5" a="1"/>
  <c r="E88" i="5" s="1"/>
  <c r="F88" i="5" a="1"/>
  <c r="F88" i="5" s="1"/>
  <c r="G88" i="5" a="1"/>
  <c r="G88" i="5" s="1"/>
  <c r="H88" i="5" a="1"/>
  <c r="H88" i="5" s="1"/>
  <c r="I88" i="5" a="1"/>
  <c r="I88" i="5" s="1"/>
  <c r="J88" i="5" a="1"/>
  <c r="J88" i="5" s="1"/>
  <c r="K88" i="5" a="1"/>
  <c r="K88" i="5" s="1"/>
  <c r="L88" i="5" a="1"/>
  <c r="L88" i="5" s="1"/>
  <c r="M88" i="5" a="1"/>
  <c r="M88" i="5" s="1"/>
  <c r="N88" i="5" a="1"/>
  <c r="N88" i="5" s="1"/>
  <c r="O88" i="5" a="1"/>
  <c r="O88" i="5" s="1"/>
  <c r="P88" i="5" a="1"/>
  <c r="P88" i="5" s="1"/>
  <c r="Q88" i="5" a="1"/>
  <c r="Q88" i="5" s="1"/>
  <c r="A89" i="5" a="1"/>
  <c r="A89" i="5" s="1"/>
  <c r="B89" i="5" a="1"/>
  <c r="B89" i="5" s="1"/>
  <c r="C89" i="5" a="1"/>
  <c r="C89" i="5" s="1"/>
  <c r="D89" i="5" a="1"/>
  <c r="D89" i="5" s="1"/>
  <c r="E89" i="5" a="1"/>
  <c r="E89" i="5" s="1"/>
  <c r="F89" i="5" a="1"/>
  <c r="F89" i="5" s="1"/>
  <c r="G89" i="5" a="1"/>
  <c r="G89" i="5" s="1"/>
  <c r="H89" i="5" a="1"/>
  <c r="H89" i="5" s="1"/>
  <c r="I89" i="5" a="1"/>
  <c r="I89" i="5" s="1"/>
  <c r="J89" i="5" a="1"/>
  <c r="J89" i="5" s="1"/>
  <c r="K89" i="5" a="1"/>
  <c r="K89" i="5" s="1"/>
  <c r="L89" i="5" a="1"/>
  <c r="L89" i="5" s="1"/>
  <c r="M89" i="5" a="1"/>
  <c r="M89" i="5" s="1"/>
  <c r="N89" i="5" a="1"/>
  <c r="N89" i="5" s="1"/>
  <c r="O89" i="5" a="1"/>
  <c r="O89" i="5" s="1"/>
  <c r="P89" i="5" a="1"/>
  <c r="P89" i="5" s="1"/>
  <c r="Q89" i="5" a="1"/>
  <c r="Q89" i="5" s="1"/>
  <c r="A90" i="5" a="1"/>
  <c r="A90" i="5" s="1"/>
  <c r="B90" i="5" a="1"/>
  <c r="B90" i="5" s="1"/>
  <c r="C90" i="5" a="1"/>
  <c r="C90" i="5" s="1"/>
  <c r="D90" i="5" a="1"/>
  <c r="D90" i="5" s="1"/>
  <c r="E90" i="5" a="1"/>
  <c r="E90" i="5" s="1"/>
  <c r="F90" i="5" a="1"/>
  <c r="F90" i="5" s="1"/>
  <c r="G90" i="5" a="1"/>
  <c r="G90" i="5" s="1"/>
  <c r="H90" i="5" a="1"/>
  <c r="H90" i="5" s="1"/>
  <c r="I90" i="5" a="1"/>
  <c r="I90" i="5" s="1"/>
  <c r="J90" i="5" a="1"/>
  <c r="J90" i="5" s="1"/>
  <c r="K90" i="5" a="1"/>
  <c r="K90" i="5" s="1"/>
  <c r="L90" i="5" a="1"/>
  <c r="L90" i="5" s="1"/>
  <c r="M90" i="5" a="1"/>
  <c r="M90" i="5" s="1"/>
  <c r="N90" i="5" a="1"/>
  <c r="N90" i="5" s="1"/>
  <c r="O90" i="5" a="1"/>
  <c r="O90" i="5" s="1"/>
  <c r="P90" i="5" a="1"/>
  <c r="P90" i="5" s="1"/>
  <c r="Q90" i="5" a="1"/>
  <c r="Q90" i="5" s="1"/>
  <c r="A91" i="5" a="1"/>
  <c r="A91" i="5" s="1"/>
  <c r="B91" i="5" a="1"/>
  <c r="B91" i="5" s="1"/>
  <c r="C91" i="5" a="1"/>
  <c r="C91" i="5" s="1"/>
  <c r="D91" i="5" a="1"/>
  <c r="D91" i="5" s="1"/>
  <c r="E91" i="5" a="1"/>
  <c r="E91" i="5" s="1"/>
  <c r="F91" i="5" a="1"/>
  <c r="F91" i="5" s="1"/>
  <c r="G91" i="5" a="1"/>
  <c r="G91" i="5" s="1"/>
  <c r="H91" i="5" a="1"/>
  <c r="H91" i="5" s="1"/>
  <c r="I91" i="5" a="1"/>
  <c r="I91" i="5" s="1"/>
  <c r="J91" i="5" a="1"/>
  <c r="J91" i="5" s="1"/>
  <c r="K91" i="5" a="1"/>
  <c r="K91" i="5" s="1"/>
  <c r="L91" i="5" a="1"/>
  <c r="L91" i="5" s="1"/>
  <c r="M91" i="5" a="1"/>
  <c r="M91" i="5" s="1"/>
  <c r="N91" i="5" a="1"/>
  <c r="N91" i="5" s="1"/>
  <c r="O91" i="5" a="1"/>
  <c r="O91" i="5" s="1"/>
  <c r="P91" i="5" a="1"/>
  <c r="P91" i="5" s="1"/>
  <c r="Q91" i="5" a="1"/>
  <c r="Q91" i="5" s="1"/>
  <c r="A92" i="5" a="1"/>
  <c r="A92" i="5" s="1"/>
  <c r="B92" i="5" a="1"/>
  <c r="B92" i="5" s="1"/>
  <c r="C92" i="5" a="1"/>
  <c r="C92" i="5" s="1"/>
  <c r="D92" i="5" a="1"/>
  <c r="D92" i="5" s="1"/>
  <c r="E92" i="5" a="1"/>
  <c r="E92" i="5" s="1"/>
  <c r="F92" i="5" a="1"/>
  <c r="F92" i="5" s="1"/>
  <c r="G92" i="5" a="1"/>
  <c r="G92" i="5" s="1"/>
  <c r="H92" i="5" a="1"/>
  <c r="H92" i="5" s="1"/>
  <c r="I92" i="5" a="1"/>
  <c r="I92" i="5" s="1"/>
  <c r="J92" i="5" a="1"/>
  <c r="J92" i="5" s="1"/>
  <c r="K92" i="5" a="1"/>
  <c r="K92" i="5" s="1"/>
  <c r="L92" i="5" a="1"/>
  <c r="L92" i="5" s="1"/>
  <c r="M92" i="5" a="1"/>
  <c r="M92" i="5" s="1"/>
  <c r="N92" i="5" a="1"/>
  <c r="N92" i="5" s="1"/>
  <c r="O92" i="5" a="1"/>
  <c r="O92" i="5" s="1"/>
  <c r="P92" i="5" a="1"/>
  <c r="P92" i="5" s="1"/>
  <c r="Q92" i="5" a="1"/>
  <c r="Q92" i="5" s="1"/>
  <c r="A93" i="5" a="1"/>
  <c r="A93" i="5" s="1"/>
  <c r="B93" i="5" a="1"/>
  <c r="B93" i="5" s="1"/>
  <c r="C93" i="5" a="1"/>
  <c r="C93" i="5" s="1"/>
  <c r="D93" i="5" a="1"/>
  <c r="D93" i="5" s="1"/>
  <c r="E93" i="5" a="1"/>
  <c r="E93" i="5" s="1"/>
  <c r="F93" i="5" a="1"/>
  <c r="F93" i="5" s="1"/>
  <c r="G93" i="5" a="1"/>
  <c r="G93" i="5" s="1"/>
  <c r="H93" i="5" a="1"/>
  <c r="H93" i="5" s="1"/>
  <c r="I93" i="5" a="1"/>
  <c r="I93" i="5" s="1"/>
  <c r="J93" i="5" a="1"/>
  <c r="J93" i="5" s="1"/>
  <c r="K93" i="5" a="1"/>
  <c r="K93" i="5" s="1"/>
  <c r="L93" i="5" a="1"/>
  <c r="L93" i="5" s="1"/>
  <c r="M93" i="5" a="1"/>
  <c r="M93" i="5" s="1"/>
  <c r="N93" i="5" a="1"/>
  <c r="N93" i="5" s="1"/>
  <c r="O93" i="5" a="1"/>
  <c r="O93" i="5" s="1"/>
  <c r="P93" i="5" a="1"/>
  <c r="P93" i="5" s="1"/>
  <c r="Q93" i="5" a="1"/>
  <c r="Q93" i="5" s="1"/>
  <c r="A94" i="5" a="1"/>
  <c r="A94" i="5" s="1"/>
  <c r="B94" i="5" a="1"/>
  <c r="B94" i="5" s="1"/>
  <c r="C94" i="5" a="1"/>
  <c r="C94" i="5" s="1"/>
  <c r="D94" i="5" a="1"/>
  <c r="D94" i="5" s="1"/>
  <c r="E94" i="5" a="1"/>
  <c r="E94" i="5" s="1"/>
  <c r="F94" i="5" a="1"/>
  <c r="F94" i="5" s="1"/>
  <c r="G94" i="5" a="1"/>
  <c r="G94" i="5" s="1"/>
  <c r="H94" i="5" a="1"/>
  <c r="H94" i="5" s="1"/>
  <c r="I94" i="5" a="1"/>
  <c r="I94" i="5" s="1"/>
  <c r="J94" i="5" a="1"/>
  <c r="J94" i="5" s="1"/>
  <c r="K94" i="5" a="1"/>
  <c r="K94" i="5" s="1"/>
  <c r="L94" i="5" a="1"/>
  <c r="L94" i="5" s="1"/>
  <c r="M94" i="5" a="1"/>
  <c r="M94" i="5" s="1"/>
  <c r="N94" i="5" a="1"/>
  <c r="N94" i="5" s="1"/>
  <c r="O94" i="5" a="1"/>
  <c r="O94" i="5" s="1"/>
  <c r="P94" i="5" a="1"/>
  <c r="P94" i="5" s="1"/>
  <c r="Q94" i="5" a="1"/>
  <c r="Q94" i="5" s="1"/>
  <c r="A95" i="5" a="1"/>
  <c r="A95" i="5" s="1"/>
  <c r="B95" i="5" a="1"/>
  <c r="B95" i="5" s="1"/>
  <c r="C95" i="5" a="1"/>
  <c r="C95" i="5" s="1"/>
  <c r="D95" i="5" a="1"/>
  <c r="D95" i="5" s="1"/>
  <c r="E95" i="5" a="1"/>
  <c r="E95" i="5" s="1"/>
  <c r="F95" i="5" a="1"/>
  <c r="F95" i="5" s="1"/>
  <c r="G95" i="5" a="1"/>
  <c r="G95" i="5" s="1"/>
  <c r="H95" i="5" a="1"/>
  <c r="H95" i="5" s="1"/>
  <c r="I95" i="5" a="1"/>
  <c r="I95" i="5" s="1"/>
  <c r="J95" i="5" a="1"/>
  <c r="J95" i="5" s="1"/>
  <c r="K95" i="5" a="1"/>
  <c r="K95" i="5" s="1"/>
  <c r="L95" i="5" a="1"/>
  <c r="L95" i="5" s="1"/>
  <c r="M95" i="5" a="1"/>
  <c r="M95" i="5" s="1"/>
  <c r="N95" i="5" a="1"/>
  <c r="N95" i="5" s="1"/>
  <c r="O95" i="5" a="1"/>
  <c r="O95" i="5" s="1"/>
  <c r="P95" i="5" a="1"/>
  <c r="P95" i="5" s="1"/>
  <c r="Q95" i="5" a="1"/>
  <c r="Q95" i="5" s="1"/>
  <c r="A96" i="5" a="1"/>
  <c r="A96" i="5" s="1"/>
  <c r="B96" i="5" a="1"/>
  <c r="B96" i="5" s="1"/>
  <c r="C96" i="5" a="1"/>
  <c r="C96" i="5" s="1"/>
  <c r="D96" i="5" a="1"/>
  <c r="D96" i="5" s="1"/>
  <c r="E96" i="5" a="1"/>
  <c r="E96" i="5" s="1"/>
  <c r="F96" i="5" a="1"/>
  <c r="F96" i="5" s="1"/>
  <c r="G96" i="5" a="1"/>
  <c r="G96" i="5" s="1"/>
  <c r="H96" i="5" a="1"/>
  <c r="H96" i="5" s="1"/>
  <c r="I96" i="5" a="1"/>
  <c r="I96" i="5" s="1"/>
  <c r="J96" i="5" a="1"/>
  <c r="J96" i="5" s="1"/>
  <c r="K96" i="5" a="1"/>
  <c r="K96" i="5" s="1"/>
  <c r="L96" i="5" a="1"/>
  <c r="L96" i="5" s="1"/>
  <c r="M96" i="5" a="1"/>
  <c r="M96" i="5" s="1"/>
  <c r="N96" i="5" a="1"/>
  <c r="N96" i="5" s="1"/>
  <c r="O96" i="5" a="1"/>
  <c r="O96" i="5" s="1"/>
  <c r="P96" i="5" a="1"/>
  <c r="P96" i="5" s="1"/>
  <c r="Q96" i="5" a="1"/>
  <c r="Q96" i="5" s="1"/>
  <c r="A97" i="5" a="1"/>
  <c r="A97" i="5" s="1"/>
  <c r="B97" i="5" a="1"/>
  <c r="B97" i="5" s="1"/>
  <c r="C97" i="5" a="1"/>
  <c r="C97" i="5" s="1"/>
  <c r="D97" i="5" a="1"/>
  <c r="D97" i="5" s="1"/>
  <c r="E97" i="5" a="1"/>
  <c r="E97" i="5" s="1"/>
  <c r="F97" i="5" a="1"/>
  <c r="F97" i="5" s="1"/>
  <c r="G97" i="5" a="1"/>
  <c r="G97" i="5" s="1"/>
  <c r="H97" i="5" a="1"/>
  <c r="H97" i="5" s="1"/>
  <c r="I97" i="5" a="1"/>
  <c r="I97" i="5" s="1"/>
  <c r="J97" i="5" a="1"/>
  <c r="J97" i="5" s="1"/>
  <c r="K97" i="5" a="1"/>
  <c r="K97" i="5" s="1"/>
  <c r="L97" i="5" a="1"/>
  <c r="L97" i="5" s="1"/>
  <c r="M97" i="5" a="1"/>
  <c r="M97" i="5" s="1"/>
  <c r="N97" i="5" a="1"/>
  <c r="N97" i="5" s="1"/>
  <c r="O97" i="5" a="1"/>
  <c r="O97" i="5" s="1"/>
  <c r="P97" i="5" a="1"/>
  <c r="P97" i="5" s="1"/>
  <c r="Q97" i="5" a="1"/>
  <c r="Q97" i="5" s="1"/>
  <c r="A98" i="5" a="1"/>
  <c r="A98" i="5" s="1"/>
  <c r="B98" i="5" a="1"/>
  <c r="B98" i="5" s="1"/>
  <c r="C98" i="5" a="1"/>
  <c r="C98" i="5" s="1"/>
  <c r="D98" i="5" a="1"/>
  <c r="D98" i="5" s="1"/>
  <c r="E98" i="5" a="1"/>
  <c r="E98" i="5" s="1"/>
  <c r="F98" i="5" a="1"/>
  <c r="F98" i="5" s="1"/>
  <c r="G98" i="5" a="1"/>
  <c r="G98" i="5" s="1"/>
  <c r="H98" i="5" a="1"/>
  <c r="H98" i="5" s="1"/>
  <c r="I98" i="5" a="1"/>
  <c r="I98" i="5" s="1"/>
  <c r="J98" i="5" a="1"/>
  <c r="J98" i="5" s="1"/>
  <c r="K98" i="5" a="1"/>
  <c r="K98" i="5" s="1"/>
  <c r="L98" i="5" a="1"/>
  <c r="L98" i="5" s="1"/>
  <c r="M98" i="5" a="1"/>
  <c r="M98" i="5" s="1"/>
  <c r="N98" i="5" a="1"/>
  <c r="N98" i="5" s="1"/>
  <c r="O98" i="5" a="1"/>
  <c r="O98" i="5" s="1"/>
  <c r="P98" i="5" a="1"/>
  <c r="P98" i="5" s="1"/>
  <c r="Q98" i="5" a="1"/>
  <c r="Q98" i="5" s="1"/>
  <c r="A99" i="5" a="1"/>
  <c r="A99" i="5" s="1"/>
  <c r="B99" i="5" a="1"/>
  <c r="B99" i="5" s="1"/>
  <c r="C99" i="5" a="1"/>
  <c r="C99" i="5" s="1"/>
  <c r="D99" i="5" a="1"/>
  <c r="D99" i="5" s="1"/>
  <c r="E99" i="5" a="1"/>
  <c r="E99" i="5" s="1"/>
  <c r="F99" i="5" a="1"/>
  <c r="F99" i="5" s="1"/>
  <c r="G99" i="5" a="1"/>
  <c r="G99" i="5" s="1"/>
  <c r="H99" i="5" a="1"/>
  <c r="H99" i="5" s="1"/>
  <c r="I99" i="5" a="1"/>
  <c r="I99" i="5" s="1"/>
  <c r="J99" i="5" a="1"/>
  <c r="J99" i="5" s="1"/>
  <c r="K99" i="5" a="1"/>
  <c r="K99" i="5" s="1"/>
  <c r="L99" i="5" a="1"/>
  <c r="L99" i="5" s="1"/>
  <c r="M99" i="5" a="1"/>
  <c r="M99" i="5" s="1"/>
  <c r="N99" i="5" a="1"/>
  <c r="N99" i="5" s="1"/>
  <c r="O99" i="5" a="1"/>
  <c r="O99" i="5" s="1"/>
  <c r="P99" i="5" a="1"/>
  <c r="P99" i="5" s="1"/>
  <c r="Q99" i="5" a="1"/>
  <c r="Q99" i="5" s="1"/>
  <c r="A100" i="5" a="1"/>
  <c r="A100" i="5" s="1"/>
  <c r="B100" i="5" a="1"/>
  <c r="B100" i="5" s="1"/>
  <c r="C100" i="5" a="1"/>
  <c r="C100" i="5" s="1"/>
  <c r="D100" i="5" a="1"/>
  <c r="D100" i="5" s="1"/>
  <c r="E100" i="5" a="1"/>
  <c r="E100" i="5" s="1"/>
  <c r="F100" i="5" a="1"/>
  <c r="F100" i="5" s="1"/>
  <c r="G100" i="5" a="1"/>
  <c r="G100" i="5" s="1"/>
  <c r="H100" i="5" a="1"/>
  <c r="H100" i="5" s="1"/>
  <c r="I100" i="5" a="1"/>
  <c r="I100" i="5" s="1"/>
  <c r="J100" i="5" a="1"/>
  <c r="J100" i="5" s="1"/>
  <c r="K100" i="5" a="1"/>
  <c r="K100" i="5" s="1"/>
  <c r="L100" i="5" a="1"/>
  <c r="L100" i="5" s="1"/>
  <c r="M100" i="5" a="1"/>
  <c r="M100" i="5" s="1"/>
  <c r="N100" i="5" a="1"/>
  <c r="N100" i="5" s="1"/>
  <c r="O100" i="5" a="1"/>
  <c r="O100" i="5" s="1"/>
  <c r="P100" i="5" a="1"/>
  <c r="P100" i="5" s="1"/>
  <c r="Q100" i="5" a="1"/>
  <c r="Q100" i="5" s="1"/>
  <c r="A101" i="5" a="1"/>
  <c r="A101" i="5" s="1"/>
  <c r="B101" i="5" a="1"/>
  <c r="B101" i="5" s="1"/>
  <c r="C101" i="5" a="1"/>
  <c r="C101" i="5" s="1"/>
  <c r="D101" i="5" a="1"/>
  <c r="D101" i="5" s="1"/>
  <c r="E101" i="5" a="1"/>
  <c r="E101" i="5" s="1"/>
  <c r="F101" i="5" a="1"/>
  <c r="F101" i="5" s="1"/>
  <c r="G101" i="5" a="1"/>
  <c r="G101" i="5" s="1"/>
  <c r="H101" i="5" a="1"/>
  <c r="H101" i="5" s="1"/>
  <c r="I101" i="5" a="1"/>
  <c r="I101" i="5" s="1"/>
  <c r="J101" i="5" a="1"/>
  <c r="J101" i="5" s="1"/>
  <c r="K101" i="5" a="1"/>
  <c r="K101" i="5" s="1"/>
  <c r="L101" i="5" a="1"/>
  <c r="L101" i="5" s="1"/>
  <c r="M101" i="5" a="1"/>
  <c r="M101" i="5" s="1"/>
  <c r="N101" i="5" a="1"/>
  <c r="N101" i="5" s="1"/>
  <c r="O101" i="5" a="1"/>
  <c r="O101" i="5" s="1"/>
  <c r="P101" i="5" a="1"/>
  <c r="P101" i="5" s="1"/>
  <c r="Q101" i="5" a="1"/>
  <c r="Q101" i="5" s="1"/>
  <c r="A102" i="5" a="1"/>
  <c r="A102" i="5" s="1"/>
  <c r="B102" i="5" a="1"/>
  <c r="B102" i="5" s="1"/>
  <c r="C102" i="5" a="1"/>
  <c r="C102" i="5" s="1"/>
  <c r="D102" i="5" a="1"/>
  <c r="D102" i="5" s="1"/>
  <c r="E102" i="5" a="1"/>
  <c r="E102" i="5" s="1"/>
  <c r="F102" i="5" a="1"/>
  <c r="F102" i="5" s="1"/>
  <c r="G102" i="5" a="1"/>
  <c r="G102" i="5" s="1"/>
  <c r="H102" i="5" a="1"/>
  <c r="H102" i="5" s="1"/>
  <c r="I102" i="5" a="1"/>
  <c r="I102" i="5" s="1"/>
  <c r="J102" i="5" a="1"/>
  <c r="J102" i="5" s="1"/>
  <c r="K102" i="5" a="1"/>
  <c r="K102" i="5" s="1"/>
  <c r="L102" i="5" a="1"/>
  <c r="L102" i="5" s="1"/>
  <c r="M102" i="5" a="1"/>
  <c r="M102" i="5" s="1"/>
  <c r="N102" i="5" a="1"/>
  <c r="N102" i="5" s="1"/>
  <c r="O102" i="5" a="1"/>
  <c r="O102" i="5" s="1"/>
  <c r="P102" i="5" a="1"/>
  <c r="P102" i="5" s="1"/>
  <c r="Q102" i="5" a="1"/>
  <c r="Q102" i="5" s="1"/>
  <c r="A103" i="5" a="1"/>
  <c r="A103" i="5" s="1"/>
  <c r="B103" i="5" a="1"/>
  <c r="B103" i="5" s="1"/>
  <c r="C103" i="5" a="1"/>
  <c r="C103" i="5" s="1"/>
  <c r="D103" i="5" a="1"/>
  <c r="D103" i="5" s="1"/>
  <c r="E103" i="5" a="1"/>
  <c r="E103" i="5" s="1"/>
  <c r="F103" i="5" a="1"/>
  <c r="F103" i="5" s="1"/>
  <c r="G103" i="5" a="1"/>
  <c r="G103" i="5" s="1"/>
  <c r="H103" i="5" a="1"/>
  <c r="H103" i="5" s="1"/>
  <c r="I103" i="5" a="1"/>
  <c r="I103" i="5" s="1"/>
  <c r="J103" i="5" a="1"/>
  <c r="J103" i="5" s="1"/>
  <c r="K103" i="5" a="1"/>
  <c r="K103" i="5" s="1"/>
  <c r="L103" i="5" a="1"/>
  <c r="L103" i="5" s="1"/>
  <c r="M103" i="5" a="1"/>
  <c r="M103" i="5" s="1"/>
  <c r="N103" i="5" a="1"/>
  <c r="N103" i="5" s="1"/>
  <c r="O103" i="5" a="1"/>
  <c r="O103" i="5" s="1"/>
  <c r="P103" i="5" a="1"/>
  <c r="P103" i="5" s="1"/>
  <c r="Q103" i="5" a="1"/>
  <c r="Q103" i="5" s="1"/>
  <c r="A104" i="5" a="1"/>
  <c r="A104" i="5" s="1"/>
  <c r="B104" i="5" a="1"/>
  <c r="B104" i="5" s="1"/>
  <c r="C104" i="5" a="1"/>
  <c r="C104" i="5" s="1"/>
  <c r="D104" i="5" a="1"/>
  <c r="D104" i="5" s="1"/>
  <c r="E104" i="5" a="1"/>
  <c r="E104" i="5" s="1"/>
  <c r="F104" i="5" a="1"/>
  <c r="F104" i="5" s="1"/>
  <c r="G104" i="5" a="1"/>
  <c r="G104" i="5" s="1"/>
  <c r="H104" i="5" a="1"/>
  <c r="H104" i="5" s="1"/>
  <c r="I104" i="5" a="1"/>
  <c r="I104" i="5" s="1"/>
  <c r="J104" i="5" a="1"/>
  <c r="J104" i="5" s="1"/>
  <c r="K104" i="5" a="1"/>
  <c r="K104" i="5" s="1"/>
  <c r="L104" i="5" a="1"/>
  <c r="L104" i="5" s="1"/>
  <c r="M104" i="5" a="1"/>
  <c r="M104" i="5" s="1"/>
  <c r="N104" i="5" a="1"/>
  <c r="N104" i="5" s="1"/>
  <c r="O104" i="5" a="1"/>
  <c r="O104" i="5" s="1"/>
  <c r="P104" i="5" a="1"/>
  <c r="P104" i="5" s="1"/>
  <c r="Q104" i="5" a="1"/>
  <c r="Q104" i="5" s="1"/>
  <c r="A105" i="5" a="1"/>
  <c r="A105" i="5" s="1"/>
  <c r="B105" i="5" a="1"/>
  <c r="B105" i="5" s="1"/>
  <c r="C105" i="5" a="1"/>
  <c r="C105" i="5" s="1"/>
  <c r="D105" i="5" a="1"/>
  <c r="D105" i="5" s="1"/>
  <c r="E105" i="5" a="1"/>
  <c r="E105" i="5" s="1"/>
  <c r="F105" i="5" a="1"/>
  <c r="F105" i="5" s="1"/>
  <c r="G105" i="5" a="1"/>
  <c r="G105" i="5" s="1"/>
  <c r="H105" i="5" a="1"/>
  <c r="H105" i="5" s="1"/>
  <c r="I105" i="5" a="1"/>
  <c r="I105" i="5" s="1"/>
  <c r="J105" i="5" a="1"/>
  <c r="J105" i="5" s="1"/>
  <c r="K105" i="5" a="1"/>
  <c r="K105" i="5" s="1"/>
  <c r="L105" i="5" a="1"/>
  <c r="L105" i="5" s="1"/>
  <c r="M105" i="5" a="1"/>
  <c r="M105" i="5" s="1"/>
  <c r="N105" i="5" a="1"/>
  <c r="N105" i="5" s="1"/>
  <c r="O105" i="5" a="1"/>
  <c r="O105" i="5" s="1"/>
  <c r="P105" i="5" a="1"/>
  <c r="P105" i="5" s="1"/>
  <c r="Q105" i="5" a="1"/>
  <c r="Q105" i="5" s="1"/>
  <c r="A106" i="5" a="1"/>
  <c r="A106" i="5" s="1"/>
  <c r="B106" i="5" a="1"/>
  <c r="B106" i="5" s="1"/>
  <c r="C106" i="5" a="1"/>
  <c r="C106" i="5" s="1"/>
  <c r="D106" i="5" a="1"/>
  <c r="D106" i="5" s="1"/>
  <c r="E106" i="5" a="1"/>
  <c r="E106" i="5" s="1"/>
  <c r="F106" i="5" a="1"/>
  <c r="F106" i="5" s="1"/>
  <c r="G106" i="5" a="1"/>
  <c r="G106" i="5" s="1"/>
  <c r="H106" i="5" a="1"/>
  <c r="H106" i="5" s="1"/>
  <c r="I106" i="5" a="1"/>
  <c r="I106" i="5" s="1"/>
  <c r="J106" i="5" a="1"/>
  <c r="J106" i="5" s="1"/>
  <c r="K106" i="5" a="1"/>
  <c r="K106" i="5" s="1"/>
  <c r="L106" i="5" a="1"/>
  <c r="L106" i="5" s="1"/>
  <c r="M106" i="5" a="1"/>
  <c r="M106" i="5" s="1"/>
  <c r="N106" i="5" a="1"/>
  <c r="N106" i="5" s="1"/>
  <c r="O106" i="5" a="1"/>
  <c r="O106" i="5" s="1"/>
  <c r="P106" i="5" a="1"/>
  <c r="P106" i="5" s="1"/>
  <c r="Q106" i="5" a="1"/>
  <c r="Q106" i="5" s="1"/>
  <c r="A107" i="5" a="1"/>
  <c r="A107" i="5" s="1"/>
  <c r="B107" i="5" a="1"/>
  <c r="B107" i="5" s="1"/>
  <c r="C107" i="5" a="1"/>
  <c r="C107" i="5" s="1"/>
  <c r="D107" i="5" a="1"/>
  <c r="D107" i="5" s="1"/>
  <c r="E107" i="5" a="1"/>
  <c r="E107" i="5" s="1"/>
  <c r="F107" i="5" a="1"/>
  <c r="F107" i="5" s="1"/>
  <c r="G107" i="5" a="1"/>
  <c r="G107" i="5" s="1"/>
  <c r="H107" i="5" a="1"/>
  <c r="H107" i="5" s="1"/>
  <c r="I107" i="5" a="1"/>
  <c r="I107" i="5" s="1"/>
  <c r="J107" i="5" a="1"/>
  <c r="J107" i="5" s="1"/>
  <c r="K107" i="5" a="1"/>
  <c r="K107" i="5" s="1"/>
  <c r="L107" i="5" a="1"/>
  <c r="L107" i="5" s="1"/>
  <c r="M107" i="5" a="1"/>
  <c r="M107" i="5" s="1"/>
  <c r="N107" i="5" a="1"/>
  <c r="N107" i="5" s="1"/>
  <c r="O107" i="5" a="1"/>
  <c r="O107" i="5" s="1"/>
  <c r="P107" i="5" a="1"/>
  <c r="P107" i="5" s="1"/>
  <c r="Q107" i="5" a="1"/>
  <c r="Q107" i="5" s="1"/>
  <c r="A108" i="5" a="1"/>
  <c r="A108" i="5" s="1"/>
  <c r="B108" i="5" a="1"/>
  <c r="B108" i="5" s="1"/>
  <c r="C108" i="5" a="1"/>
  <c r="C108" i="5" s="1"/>
  <c r="D108" i="5" a="1"/>
  <c r="D108" i="5" s="1"/>
  <c r="E108" i="5" a="1"/>
  <c r="E108" i="5" s="1"/>
  <c r="F108" i="5" a="1"/>
  <c r="F108" i="5" s="1"/>
  <c r="G108" i="5" a="1"/>
  <c r="G108" i="5" s="1"/>
  <c r="H108" i="5" a="1"/>
  <c r="H108" i="5" s="1"/>
  <c r="I108" i="5" a="1"/>
  <c r="I108" i="5" s="1"/>
  <c r="J108" i="5" a="1"/>
  <c r="J108" i="5" s="1"/>
  <c r="K108" i="5" a="1"/>
  <c r="K108" i="5" s="1"/>
  <c r="L108" i="5" a="1"/>
  <c r="L108" i="5" s="1"/>
  <c r="M108" i="5" a="1"/>
  <c r="M108" i="5" s="1"/>
  <c r="N108" i="5" a="1"/>
  <c r="N108" i="5" s="1"/>
  <c r="O108" i="5" a="1"/>
  <c r="O108" i="5" s="1"/>
  <c r="P108" i="5" a="1"/>
  <c r="P108" i="5" s="1"/>
  <c r="Q108" i="5" a="1"/>
  <c r="Q108" i="5" s="1"/>
  <c r="A109" i="5" a="1"/>
  <c r="A109" i="5" s="1"/>
  <c r="B109" i="5" a="1"/>
  <c r="B109" i="5" s="1"/>
  <c r="C109" i="5" a="1"/>
  <c r="C109" i="5" s="1"/>
  <c r="D109" i="5" a="1"/>
  <c r="D109" i="5" s="1"/>
  <c r="E109" i="5" a="1"/>
  <c r="E109" i="5" s="1"/>
  <c r="F109" i="5" a="1"/>
  <c r="F109" i="5" s="1"/>
  <c r="G109" i="5" a="1"/>
  <c r="G109" i="5" s="1"/>
  <c r="H109" i="5" a="1"/>
  <c r="H109" i="5" s="1"/>
  <c r="I109" i="5" a="1"/>
  <c r="I109" i="5" s="1"/>
  <c r="J109" i="5" a="1"/>
  <c r="J109" i="5" s="1"/>
  <c r="K109" i="5" a="1"/>
  <c r="K109" i="5" s="1"/>
  <c r="L109" i="5" a="1"/>
  <c r="L109" i="5" s="1"/>
  <c r="M109" i="5" a="1"/>
  <c r="M109" i="5" s="1"/>
  <c r="N109" i="5" a="1"/>
  <c r="N109" i="5" s="1"/>
  <c r="O109" i="5" a="1"/>
  <c r="O109" i="5" s="1"/>
  <c r="P109" i="5" a="1"/>
  <c r="P109" i="5" s="1"/>
  <c r="Q109" i="5" a="1"/>
  <c r="Q109" i="5" s="1"/>
  <c r="A110" i="5" a="1"/>
  <c r="A110" i="5" s="1"/>
  <c r="B110" i="5" a="1"/>
  <c r="B110" i="5" s="1"/>
  <c r="C110" i="5" a="1"/>
  <c r="C110" i="5" s="1"/>
  <c r="D110" i="5" a="1"/>
  <c r="D110" i="5" s="1"/>
  <c r="E110" i="5" a="1"/>
  <c r="E110" i="5" s="1"/>
  <c r="F110" i="5" a="1"/>
  <c r="F110" i="5" s="1"/>
  <c r="G110" i="5" a="1"/>
  <c r="G110" i="5" s="1"/>
  <c r="H110" i="5" a="1"/>
  <c r="H110" i="5" s="1"/>
  <c r="I110" i="5" a="1"/>
  <c r="I110" i="5" s="1"/>
  <c r="J110" i="5" a="1"/>
  <c r="J110" i="5" s="1"/>
  <c r="K110" i="5" a="1"/>
  <c r="K110" i="5" s="1"/>
  <c r="L110" i="5" a="1"/>
  <c r="L110" i="5" s="1"/>
  <c r="M110" i="5" a="1"/>
  <c r="M110" i="5" s="1"/>
  <c r="N110" i="5" a="1"/>
  <c r="N110" i="5" s="1"/>
  <c r="O110" i="5" a="1"/>
  <c r="O110" i="5" s="1"/>
  <c r="P110" i="5" a="1"/>
  <c r="P110" i="5" s="1"/>
  <c r="Q110" i="5" a="1"/>
  <c r="Q110" i="5" s="1"/>
  <c r="A111" i="5" a="1"/>
  <c r="A111" i="5" s="1"/>
  <c r="B111" i="5" a="1"/>
  <c r="B111" i="5" s="1"/>
  <c r="C111" i="5" a="1"/>
  <c r="C111" i="5" s="1"/>
  <c r="D111" i="5" a="1"/>
  <c r="D111" i="5" s="1"/>
  <c r="E111" i="5" a="1"/>
  <c r="E111" i="5" s="1"/>
  <c r="F111" i="5" a="1"/>
  <c r="F111" i="5" s="1"/>
  <c r="G111" i="5" a="1"/>
  <c r="G111" i="5" s="1"/>
  <c r="H111" i="5" a="1"/>
  <c r="H111" i="5" s="1"/>
  <c r="I111" i="5" a="1"/>
  <c r="I111" i="5" s="1"/>
  <c r="J111" i="5" a="1"/>
  <c r="J111" i="5" s="1"/>
  <c r="K111" i="5" a="1"/>
  <c r="K111" i="5" s="1"/>
  <c r="L111" i="5" a="1"/>
  <c r="L111" i="5" s="1"/>
  <c r="M111" i="5" a="1"/>
  <c r="M111" i="5" s="1"/>
  <c r="N111" i="5" a="1"/>
  <c r="N111" i="5" s="1"/>
  <c r="O111" i="5" a="1"/>
  <c r="O111" i="5" s="1"/>
  <c r="P111" i="5" a="1"/>
  <c r="P111" i="5" s="1"/>
  <c r="Q111" i="5" a="1"/>
  <c r="Q111" i="5" s="1"/>
  <c r="A112" i="5" a="1"/>
  <c r="A112" i="5" s="1"/>
  <c r="B112" i="5" a="1"/>
  <c r="B112" i="5" s="1"/>
  <c r="C112" i="5" a="1"/>
  <c r="C112" i="5" s="1"/>
  <c r="D112" i="5" a="1"/>
  <c r="D112" i="5" s="1"/>
  <c r="E112" i="5" a="1"/>
  <c r="E112" i="5" s="1"/>
  <c r="F112" i="5" a="1"/>
  <c r="F112" i="5" s="1"/>
  <c r="G112" i="5" a="1"/>
  <c r="G112" i="5" s="1"/>
  <c r="H112" i="5" a="1"/>
  <c r="H112" i="5" s="1"/>
  <c r="I112" i="5" a="1"/>
  <c r="I112" i="5" s="1"/>
  <c r="J112" i="5" a="1"/>
  <c r="J112" i="5" s="1"/>
  <c r="K112" i="5" a="1"/>
  <c r="K112" i="5" s="1"/>
  <c r="L112" i="5" a="1"/>
  <c r="L112" i="5" s="1"/>
  <c r="M112" i="5" a="1"/>
  <c r="M112" i="5" s="1"/>
  <c r="N112" i="5" a="1"/>
  <c r="N112" i="5" s="1"/>
  <c r="O112" i="5" a="1"/>
  <c r="O112" i="5" s="1"/>
  <c r="P112" i="5" a="1"/>
  <c r="P112" i="5" s="1"/>
  <c r="Q112" i="5" a="1"/>
  <c r="Q112" i="5" s="1"/>
  <c r="A113" i="5" a="1"/>
  <c r="A113" i="5" s="1"/>
  <c r="B113" i="5" a="1"/>
  <c r="B113" i="5" s="1"/>
  <c r="C113" i="5" a="1"/>
  <c r="C113" i="5" s="1"/>
  <c r="D113" i="5" a="1"/>
  <c r="D113" i="5" s="1"/>
  <c r="E113" i="5" a="1"/>
  <c r="E113" i="5" s="1"/>
  <c r="F113" i="5" a="1"/>
  <c r="F113" i="5" s="1"/>
  <c r="G113" i="5" a="1"/>
  <c r="G113" i="5" s="1"/>
  <c r="H113" i="5" a="1"/>
  <c r="H113" i="5" s="1"/>
  <c r="I113" i="5" a="1"/>
  <c r="I113" i="5" s="1"/>
  <c r="J113" i="5" a="1"/>
  <c r="J113" i="5" s="1"/>
  <c r="K113" i="5" a="1"/>
  <c r="K113" i="5" s="1"/>
  <c r="L113" i="5" a="1"/>
  <c r="L113" i="5" s="1"/>
  <c r="M113" i="5" a="1"/>
  <c r="M113" i="5" s="1"/>
  <c r="N113" i="5" a="1"/>
  <c r="N113" i="5" s="1"/>
  <c r="O113" i="5" a="1"/>
  <c r="O113" i="5" s="1"/>
  <c r="P113" i="5" a="1"/>
  <c r="P113" i="5" s="1"/>
  <c r="Q113" i="5" a="1"/>
  <c r="Q113" i="5" s="1"/>
  <c r="A114" i="5" a="1"/>
  <c r="A114" i="5" s="1"/>
  <c r="B114" i="5" a="1"/>
  <c r="B114" i="5" s="1"/>
  <c r="C114" i="5" a="1"/>
  <c r="C114" i="5" s="1"/>
  <c r="D114" i="5" a="1"/>
  <c r="D114" i="5" s="1"/>
  <c r="E114" i="5" a="1"/>
  <c r="E114" i="5" s="1"/>
  <c r="F114" i="5" a="1"/>
  <c r="F114" i="5" s="1"/>
  <c r="G114" i="5" a="1"/>
  <c r="G114" i="5" s="1"/>
  <c r="H114" i="5" a="1"/>
  <c r="H114" i="5" s="1"/>
  <c r="I114" i="5" a="1"/>
  <c r="I114" i="5" s="1"/>
  <c r="J114" i="5" a="1"/>
  <c r="J114" i="5" s="1"/>
  <c r="K114" i="5" a="1"/>
  <c r="K114" i="5" s="1"/>
  <c r="L114" i="5" a="1"/>
  <c r="L114" i="5" s="1"/>
  <c r="M114" i="5" a="1"/>
  <c r="M114" i="5" s="1"/>
  <c r="N114" i="5" a="1"/>
  <c r="N114" i="5" s="1"/>
  <c r="O114" i="5" a="1"/>
  <c r="O114" i="5" s="1"/>
  <c r="P114" i="5" a="1"/>
  <c r="P114" i="5" s="1"/>
  <c r="Q114" i="5" a="1"/>
  <c r="Q114" i="5" s="1"/>
  <c r="A115" i="5" a="1"/>
  <c r="A115" i="5" s="1"/>
  <c r="B115" i="5" a="1"/>
  <c r="B115" i="5" s="1"/>
  <c r="C115" i="5" a="1"/>
  <c r="C115" i="5" s="1"/>
  <c r="D115" i="5" a="1"/>
  <c r="D115" i="5" s="1"/>
  <c r="E115" i="5" a="1"/>
  <c r="E115" i="5" s="1"/>
  <c r="F115" i="5" a="1"/>
  <c r="F115" i="5" s="1"/>
  <c r="G115" i="5" a="1"/>
  <c r="G115" i="5" s="1"/>
  <c r="H115" i="5" a="1"/>
  <c r="H115" i="5" s="1"/>
  <c r="I115" i="5" a="1"/>
  <c r="I115" i="5" s="1"/>
  <c r="J115" i="5" a="1"/>
  <c r="J115" i="5" s="1"/>
  <c r="K115" i="5" a="1"/>
  <c r="K115" i="5" s="1"/>
  <c r="L115" i="5" a="1"/>
  <c r="L115" i="5" s="1"/>
  <c r="M115" i="5" a="1"/>
  <c r="M115" i="5" s="1"/>
  <c r="N115" i="5" a="1"/>
  <c r="N115" i="5" s="1"/>
  <c r="O115" i="5" a="1"/>
  <c r="O115" i="5" s="1"/>
  <c r="P115" i="5" a="1"/>
  <c r="P115" i="5" s="1"/>
  <c r="Q115" i="5" a="1"/>
  <c r="Q115" i="5" s="1"/>
  <c r="A116" i="5" a="1"/>
  <c r="A116" i="5" s="1"/>
  <c r="B116" i="5" a="1"/>
  <c r="B116" i="5" s="1"/>
  <c r="C116" i="5" a="1"/>
  <c r="C116" i="5" s="1"/>
  <c r="D116" i="5" a="1"/>
  <c r="D116" i="5" s="1"/>
  <c r="E116" i="5" a="1"/>
  <c r="E116" i="5" s="1"/>
  <c r="F116" i="5" a="1"/>
  <c r="F116" i="5" s="1"/>
  <c r="G116" i="5" a="1"/>
  <c r="G116" i="5" s="1"/>
  <c r="H116" i="5" a="1"/>
  <c r="H116" i="5" s="1"/>
  <c r="I116" i="5" a="1"/>
  <c r="I116" i="5" s="1"/>
  <c r="J116" i="5" a="1"/>
  <c r="J116" i="5" s="1"/>
  <c r="K116" i="5" a="1"/>
  <c r="K116" i="5" s="1"/>
  <c r="L116" i="5" a="1"/>
  <c r="L116" i="5" s="1"/>
  <c r="M116" i="5" a="1"/>
  <c r="M116" i="5" s="1"/>
  <c r="N116" i="5" a="1"/>
  <c r="N116" i="5" s="1"/>
  <c r="O116" i="5" a="1"/>
  <c r="O116" i="5" s="1"/>
  <c r="P116" i="5" a="1"/>
  <c r="P116" i="5" s="1"/>
  <c r="Q116" i="5" a="1"/>
  <c r="Q116" i="5" s="1"/>
  <c r="A117" i="5" a="1"/>
  <c r="A117" i="5" s="1"/>
  <c r="B117" i="5" a="1"/>
  <c r="B117" i="5" s="1"/>
  <c r="C117" i="5" a="1"/>
  <c r="C117" i="5" s="1"/>
  <c r="D117" i="5" a="1"/>
  <c r="D117" i="5" s="1"/>
  <c r="E117" i="5" a="1"/>
  <c r="E117" i="5" s="1"/>
  <c r="F117" i="5" a="1"/>
  <c r="F117" i="5" s="1"/>
  <c r="G117" i="5" a="1"/>
  <c r="G117" i="5" s="1"/>
  <c r="H117" i="5" a="1"/>
  <c r="H117" i="5" s="1"/>
  <c r="I117" i="5" a="1"/>
  <c r="I117" i="5" s="1"/>
  <c r="J117" i="5" a="1"/>
  <c r="J117" i="5" s="1"/>
  <c r="K117" i="5" a="1"/>
  <c r="K117" i="5" s="1"/>
  <c r="L117" i="5" a="1"/>
  <c r="L117" i="5" s="1"/>
  <c r="M117" i="5" a="1"/>
  <c r="M117" i="5" s="1"/>
  <c r="N117" i="5" a="1"/>
  <c r="N117" i="5" s="1"/>
  <c r="O117" i="5" a="1"/>
  <c r="O117" i="5" s="1"/>
  <c r="P117" i="5" a="1"/>
  <c r="P117" i="5" s="1"/>
  <c r="Q117" i="5" a="1"/>
  <c r="Q117" i="5" s="1"/>
  <c r="A118" i="5" a="1"/>
  <c r="A118" i="5" s="1"/>
  <c r="B118" i="5" a="1"/>
  <c r="B118" i="5" s="1"/>
  <c r="C118" i="5" a="1"/>
  <c r="C118" i="5" s="1"/>
  <c r="D118" i="5" a="1"/>
  <c r="D118" i="5" s="1"/>
  <c r="E118" i="5" a="1"/>
  <c r="E118" i="5" s="1"/>
  <c r="F118" i="5" a="1"/>
  <c r="F118" i="5" s="1"/>
  <c r="G118" i="5" a="1"/>
  <c r="G118" i="5" s="1"/>
  <c r="H118" i="5" a="1"/>
  <c r="H118" i="5" s="1"/>
  <c r="I118" i="5" a="1"/>
  <c r="I118" i="5" s="1"/>
  <c r="J118" i="5" a="1"/>
  <c r="J118" i="5" s="1"/>
  <c r="K118" i="5" a="1"/>
  <c r="K118" i="5" s="1"/>
  <c r="L118" i="5" a="1"/>
  <c r="L118" i="5" s="1"/>
  <c r="M118" i="5" a="1"/>
  <c r="M118" i="5" s="1"/>
  <c r="N118" i="5" a="1"/>
  <c r="N118" i="5" s="1"/>
  <c r="O118" i="5" a="1"/>
  <c r="O118" i="5" s="1"/>
  <c r="P118" i="5" a="1"/>
  <c r="P118" i="5" s="1"/>
  <c r="Q118" i="5" a="1"/>
  <c r="Q118" i="5" s="1"/>
  <c r="A119" i="5" a="1"/>
  <c r="A119" i="5" s="1"/>
  <c r="B119" i="5" a="1"/>
  <c r="B119" i="5" s="1"/>
  <c r="C119" i="5" a="1"/>
  <c r="C119" i="5" s="1"/>
  <c r="D119" i="5" a="1"/>
  <c r="D119" i="5" s="1"/>
  <c r="E119" i="5" a="1"/>
  <c r="E119" i="5" s="1"/>
  <c r="F119" i="5" a="1"/>
  <c r="F119" i="5" s="1"/>
  <c r="G119" i="5" a="1"/>
  <c r="G119" i="5" s="1"/>
  <c r="H119" i="5" a="1"/>
  <c r="H119" i="5" s="1"/>
  <c r="I119" i="5" a="1"/>
  <c r="I119" i="5" s="1"/>
  <c r="J119" i="5" a="1"/>
  <c r="J119" i="5" s="1"/>
  <c r="K119" i="5" a="1"/>
  <c r="K119" i="5" s="1"/>
  <c r="L119" i="5" a="1"/>
  <c r="L119" i="5" s="1"/>
  <c r="M119" i="5" a="1"/>
  <c r="M119" i="5" s="1"/>
  <c r="N119" i="5" a="1"/>
  <c r="N119" i="5" s="1"/>
  <c r="O119" i="5" a="1"/>
  <c r="O119" i="5" s="1"/>
  <c r="P119" i="5" a="1"/>
  <c r="P119" i="5" s="1"/>
  <c r="Q119" i="5" a="1"/>
  <c r="Q119" i="5" s="1"/>
  <c r="A120" i="5" a="1"/>
  <c r="A120" i="5" s="1"/>
  <c r="B120" i="5" a="1"/>
  <c r="B120" i="5" s="1"/>
  <c r="C120" i="5" a="1"/>
  <c r="C120" i="5" s="1"/>
  <c r="D120" i="5" a="1"/>
  <c r="D120" i="5" s="1"/>
  <c r="E120" i="5" a="1"/>
  <c r="E120" i="5" s="1"/>
  <c r="F120" i="5" a="1"/>
  <c r="F120" i="5" s="1"/>
  <c r="G120" i="5" a="1"/>
  <c r="G120" i="5" s="1"/>
  <c r="H120" i="5" a="1"/>
  <c r="H120" i="5" s="1"/>
  <c r="I120" i="5" a="1"/>
  <c r="I120" i="5" s="1"/>
  <c r="J120" i="5" a="1"/>
  <c r="J120" i="5" s="1"/>
  <c r="K120" i="5" a="1"/>
  <c r="K120" i="5" s="1"/>
  <c r="L120" i="5" a="1"/>
  <c r="L120" i="5" s="1"/>
  <c r="M120" i="5" a="1"/>
  <c r="M120" i="5" s="1"/>
  <c r="N120" i="5" a="1"/>
  <c r="N120" i="5" s="1"/>
  <c r="O120" i="5" a="1"/>
  <c r="O120" i="5" s="1"/>
  <c r="P120" i="5" a="1"/>
  <c r="P120" i="5" s="1"/>
  <c r="Q120" i="5" a="1"/>
  <c r="Q120" i="5" s="1"/>
  <c r="A121" i="5" a="1"/>
  <c r="A121" i="5" s="1"/>
  <c r="B121" i="5" a="1"/>
  <c r="B121" i="5" s="1"/>
  <c r="C121" i="5" a="1"/>
  <c r="C121" i="5" s="1"/>
  <c r="D121" i="5" a="1"/>
  <c r="D121" i="5" s="1"/>
  <c r="E121" i="5" a="1"/>
  <c r="E121" i="5" s="1"/>
  <c r="F121" i="5" a="1"/>
  <c r="F121" i="5" s="1"/>
  <c r="G121" i="5" a="1"/>
  <c r="G121" i="5" s="1"/>
  <c r="H121" i="5" a="1"/>
  <c r="H121" i="5" s="1"/>
  <c r="I121" i="5" a="1"/>
  <c r="I121" i="5" s="1"/>
  <c r="J121" i="5" a="1"/>
  <c r="J121" i="5" s="1"/>
  <c r="K121" i="5" a="1"/>
  <c r="K121" i="5" s="1"/>
  <c r="L121" i="5" a="1"/>
  <c r="L121" i="5" s="1"/>
  <c r="M121" i="5" a="1"/>
  <c r="M121" i="5" s="1"/>
  <c r="N121" i="5" a="1"/>
  <c r="N121" i="5" s="1"/>
  <c r="O121" i="5" a="1"/>
  <c r="O121" i="5" s="1"/>
  <c r="P121" i="5" a="1"/>
  <c r="P121" i="5" s="1"/>
  <c r="Q121" i="5" a="1"/>
  <c r="Q121" i="5" s="1"/>
  <c r="A122" i="5" a="1"/>
  <c r="A122" i="5" s="1"/>
  <c r="B122" i="5" a="1"/>
  <c r="B122" i="5" s="1"/>
  <c r="C122" i="5" a="1"/>
  <c r="C122" i="5" s="1"/>
  <c r="D122" i="5" a="1"/>
  <c r="D122" i="5" s="1"/>
  <c r="E122" i="5" a="1"/>
  <c r="E122" i="5" s="1"/>
  <c r="F122" i="5" a="1"/>
  <c r="F122" i="5" s="1"/>
  <c r="G122" i="5" a="1"/>
  <c r="G122" i="5" s="1"/>
  <c r="H122" i="5" a="1"/>
  <c r="H122" i="5" s="1"/>
  <c r="I122" i="5" a="1"/>
  <c r="I122" i="5" s="1"/>
  <c r="J122" i="5" a="1"/>
  <c r="J122" i="5" s="1"/>
  <c r="K122" i="5" a="1"/>
  <c r="K122" i="5" s="1"/>
  <c r="L122" i="5" a="1"/>
  <c r="L122" i="5" s="1"/>
  <c r="M122" i="5" a="1"/>
  <c r="M122" i="5" s="1"/>
  <c r="N122" i="5" a="1"/>
  <c r="N122" i="5" s="1"/>
  <c r="O122" i="5" a="1"/>
  <c r="O122" i="5" s="1"/>
  <c r="P122" i="5" a="1"/>
  <c r="P122" i="5" s="1"/>
  <c r="Q122" i="5" a="1"/>
  <c r="Q122" i="5" s="1"/>
  <c r="A123" i="5" a="1"/>
  <c r="A123" i="5" s="1"/>
  <c r="B123" i="5" a="1"/>
  <c r="B123" i="5" s="1"/>
  <c r="C123" i="5" a="1"/>
  <c r="C123" i="5" s="1"/>
  <c r="D123" i="5" a="1"/>
  <c r="D123" i="5" s="1"/>
  <c r="E123" i="5" a="1"/>
  <c r="E123" i="5" s="1"/>
  <c r="F123" i="5" a="1"/>
  <c r="F123" i="5" s="1"/>
  <c r="G123" i="5" a="1"/>
  <c r="G123" i="5" s="1"/>
  <c r="H123" i="5" a="1"/>
  <c r="H123" i="5" s="1"/>
  <c r="I123" i="5" a="1"/>
  <c r="I123" i="5" s="1"/>
  <c r="J123" i="5" a="1"/>
  <c r="J123" i="5" s="1"/>
  <c r="K123" i="5" a="1"/>
  <c r="K123" i="5" s="1"/>
  <c r="L123" i="5" a="1"/>
  <c r="L123" i="5" s="1"/>
  <c r="M123" i="5" a="1"/>
  <c r="M123" i="5" s="1"/>
  <c r="N123" i="5" a="1"/>
  <c r="N123" i="5" s="1"/>
  <c r="O123" i="5" a="1"/>
  <c r="O123" i="5" s="1"/>
  <c r="P123" i="5" a="1"/>
  <c r="P123" i="5" s="1"/>
  <c r="Q123" i="5" a="1"/>
  <c r="Q123" i="5" s="1"/>
  <c r="A124" i="5" a="1"/>
  <c r="A124" i="5" s="1"/>
  <c r="B124" i="5" a="1"/>
  <c r="B124" i="5" s="1"/>
  <c r="C124" i="5" a="1"/>
  <c r="C124" i="5" s="1"/>
  <c r="D124" i="5" a="1"/>
  <c r="D124" i="5" s="1"/>
  <c r="E124" i="5" a="1"/>
  <c r="E124" i="5" s="1"/>
  <c r="F124" i="5" a="1"/>
  <c r="F124" i="5" s="1"/>
  <c r="G124" i="5" a="1"/>
  <c r="G124" i="5" s="1"/>
  <c r="H124" i="5" a="1"/>
  <c r="H124" i="5" s="1"/>
  <c r="I124" i="5" a="1"/>
  <c r="I124" i="5" s="1"/>
  <c r="J124" i="5" a="1"/>
  <c r="J124" i="5" s="1"/>
  <c r="K124" i="5" a="1"/>
  <c r="K124" i="5" s="1"/>
  <c r="L124" i="5" a="1"/>
  <c r="L124" i="5" s="1"/>
  <c r="M124" i="5" a="1"/>
  <c r="M124" i="5" s="1"/>
  <c r="N124" i="5" a="1"/>
  <c r="N124" i="5" s="1"/>
  <c r="O124" i="5" a="1"/>
  <c r="O124" i="5" s="1"/>
  <c r="P124" i="5" a="1"/>
  <c r="P124" i="5" s="1"/>
  <c r="Q124" i="5" a="1"/>
  <c r="Q124" i="5" s="1"/>
  <c r="A125" i="5" a="1"/>
  <c r="A125" i="5" s="1"/>
  <c r="B125" i="5" a="1"/>
  <c r="B125" i="5" s="1"/>
  <c r="C125" i="5" a="1"/>
  <c r="C125" i="5" s="1"/>
  <c r="D125" i="5" a="1"/>
  <c r="D125" i="5" s="1"/>
  <c r="E125" i="5" a="1"/>
  <c r="E125" i="5" s="1"/>
  <c r="F125" i="5" a="1"/>
  <c r="F125" i="5" s="1"/>
  <c r="G125" i="5" a="1"/>
  <c r="G125" i="5" s="1"/>
  <c r="H125" i="5" a="1"/>
  <c r="H125" i="5" s="1"/>
  <c r="I125" i="5" a="1"/>
  <c r="I125" i="5" s="1"/>
  <c r="J125" i="5" a="1"/>
  <c r="J125" i="5" s="1"/>
  <c r="K125" i="5" a="1"/>
  <c r="K125" i="5" s="1"/>
  <c r="L125" i="5" a="1"/>
  <c r="L125" i="5" s="1"/>
  <c r="M125" i="5" a="1"/>
  <c r="M125" i="5" s="1"/>
  <c r="N125" i="5" a="1"/>
  <c r="N125" i="5" s="1"/>
  <c r="O125" i="5" a="1"/>
  <c r="O125" i="5" s="1"/>
  <c r="P125" i="5" a="1"/>
  <c r="P125" i="5" s="1"/>
  <c r="Q125" i="5" a="1"/>
  <c r="Q125" i="5" s="1"/>
  <c r="A126" i="5" a="1"/>
  <c r="A126" i="5" s="1"/>
  <c r="B126" i="5" a="1"/>
  <c r="B126" i="5" s="1"/>
  <c r="C126" i="5" a="1"/>
  <c r="C126" i="5" s="1"/>
  <c r="D126" i="5" a="1"/>
  <c r="D126" i="5" s="1"/>
  <c r="E126" i="5" a="1"/>
  <c r="E126" i="5" s="1"/>
  <c r="F126" i="5" a="1"/>
  <c r="F126" i="5" s="1"/>
  <c r="G126" i="5" a="1"/>
  <c r="G126" i="5" s="1"/>
  <c r="H126" i="5" a="1"/>
  <c r="H126" i="5" s="1"/>
  <c r="I126" i="5" a="1"/>
  <c r="I126" i="5" s="1"/>
  <c r="J126" i="5" a="1"/>
  <c r="J126" i="5" s="1"/>
  <c r="K126" i="5" a="1"/>
  <c r="K126" i="5" s="1"/>
  <c r="L126" i="5" a="1"/>
  <c r="L126" i="5" s="1"/>
  <c r="M126" i="5" a="1"/>
  <c r="M126" i="5" s="1"/>
  <c r="N126" i="5" a="1"/>
  <c r="N126" i="5" s="1"/>
  <c r="O126" i="5" a="1"/>
  <c r="O126" i="5" s="1"/>
  <c r="P126" i="5" a="1"/>
  <c r="P126" i="5" s="1"/>
  <c r="Q126" i="5" a="1"/>
  <c r="Q126" i="5" s="1"/>
  <c r="A127" i="5" a="1"/>
  <c r="A127" i="5" s="1"/>
  <c r="B127" i="5" a="1"/>
  <c r="B127" i="5" s="1"/>
  <c r="C127" i="5" a="1"/>
  <c r="C127" i="5" s="1"/>
  <c r="D127" i="5" a="1"/>
  <c r="D127" i="5" s="1"/>
  <c r="E127" i="5" a="1"/>
  <c r="E127" i="5" s="1"/>
  <c r="F127" i="5" a="1"/>
  <c r="F127" i="5" s="1"/>
  <c r="G127" i="5" a="1"/>
  <c r="G127" i="5" s="1"/>
  <c r="H127" i="5" a="1"/>
  <c r="H127" i="5" s="1"/>
  <c r="I127" i="5" a="1"/>
  <c r="I127" i="5" s="1"/>
  <c r="J127" i="5" a="1"/>
  <c r="J127" i="5" s="1"/>
  <c r="K127" i="5" a="1"/>
  <c r="K127" i="5" s="1"/>
  <c r="L127" i="5" a="1"/>
  <c r="L127" i="5" s="1"/>
  <c r="M127" i="5" a="1"/>
  <c r="M127" i="5" s="1"/>
  <c r="N127" i="5" a="1"/>
  <c r="N127" i="5" s="1"/>
  <c r="O127" i="5" a="1"/>
  <c r="O127" i="5" s="1"/>
  <c r="P127" i="5" a="1"/>
  <c r="P127" i="5" s="1"/>
  <c r="Q127" i="5" a="1"/>
  <c r="Q127" i="5" s="1"/>
  <c r="A128" i="5" a="1"/>
  <c r="A128" i="5" s="1"/>
  <c r="B128" i="5" a="1"/>
  <c r="B128" i="5" s="1"/>
  <c r="C128" i="5" a="1"/>
  <c r="C128" i="5" s="1"/>
  <c r="D128" i="5" a="1"/>
  <c r="D128" i="5" s="1"/>
  <c r="E128" i="5" a="1"/>
  <c r="E128" i="5" s="1"/>
  <c r="F128" i="5" a="1"/>
  <c r="F128" i="5" s="1"/>
  <c r="G128" i="5" a="1"/>
  <c r="G128" i="5" s="1"/>
  <c r="H128" i="5" a="1"/>
  <c r="H128" i="5" s="1"/>
  <c r="I128" i="5" a="1"/>
  <c r="I128" i="5" s="1"/>
  <c r="J128" i="5" a="1"/>
  <c r="J128" i="5" s="1"/>
  <c r="K128" i="5" a="1"/>
  <c r="K128" i="5" s="1"/>
  <c r="L128" i="5" a="1"/>
  <c r="L128" i="5" s="1"/>
  <c r="M128" i="5" a="1"/>
  <c r="M128" i="5" s="1"/>
  <c r="N128" i="5" a="1"/>
  <c r="N128" i="5" s="1"/>
  <c r="O128" i="5" a="1"/>
  <c r="O128" i="5" s="1"/>
  <c r="P128" i="5" a="1"/>
  <c r="P128" i="5" s="1"/>
  <c r="Q128" i="5" a="1"/>
  <c r="Q128" i="5" s="1"/>
  <c r="A129" i="5" a="1"/>
  <c r="A129" i="5" s="1"/>
  <c r="B129" i="5" a="1"/>
  <c r="B129" i="5" s="1"/>
  <c r="C129" i="5" a="1"/>
  <c r="C129" i="5" s="1"/>
  <c r="D129" i="5" a="1"/>
  <c r="D129" i="5" s="1"/>
  <c r="E129" i="5" a="1"/>
  <c r="E129" i="5" s="1"/>
  <c r="F129" i="5" a="1"/>
  <c r="F129" i="5" s="1"/>
  <c r="G129" i="5" a="1"/>
  <c r="G129" i="5" s="1"/>
  <c r="H129" i="5" a="1"/>
  <c r="H129" i="5" s="1"/>
  <c r="I129" i="5" a="1"/>
  <c r="I129" i="5" s="1"/>
  <c r="J129" i="5" a="1"/>
  <c r="J129" i="5" s="1"/>
  <c r="K129" i="5" a="1"/>
  <c r="K129" i="5" s="1"/>
  <c r="L129" i="5" a="1"/>
  <c r="L129" i="5" s="1"/>
  <c r="M129" i="5" a="1"/>
  <c r="M129" i="5" s="1"/>
  <c r="N129" i="5" a="1"/>
  <c r="N129" i="5" s="1"/>
  <c r="O129" i="5" a="1"/>
  <c r="O129" i="5" s="1"/>
  <c r="P129" i="5" a="1"/>
  <c r="P129" i="5" s="1"/>
  <c r="Q129" i="5" a="1"/>
  <c r="Q129" i="5" s="1"/>
  <c r="A130" i="5" a="1"/>
  <c r="A130" i="5" s="1"/>
  <c r="B130" i="5" a="1"/>
  <c r="B130" i="5" s="1"/>
  <c r="C130" i="5" a="1"/>
  <c r="C130" i="5" s="1"/>
  <c r="D130" i="5" a="1"/>
  <c r="D130" i="5" s="1"/>
  <c r="E130" i="5" a="1"/>
  <c r="E130" i="5" s="1"/>
  <c r="F130" i="5" a="1"/>
  <c r="F130" i="5" s="1"/>
  <c r="G130" i="5" a="1"/>
  <c r="G130" i="5" s="1"/>
  <c r="H130" i="5" a="1"/>
  <c r="H130" i="5" s="1"/>
  <c r="I130" i="5" a="1"/>
  <c r="I130" i="5" s="1"/>
  <c r="J130" i="5" a="1"/>
  <c r="J130" i="5" s="1"/>
  <c r="K130" i="5" a="1"/>
  <c r="K130" i="5" s="1"/>
  <c r="L130" i="5" a="1"/>
  <c r="L130" i="5" s="1"/>
  <c r="M130" i="5" a="1"/>
  <c r="M130" i="5" s="1"/>
  <c r="N130" i="5" a="1"/>
  <c r="N130" i="5" s="1"/>
  <c r="O130" i="5" a="1"/>
  <c r="O130" i="5" s="1"/>
  <c r="P130" i="5" a="1"/>
  <c r="P130" i="5" s="1"/>
  <c r="Q130" i="5" a="1"/>
  <c r="Q130" i="5" s="1"/>
  <c r="A131" i="5" a="1"/>
  <c r="A131" i="5" s="1"/>
  <c r="B131" i="5" a="1"/>
  <c r="B131" i="5" s="1"/>
  <c r="C131" i="5" a="1"/>
  <c r="C131" i="5" s="1"/>
  <c r="D131" i="5" a="1"/>
  <c r="D131" i="5" s="1"/>
  <c r="E131" i="5" a="1"/>
  <c r="E131" i="5" s="1"/>
  <c r="F131" i="5" a="1"/>
  <c r="F131" i="5" s="1"/>
  <c r="G131" i="5" a="1"/>
  <c r="G131" i="5" s="1"/>
  <c r="H131" i="5" a="1"/>
  <c r="H131" i="5" s="1"/>
  <c r="I131" i="5" a="1"/>
  <c r="I131" i="5" s="1"/>
  <c r="J131" i="5" a="1"/>
  <c r="J131" i="5" s="1"/>
  <c r="K131" i="5" a="1"/>
  <c r="K131" i="5" s="1"/>
  <c r="L131" i="5" a="1"/>
  <c r="L131" i="5" s="1"/>
  <c r="M131" i="5" a="1"/>
  <c r="M131" i="5" s="1"/>
  <c r="N131" i="5" a="1"/>
  <c r="N131" i="5" s="1"/>
  <c r="O131" i="5" a="1"/>
  <c r="O131" i="5" s="1"/>
  <c r="P131" i="5" a="1"/>
  <c r="P131" i="5" s="1"/>
  <c r="Q131" i="5" a="1"/>
  <c r="Q131" i="5" s="1"/>
  <c r="A132" i="5" a="1"/>
  <c r="A132" i="5" s="1"/>
  <c r="B132" i="5" a="1"/>
  <c r="B132" i="5" s="1"/>
  <c r="C132" i="5" a="1"/>
  <c r="C132" i="5" s="1"/>
  <c r="D132" i="5" a="1"/>
  <c r="D132" i="5" s="1"/>
  <c r="E132" i="5" a="1"/>
  <c r="E132" i="5" s="1"/>
  <c r="F132" i="5" a="1"/>
  <c r="F132" i="5" s="1"/>
  <c r="G132" i="5" a="1"/>
  <c r="G132" i="5" s="1"/>
  <c r="H132" i="5" a="1"/>
  <c r="H132" i="5" s="1"/>
  <c r="I132" i="5" a="1"/>
  <c r="I132" i="5" s="1"/>
  <c r="J132" i="5" a="1"/>
  <c r="J132" i="5" s="1"/>
  <c r="K132" i="5" a="1"/>
  <c r="K132" i="5" s="1"/>
  <c r="L132" i="5" a="1"/>
  <c r="L132" i="5" s="1"/>
  <c r="M132" i="5" a="1"/>
  <c r="M132" i="5" s="1"/>
  <c r="N132" i="5" a="1"/>
  <c r="N132" i="5" s="1"/>
  <c r="O132" i="5" a="1"/>
  <c r="O132" i="5" s="1"/>
  <c r="P132" i="5" a="1"/>
  <c r="P132" i="5" s="1"/>
  <c r="Q132" i="5" a="1"/>
  <c r="Q132" i="5" s="1"/>
  <c r="A133" i="5" a="1"/>
  <c r="A133" i="5" s="1"/>
  <c r="B133" i="5" a="1"/>
  <c r="B133" i="5" s="1"/>
  <c r="C133" i="5" a="1"/>
  <c r="C133" i="5" s="1"/>
  <c r="D133" i="5" a="1"/>
  <c r="D133" i="5" s="1"/>
  <c r="E133" i="5" a="1"/>
  <c r="E133" i="5" s="1"/>
  <c r="F133" i="5" a="1"/>
  <c r="F133" i="5" s="1"/>
  <c r="G133" i="5" a="1"/>
  <c r="G133" i="5" s="1"/>
  <c r="H133" i="5" a="1"/>
  <c r="H133" i="5" s="1"/>
  <c r="I133" i="5" a="1"/>
  <c r="I133" i="5" s="1"/>
  <c r="J133" i="5" a="1"/>
  <c r="J133" i="5" s="1"/>
  <c r="K133" i="5" a="1"/>
  <c r="K133" i="5" s="1"/>
  <c r="L133" i="5" a="1"/>
  <c r="L133" i="5" s="1"/>
  <c r="M133" i="5" a="1"/>
  <c r="M133" i="5" s="1"/>
  <c r="N133" i="5" a="1"/>
  <c r="N133" i="5" s="1"/>
  <c r="O133" i="5" a="1"/>
  <c r="O133" i="5" s="1"/>
  <c r="P133" i="5" a="1"/>
  <c r="P133" i="5" s="1"/>
  <c r="Q133" i="5" a="1"/>
  <c r="Q133" i="5" s="1"/>
  <c r="A134" i="5" a="1"/>
  <c r="A134" i="5" s="1"/>
  <c r="B134" i="5" a="1"/>
  <c r="B134" i="5" s="1"/>
  <c r="C134" i="5" a="1"/>
  <c r="C134" i="5" s="1"/>
  <c r="D134" i="5" a="1"/>
  <c r="D134" i="5" s="1"/>
  <c r="E134" i="5" a="1"/>
  <c r="E134" i="5" s="1"/>
  <c r="F134" i="5" a="1"/>
  <c r="F134" i="5" s="1"/>
  <c r="G134" i="5" a="1"/>
  <c r="G134" i="5" s="1"/>
  <c r="H134" i="5" a="1"/>
  <c r="H134" i="5" s="1"/>
  <c r="I134" i="5" a="1"/>
  <c r="I134" i="5" s="1"/>
  <c r="J134" i="5" a="1"/>
  <c r="J134" i="5" s="1"/>
  <c r="K134" i="5" a="1"/>
  <c r="K134" i="5" s="1"/>
  <c r="L134" i="5" a="1"/>
  <c r="L134" i="5" s="1"/>
  <c r="M134" i="5" a="1"/>
  <c r="M134" i="5" s="1"/>
  <c r="N134" i="5" a="1"/>
  <c r="N134" i="5" s="1"/>
  <c r="O134" i="5" a="1"/>
  <c r="O134" i="5" s="1"/>
  <c r="P134" i="5" a="1"/>
  <c r="P134" i="5" s="1"/>
  <c r="Q134" i="5" a="1"/>
  <c r="Q134" i="5" s="1"/>
  <c r="A135" i="5" a="1"/>
  <c r="A135" i="5" s="1"/>
  <c r="B135" i="5" a="1"/>
  <c r="B135" i="5" s="1"/>
  <c r="C135" i="5" a="1"/>
  <c r="C135" i="5" s="1"/>
  <c r="D135" i="5" a="1"/>
  <c r="D135" i="5" s="1"/>
  <c r="E135" i="5" a="1"/>
  <c r="E135" i="5" s="1"/>
  <c r="F135" i="5" a="1"/>
  <c r="F135" i="5" s="1"/>
  <c r="G135" i="5" a="1"/>
  <c r="G135" i="5" s="1"/>
  <c r="H135" i="5" a="1"/>
  <c r="H135" i="5" s="1"/>
  <c r="I135" i="5" a="1"/>
  <c r="I135" i="5" s="1"/>
  <c r="J135" i="5" a="1"/>
  <c r="J135" i="5" s="1"/>
  <c r="K135" i="5" a="1"/>
  <c r="K135" i="5" s="1"/>
  <c r="L135" i="5" a="1"/>
  <c r="L135" i="5" s="1"/>
  <c r="M135" i="5" a="1"/>
  <c r="M135" i="5" s="1"/>
  <c r="N135" i="5" a="1"/>
  <c r="N135" i="5" s="1"/>
  <c r="O135" i="5" a="1"/>
  <c r="O135" i="5" s="1"/>
  <c r="P135" i="5" a="1"/>
  <c r="P135" i="5" s="1"/>
  <c r="Q135" i="5" a="1"/>
  <c r="Q135" i="5" s="1"/>
  <c r="A136" i="5" a="1"/>
  <c r="A136" i="5" s="1"/>
  <c r="B136" i="5" a="1"/>
  <c r="B136" i="5" s="1"/>
  <c r="C136" i="5" a="1"/>
  <c r="C136" i="5" s="1"/>
  <c r="D136" i="5" a="1"/>
  <c r="D136" i="5" s="1"/>
  <c r="E136" i="5" a="1"/>
  <c r="E136" i="5" s="1"/>
  <c r="F136" i="5" a="1"/>
  <c r="F136" i="5" s="1"/>
  <c r="G136" i="5" a="1"/>
  <c r="G136" i="5" s="1"/>
  <c r="H136" i="5" a="1"/>
  <c r="H136" i="5" s="1"/>
  <c r="I136" i="5" a="1"/>
  <c r="I136" i="5" s="1"/>
  <c r="J136" i="5" a="1"/>
  <c r="J136" i="5" s="1"/>
  <c r="K136" i="5" a="1"/>
  <c r="K136" i="5" s="1"/>
  <c r="L136" i="5" a="1"/>
  <c r="L136" i="5" s="1"/>
  <c r="M136" i="5" a="1"/>
  <c r="M136" i="5" s="1"/>
  <c r="N136" i="5" a="1"/>
  <c r="N136" i="5" s="1"/>
  <c r="O136" i="5" a="1"/>
  <c r="O136" i="5" s="1"/>
  <c r="P136" i="5" a="1"/>
  <c r="P136" i="5" s="1"/>
  <c r="Q136" i="5" a="1"/>
  <c r="Q136" i="5" s="1"/>
  <c r="A137" i="5" a="1"/>
  <c r="A137" i="5" s="1"/>
  <c r="B137" i="5" a="1"/>
  <c r="B137" i="5" s="1"/>
  <c r="C137" i="5" a="1"/>
  <c r="C137" i="5" s="1"/>
  <c r="D137" i="5" a="1"/>
  <c r="D137" i="5" s="1"/>
  <c r="E137" i="5" a="1"/>
  <c r="E137" i="5" s="1"/>
  <c r="F137" i="5" a="1"/>
  <c r="F137" i="5" s="1"/>
  <c r="G137" i="5" a="1"/>
  <c r="G137" i="5" s="1"/>
  <c r="H137" i="5" a="1"/>
  <c r="H137" i="5" s="1"/>
  <c r="I137" i="5" a="1"/>
  <c r="I137" i="5" s="1"/>
  <c r="J137" i="5" a="1"/>
  <c r="J137" i="5" s="1"/>
  <c r="K137" i="5" a="1"/>
  <c r="K137" i="5" s="1"/>
  <c r="L137" i="5" a="1"/>
  <c r="L137" i="5" s="1"/>
  <c r="M137" i="5" a="1"/>
  <c r="M137" i="5" s="1"/>
  <c r="N137" i="5" a="1"/>
  <c r="N137" i="5" s="1"/>
  <c r="O137" i="5" a="1"/>
  <c r="O137" i="5" s="1"/>
  <c r="P137" i="5" a="1"/>
  <c r="P137" i="5" s="1"/>
  <c r="Q137" i="5" a="1"/>
  <c r="Q137" i="5" s="1"/>
  <c r="A138" i="5" a="1"/>
  <c r="A138" i="5" s="1"/>
  <c r="B138" i="5" a="1"/>
  <c r="B138" i="5" s="1"/>
  <c r="C138" i="5" a="1"/>
  <c r="C138" i="5" s="1"/>
  <c r="D138" i="5" a="1"/>
  <c r="D138" i="5" s="1"/>
  <c r="E138" i="5" a="1"/>
  <c r="E138" i="5" s="1"/>
  <c r="F138" i="5" a="1"/>
  <c r="F138" i="5" s="1"/>
  <c r="G138" i="5" a="1"/>
  <c r="G138" i="5" s="1"/>
  <c r="H138" i="5" a="1"/>
  <c r="H138" i="5" s="1"/>
  <c r="I138" i="5" a="1"/>
  <c r="I138" i="5" s="1"/>
  <c r="J138" i="5" a="1"/>
  <c r="J138" i="5" s="1"/>
  <c r="K138" i="5" a="1"/>
  <c r="K138" i="5" s="1"/>
  <c r="L138" i="5" a="1"/>
  <c r="L138" i="5" s="1"/>
  <c r="M138" i="5" a="1"/>
  <c r="M138" i="5" s="1"/>
  <c r="N138" i="5" a="1"/>
  <c r="N138" i="5" s="1"/>
  <c r="O138" i="5" a="1"/>
  <c r="O138" i="5" s="1"/>
  <c r="P138" i="5" a="1"/>
  <c r="P138" i="5" s="1"/>
  <c r="Q138" i="5" a="1"/>
  <c r="Q138" i="5" s="1"/>
  <c r="A139" i="5" a="1"/>
  <c r="A139" i="5" s="1"/>
  <c r="B139" i="5" a="1"/>
  <c r="B139" i="5" s="1"/>
  <c r="C139" i="5" a="1"/>
  <c r="C139" i="5" s="1"/>
  <c r="D139" i="5" a="1"/>
  <c r="D139" i="5" s="1"/>
  <c r="E139" i="5" a="1"/>
  <c r="E139" i="5" s="1"/>
  <c r="F139" i="5" a="1"/>
  <c r="F139" i="5" s="1"/>
  <c r="G139" i="5" a="1"/>
  <c r="G139" i="5" s="1"/>
  <c r="H139" i="5" a="1"/>
  <c r="H139" i="5" s="1"/>
  <c r="I139" i="5" a="1"/>
  <c r="I139" i="5" s="1"/>
  <c r="J139" i="5" a="1"/>
  <c r="J139" i="5" s="1"/>
  <c r="K139" i="5" a="1"/>
  <c r="K139" i="5" s="1"/>
  <c r="L139" i="5" a="1"/>
  <c r="L139" i="5" s="1"/>
  <c r="M139" i="5" a="1"/>
  <c r="M139" i="5" s="1"/>
  <c r="N139" i="5" a="1"/>
  <c r="N139" i="5" s="1"/>
  <c r="O139" i="5" a="1"/>
  <c r="O139" i="5" s="1"/>
  <c r="P139" i="5" a="1"/>
  <c r="P139" i="5" s="1"/>
  <c r="Q139" i="5" a="1"/>
  <c r="Q139" i="5" s="1"/>
  <c r="A140" i="5" a="1"/>
  <c r="A140" i="5" s="1"/>
  <c r="B140" i="5" a="1"/>
  <c r="B140" i="5" s="1"/>
  <c r="C140" i="5" a="1"/>
  <c r="C140" i="5" s="1"/>
  <c r="D140" i="5" a="1"/>
  <c r="D140" i="5" s="1"/>
  <c r="E140" i="5" a="1"/>
  <c r="E140" i="5" s="1"/>
  <c r="F140" i="5" a="1"/>
  <c r="F140" i="5" s="1"/>
  <c r="G140" i="5" a="1"/>
  <c r="G140" i="5" s="1"/>
  <c r="H140" i="5" a="1"/>
  <c r="H140" i="5" s="1"/>
  <c r="I140" i="5" a="1"/>
  <c r="I140" i="5" s="1"/>
  <c r="J140" i="5" a="1"/>
  <c r="J140" i="5" s="1"/>
  <c r="K140" i="5" a="1"/>
  <c r="K140" i="5" s="1"/>
  <c r="L140" i="5" a="1"/>
  <c r="L140" i="5" s="1"/>
  <c r="M140" i="5" a="1"/>
  <c r="M140" i="5" s="1"/>
  <c r="N140" i="5" a="1"/>
  <c r="N140" i="5" s="1"/>
  <c r="O140" i="5" a="1"/>
  <c r="O140" i="5" s="1"/>
  <c r="P140" i="5" a="1"/>
  <c r="P140" i="5" s="1"/>
  <c r="Q140" i="5" a="1"/>
  <c r="Q140" i="5" s="1"/>
  <c r="A141" i="5" a="1"/>
  <c r="A141" i="5" s="1"/>
  <c r="B141" i="5" a="1"/>
  <c r="B141" i="5" s="1"/>
  <c r="C141" i="5" a="1"/>
  <c r="C141" i="5" s="1"/>
  <c r="D141" i="5" a="1"/>
  <c r="D141" i="5" s="1"/>
  <c r="E141" i="5" a="1"/>
  <c r="E141" i="5" s="1"/>
  <c r="F141" i="5" a="1"/>
  <c r="F141" i="5" s="1"/>
  <c r="G141" i="5" a="1"/>
  <c r="G141" i="5" s="1"/>
  <c r="H141" i="5" a="1"/>
  <c r="H141" i="5" s="1"/>
  <c r="I141" i="5" a="1"/>
  <c r="I141" i="5" s="1"/>
  <c r="J141" i="5" a="1"/>
  <c r="J141" i="5" s="1"/>
  <c r="K141" i="5" a="1"/>
  <c r="K141" i="5" s="1"/>
  <c r="L141" i="5" a="1"/>
  <c r="L141" i="5" s="1"/>
  <c r="M141" i="5" a="1"/>
  <c r="M141" i="5" s="1"/>
  <c r="N141" i="5" a="1"/>
  <c r="N141" i="5" s="1"/>
  <c r="O141" i="5" a="1"/>
  <c r="O141" i="5" s="1"/>
  <c r="P141" i="5" a="1"/>
  <c r="P141" i="5" s="1"/>
  <c r="Q141" i="5" a="1"/>
  <c r="Q141" i="5" s="1"/>
  <c r="A142" i="5" a="1"/>
  <c r="A142" i="5" s="1"/>
  <c r="B142" i="5" a="1"/>
  <c r="B142" i="5" s="1"/>
  <c r="C142" i="5" a="1"/>
  <c r="C142" i="5" s="1"/>
  <c r="D142" i="5" a="1"/>
  <c r="D142" i="5" s="1"/>
  <c r="E142" i="5" a="1"/>
  <c r="E142" i="5" s="1"/>
  <c r="F142" i="5" a="1"/>
  <c r="F142" i="5" s="1"/>
  <c r="G142" i="5" a="1"/>
  <c r="G142" i="5" s="1"/>
  <c r="H142" i="5" a="1"/>
  <c r="H142" i="5" s="1"/>
  <c r="I142" i="5" a="1"/>
  <c r="I142" i="5" s="1"/>
  <c r="J142" i="5" a="1"/>
  <c r="J142" i="5" s="1"/>
  <c r="K142" i="5" a="1"/>
  <c r="K142" i="5" s="1"/>
  <c r="L142" i="5" a="1"/>
  <c r="L142" i="5" s="1"/>
  <c r="M142" i="5" a="1"/>
  <c r="M142" i="5" s="1"/>
  <c r="N142" i="5" a="1"/>
  <c r="N142" i="5" s="1"/>
  <c r="O142" i="5" a="1"/>
  <c r="O142" i="5" s="1"/>
  <c r="P142" i="5" a="1"/>
  <c r="P142" i="5" s="1"/>
  <c r="Q142" i="5" a="1"/>
  <c r="Q142" i="5" s="1"/>
  <c r="A143" i="5" a="1"/>
  <c r="A143" i="5" s="1"/>
  <c r="B143" i="5" a="1"/>
  <c r="B143" i="5" s="1"/>
  <c r="C143" i="5" a="1"/>
  <c r="C143" i="5" s="1"/>
  <c r="D143" i="5" a="1"/>
  <c r="D143" i="5" s="1"/>
  <c r="E143" i="5" a="1"/>
  <c r="E143" i="5" s="1"/>
  <c r="F143" i="5" a="1"/>
  <c r="F143" i="5" s="1"/>
  <c r="G143" i="5" a="1"/>
  <c r="G143" i="5" s="1"/>
  <c r="H143" i="5" a="1"/>
  <c r="H143" i="5" s="1"/>
  <c r="I143" i="5" a="1"/>
  <c r="I143" i="5" s="1"/>
  <c r="J143" i="5" a="1"/>
  <c r="J143" i="5" s="1"/>
  <c r="K143" i="5" a="1"/>
  <c r="K143" i="5" s="1"/>
  <c r="L143" i="5" a="1"/>
  <c r="L143" i="5" s="1"/>
  <c r="M143" i="5" a="1"/>
  <c r="M143" i="5" s="1"/>
  <c r="N143" i="5" a="1"/>
  <c r="N143" i="5" s="1"/>
  <c r="O143" i="5" a="1"/>
  <c r="O143" i="5" s="1"/>
  <c r="P143" i="5" a="1"/>
  <c r="P143" i="5" s="1"/>
  <c r="Q143" i="5" a="1"/>
  <c r="Q143" i="5" s="1"/>
  <c r="A144" i="5" a="1"/>
  <c r="A144" i="5" s="1"/>
  <c r="B144" i="5" a="1"/>
  <c r="B144" i="5" s="1"/>
  <c r="C144" i="5" a="1"/>
  <c r="C144" i="5" s="1"/>
  <c r="D144" i="5" a="1"/>
  <c r="D144" i="5" s="1"/>
  <c r="E144" i="5" a="1"/>
  <c r="E144" i="5" s="1"/>
  <c r="F144" i="5" a="1"/>
  <c r="F144" i="5" s="1"/>
  <c r="G144" i="5" a="1"/>
  <c r="G144" i="5" s="1"/>
  <c r="H144" i="5" a="1"/>
  <c r="H144" i="5" s="1"/>
  <c r="I144" i="5" a="1"/>
  <c r="I144" i="5" s="1"/>
  <c r="J144" i="5" a="1"/>
  <c r="J144" i="5" s="1"/>
  <c r="K144" i="5" a="1"/>
  <c r="K144" i="5" s="1"/>
  <c r="L144" i="5" a="1"/>
  <c r="L144" i="5" s="1"/>
  <c r="M144" i="5" a="1"/>
  <c r="M144" i="5" s="1"/>
  <c r="N144" i="5" a="1"/>
  <c r="N144" i="5" s="1"/>
  <c r="O144" i="5" a="1"/>
  <c r="O144" i="5" s="1"/>
  <c r="P144" i="5" a="1"/>
  <c r="P144" i="5" s="1"/>
  <c r="Q144" i="5" a="1"/>
  <c r="Q144" i="5" s="1"/>
  <c r="A145" i="5" a="1"/>
  <c r="A145" i="5" s="1"/>
  <c r="B145" i="5" a="1"/>
  <c r="B145" i="5" s="1"/>
  <c r="C145" i="5" a="1"/>
  <c r="C145" i="5" s="1"/>
  <c r="D145" i="5" a="1"/>
  <c r="D145" i="5" s="1"/>
  <c r="E145" i="5" a="1"/>
  <c r="E145" i="5" s="1"/>
  <c r="F145" i="5" a="1"/>
  <c r="F145" i="5" s="1"/>
  <c r="G145" i="5" a="1"/>
  <c r="G145" i="5" s="1"/>
  <c r="H145" i="5" a="1"/>
  <c r="H145" i="5" s="1"/>
  <c r="I145" i="5" a="1"/>
  <c r="I145" i="5" s="1"/>
  <c r="J145" i="5" a="1"/>
  <c r="J145" i="5" s="1"/>
  <c r="K145" i="5" a="1"/>
  <c r="K145" i="5" s="1"/>
  <c r="L145" i="5" a="1"/>
  <c r="L145" i="5" s="1"/>
  <c r="M145" i="5" a="1"/>
  <c r="M145" i="5" s="1"/>
  <c r="N145" i="5" a="1"/>
  <c r="N145" i="5" s="1"/>
  <c r="O145" i="5" a="1"/>
  <c r="O145" i="5" s="1"/>
  <c r="P145" i="5" a="1"/>
  <c r="P145" i="5" s="1"/>
  <c r="Q145" i="5" a="1"/>
  <c r="Q145" i="5" s="1"/>
  <c r="A146" i="5" a="1"/>
  <c r="A146" i="5" s="1"/>
  <c r="B146" i="5" a="1"/>
  <c r="B146" i="5" s="1"/>
  <c r="C146" i="5" a="1"/>
  <c r="C146" i="5" s="1"/>
  <c r="D146" i="5" a="1"/>
  <c r="D146" i="5" s="1"/>
  <c r="E146" i="5" a="1"/>
  <c r="E146" i="5" s="1"/>
  <c r="F146" i="5" a="1"/>
  <c r="F146" i="5" s="1"/>
  <c r="G146" i="5" a="1"/>
  <c r="G146" i="5" s="1"/>
  <c r="H146" i="5" a="1"/>
  <c r="H146" i="5" s="1"/>
  <c r="I146" i="5" a="1"/>
  <c r="I146" i="5" s="1"/>
  <c r="J146" i="5" a="1"/>
  <c r="J146" i="5" s="1"/>
  <c r="K146" i="5" a="1"/>
  <c r="K146" i="5" s="1"/>
  <c r="L146" i="5" a="1"/>
  <c r="L146" i="5" s="1"/>
  <c r="M146" i="5" a="1"/>
  <c r="M146" i="5" s="1"/>
  <c r="N146" i="5" a="1"/>
  <c r="N146" i="5" s="1"/>
  <c r="O146" i="5" a="1"/>
  <c r="O146" i="5" s="1"/>
  <c r="P146" i="5" a="1"/>
  <c r="P146" i="5" s="1"/>
  <c r="Q146" i="5" a="1"/>
  <c r="Q146" i="5" s="1"/>
  <c r="A147" i="5" a="1"/>
  <c r="A147" i="5" s="1"/>
  <c r="B147" i="5" a="1"/>
  <c r="B147" i="5" s="1"/>
  <c r="C147" i="5" a="1"/>
  <c r="C147" i="5" s="1"/>
  <c r="D147" i="5" a="1"/>
  <c r="D147" i="5" s="1"/>
  <c r="E147" i="5" a="1"/>
  <c r="E147" i="5" s="1"/>
  <c r="F147" i="5" a="1"/>
  <c r="F147" i="5" s="1"/>
  <c r="G147" i="5" a="1"/>
  <c r="G147" i="5" s="1"/>
  <c r="H147" i="5" a="1"/>
  <c r="H147" i="5" s="1"/>
  <c r="I147" i="5" a="1"/>
  <c r="I147" i="5" s="1"/>
  <c r="J147" i="5" a="1"/>
  <c r="J147" i="5" s="1"/>
  <c r="K147" i="5" a="1"/>
  <c r="K147" i="5" s="1"/>
  <c r="L147" i="5" a="1"/>
  <c r="L147" i="5" s="1"/>
  <c r="M147" i="5" a="1"/>
  <c r="M147" i="5" s="1"/>
  <c r="N147" i="5" a="1"/>
  <c r="N147" i="5" s="1"/>
  <c r="O147" i="5" a="1"/>
  <c r="O147" i="5" s="1"/>
  <c r="P147" i="5" a="1"/>
  <c r="P147" i="5" s="1"/>
  <c r="Q147" i="5" a="1"/>
  <c r="Q147" i="5" s="1"/>
  <c r="A148" i="5" a="1"/>
  <c r="A148" i="5" s="1"/>
  <c r="B148" i="5" a="1"/>
  <c r="B148" i="5" s="1"/>
  <c r="C148" i="5" a="1"/>
  <c r="C148" i="5" s="1"/>
  <c r="D148" i="5" a="1"/>
  <c r="D148" i="5" s="1"/>
  <c r="E148" i="5" a="1"/>
  <c r="E148" i="5" s="1"/>
  <c r="F148" i="5" a="1"/>
  <c r="F148" i="5" s="1"/>
  <c r="G148" i="5" a="1"/>
  <c r="G148" i="5" s="1"/>
  <c r="H148" i="5" a="1"/>
  <c r="H148" i="5" s="1"/>
  <c r="I148" i="5" a="1"/>
  <c r="I148" i="5" s="1"/>
  <c r="J148" i="5" a="1"/>
  <c r="J148" i="5" s="1"/>
  <c r="K148" i="5" a="1"/>
  <c r="K148" i="5" s="1"/>
  <c r="L148" i="5" a="1"/>
  <c r="L148" i="5" s="1"/>
  <c r="M148" i="5" a="1"/>
  <c r="M148" i="5" s="1"/>
  <c r="N148" i="5" a="1"/>
  <c r="N148" i="5" s="1"/>
  <c r="O148" i="5" a="1"/>
  <c r="O148" i="5" s="1"/>
  <c r="P148" i="5" a="1"/>
  <c r="P148" i="5" s="1"/>
  <c r="Q148" i="5" a="1"/>
  <c r="Q148" i="5" s="1"/>
  <c r="A149" i="5" a="1"/>
  <c r="A149" i="5" s="1"/>
  <c r="B149" i="5" a="1"/>
  <c r="B149" i="5" s="1"/>
  <c r="C149" i="5" a="1"/>
  <c r="C149" i="5" s="1"/>
  <c r="D149" i="5" a="1"/>
  <c r="D149" i="5" s="1"/>
  <c r="E149" i="5" a="1"/>
  <c r="E149" i="5" s="1"/>
  <c r="F149" i="5" a="1"/>
  <c r="F149" i="5" s="1"/>
  <c r="G149" i="5" a="1"/>
  <c r="G149" i="5" s="1"/>
  <c r="H149" i="5" a="1"/>
  <c r="H149" i="5" s="1"/>
  <c r="I149" i="5" a="1"/>
  <c r="I149" i="5" s="1"/>
  <c r="J149" i="5" a="1"/>
  <c r="J149" i="5" s="1"/>
  <c r="K149" i="5" a="1"/>
  <c r="K149" i="5" s="1"/>
  <c r="L149" i="5" a="1"/>
  <c r="L149" i="5" s="1"/>
  <c r="M149" i="5" a="1"/>
  <c r="M149" i="5" s="1"/>
  <c r="N149" i="5" a="1"/>
  <c r="N149" i="5" s="1"/>
  <c r="O149" i="5" a="1"/>
  <c r="O149" i="5" s="1"/>
  <c r="P149" i="5" a="1"/>
  <c r="P149" i="5" s="1"/>
  <c r="Q149" i="5" a="1"/>
  <c r="Q149" i="5" s="1"/>
  <c r="A150" i="5" a="1"/>
  <c r="A150" i="5" s="1"/>
  <c r="B150" i="5" a="1"/>
  <c r="B150" i="5" s="1"/>
  <c r="C150" i="5" a="1"/>
  <c r="C150" i="5" s="1"/>
  <c r="D150" i="5" a="1"/>
  <c r="D150" i="5" s="1"/>
  <c r="E150" i="5" a="1"/>
  <c r="E150" i="5" s="1"/>
  <c r="F150" i="5" a="1"/>
  <c r="F150" i="5" s="1"/>
  <c r="G150" i="5" a="1"/>
  <c r="G150" i="5" s="1"/>
  <c r="H150" i="5" a="1"/>
  <c r="H150" i="5" s="1"/>
  <c r="I150" i="5" a="1"/>
  <c r="I150" i="5" s="1"/>
  <c r="J150" i="5" a="1"/>
  <c r="J150" i="5" s="1"/>
  <c r="K150" i="5" a="1"/>
  <c r="K150" i="5" s="1"/>
  <c r="L150" i="5" a="1"/>
  <c r="L150" i="5" s="1"/>
  <c r="M150" i="5" a="1"/>
  <c r="M150" i="5" s="1"/>
  <c r="N150" i="5" a="1"/>
  <c r="N150" i="5" s="1"/>
  <c r="O150" i="5" a="1"/>
  <c r="O150" i="5" s="1"/>
  <c r="P150" i="5" a="1"/>
  <c r="P150" i="5" s="1"/>
  <c r="Q150" i="5" a="1"/>
  <c r="Q150" i="5" s="1"/>
  <c r="A151" i="5" a="1"/>
  <c r="A151" i="5" s="1"/>
  <c r="B151" i="5" a="1"/>
  <c r="B151" i="5" s="1"/>
  <c r="C151" i="5" a="1"/>
  <c r="C151" i="5" s="1"/>
  <c r="D151" i="5" a="1"/>
  <c r="D151" i="5" s="1"/>
  <c r="E151" i="5" a="1"/>
  <c r="E151" i="5" s="1"/>
  <c r="F151" i="5" a="1"/>
  <c r="F151" i="5" s="1"/>
  <c r="G151" i="5" a="1"/>
  <c r="G151" i="5" s="1"/>
  <c r="H151" i="5" a="1"/>
  <c r="H151" i="5" s="1"/>
  <c r="I151" i="5" a="1"/>
  <c r="I151" i="5" s="1"/>
  <c r="J151" i="5" a="1"/>
  <c r="J151" i="5" s="1"/>
  <c r="K151" i="5" a="1"/>
  <c r="K151" i="5" s="1"/>
  <c r="L151" i="5" a="1"/>
  <c r="L151" i="5" s="1"/>
  <c r="M151" i="5" a="1"/>
  <c r="M151" i="5" s="1"/>
  <c r="N151" i="5" a="1"/>
  <c r="N151" i="5" s="1"/>
  <c r="O151" i="5" a="1"/>
  <c r="O151" i="5" s="1"/>
  <c r="P151" i="5" a="1"/>
  <c r="P151" i="5" s="1"/>
  <c r="Q151" i="5" a="1"/>
  <c r="Q151" i="5" s="1"/>
  <c r="A152" i="5" a="1"/>
  <c r="A152" i="5" s="1"/>
  <c r="B152" i="5" a="1"/>
  <c r="B152" i="5" s="1"/>
  <c r="C152" i="5" a="1"/>
  <c r="C152" i="5" s="1"/>
  <c r="D152" i="5" a="1"/>
  <c r="D152" i="5" s="1"/>
  <c r="E152" i="5" a="1"/>
  <c r="E152" i="5" s="1"/>
  <c r="F152" i="5" a="1"/>
  <c r="F152" i="5" s="1"/>
  <c r="G152" i="5" a="1"/>
  <c r="G152" i="5" s="1"/>
  <c r="H152" i="5" a="1"/>
  <c r="H152" i="5" s="1"/>
  <c r="I152" i="5" a="1"/>
  <c r="I152" i="5" s="1"/>
  <c r="J152" i="5" a="1"/>
  <c r="J152" i="5" s="1"/>
  <c r="K152" i="5" a="1"/>
  <c r="K152" i="5" s="1"/>
  <c r="L152" i="5" a="1"/>
  <c r="L152" i="5" s="1"/>
  <c r="M152" i="5" a="1"/>
  <c r="M152" i="5" s="1"/>
  <c r="N152" i="5" a="1"/>
  <c r="N152" i="5" s="1"/>
  <c r="O152" i="5" a="1"/>
  <c r="O152" i="5" s="1"/>
  <c r="P152" i="5" a="1"/>
  <c r="P152" i="5" s="1"/>
  <c r="Q152" i="5" a="1"/>
  <c r="Q152" i="5" s="1"/>
  <c r="A153" i="5" a="1"/>
  <c r="A153" i="5" s="1"/>
  <c r="B153" i="5" a="1"/>
  <c r="B153" i="5" s="1"/>
  <c r="C153" i="5" a="1"/>
  <c r="C153" i="5" s="1"/>
  <c r="D153" i="5" a="1"/>
  <c r="D153" i="5" s="1"/>
  <c r="E153" i="5" a="1"/>
  <c r="E153" i="5" s="1"/>
  <c r="F153" i="5" a="1"/>
  <c r="F153" i="5" s="1"/>
  <c r="G153" i="5" a="1"/>
  <c r="G153" i="5" s="1"/>
  <c r="H153" i="5" a="1"/>
  <c r="H153" i="5" s="1"/>
  <c r="I153" i="5" a="1"/>
  <c r="I153" i="5" s="1"/>
  <c r="J153" i="5" a="1"/>
  <c r="J153" i="5" s="1"/>
  <c r="K153" i="5" a="1"/>
  <c r="K153" i="5" s="1"/>
  <c r="L153" i="5" a="1"/>
  <c r="L153" i="5" s="1"/>
  <c r="M153" i="5" a="1"/>
  <c r="M153" i="5" s="1"/>
  <c r="N153" i="5" a="1"/>
  <c r="N153" i="5" s="1"/>
  <c r="O153" i="5" a="1"/>
  <c r="O153" i="5" s="1"/>
  <c r="P153" i="5" a="1"/>
  <c r="P153" i="5" s="1"/>
  <c r="Q153" i="5" a="1"/>
  <c r="Q153" i="5" s="1"/>
  <c r="A154" i="5" a="1"/>
  <c r="A154" i="5" s="1"/>
  <c r="B154" i="5" a="1"/>
  <c r="B154" i="5" s="1"/>
  <c r="C154" i="5" a="1"/>
  <c r="C154" i="5" s="1"/>
  <c r="D154" i="5" a="1"/>
  <c r="D154" i="5" s="1"/>
  <c r="E154" i="5" a="1"/>
  <c r="E154" i="5" s="1"/>
  <c r="F154" i="5" a="1"/>
  <c r="F154" i="5" s="1"/>
  <c r="G154" i="5" a="1"/>
  <c r="G154" i="5" s="1"/>
  <c r="H154" i="5" a="1"/>
  <c r="H154" i="5" s="1"/>
  <c r="I154" i="5" a="1"/>
  <c r="I154" i="5" s="1"/>
  <c r="J154" i="5" a="1"/>
  <c r="J154" i="5" s="1"/>
  <c r="K154" i="5" a="1"/>
  <c r="K154" i="5" s="1"/>
  <c r="L154" i="5" a="1"/>
  <c r="L154" i="5" s="1"/>
  <c r="M154" i="5" a="1"/>
  <c r="M154" i="5" s="1"/>
  <c r="N154" i="5" a="1"/>
  <c r="N154" i="5" s="1"/>
  <c r="O154" i="5" a="1"/>
  <c r="O154" i="5" s="1"/>
  <c r="P154" i="5" a="1"/>
  <c r="P154" i="5" s="1"/>
  <c r="Q154" i="5" a="1"/>
  <c r="Q154" i="5" s="1"/>
  <c r="A155" i="5" a="1"/>
  <c r="A155" i="5" s="1"/>
  <c r="B155" i="5" a="1"/>
  <c r="B155" i="5" s="1"/>
  <c r="C155" i="5" a="1"/>
  <c r="C155" i="5" s="1"/>
  <c r="D155" i="5" a="1"/>
  <c r="D155" i="5" s="1"/>
  <c r="E155" i="5" a="1"/>
  <c r="E155" i="5" s="1"/>
  <c r="F155" i="5" a="1"/>
  <c r="F155" i="5" s="1"/>
  <c r="G155" i="5" a="1"/>
  <c r="G155" i="5" s="1"/>
  <c r="H155" i="5" a="1"/>
  <c r="H155" i="5" s="1"/>
  <c r="I155" i="5" a="1"/>
  <c r="I155" i="5" s="1"/>
  <c r="J155" i="5" a="1"/>
  <c r="J155" i="5" s="1"/>
  <c r="K155" i="5" a="1"/>
  <c r="K155" i="5" s="1"/>
  <c r="L155" i="5" a="1"/>
  <c r="L155" i="5" s="1"/>
  <c r="M155" i="5" a="1"/>
  <c r="M155" i="5" s="1"/>
  <c r="N155" i="5" a="1"/>
  <c r="N155" i="5" s="1"/>
  <c r="O155" i="5" a="1"/>
  <c r="O155" i="5" s="1"/>
  <c r="P155" i="5" a="1"/>
  <c r="P155" i="5" s="1"/>
  <c r="Q155" i="5" a="1"/>
  <c r="Q155" i="5" s="1"/>
  <c r="A156" i="5" a="1"/>
  <c r="A156" i="5" s="1"/>
  <c r="B156" i="5" a="1"/>
  <c r="B156" i="5" s="1"/>
  <c r="C156" i="5" a="1"/>
  <c r="C156" i="5" s="1"/>
  <c r="D156" i="5" a="1"/>
  <c r="D156" i="5" s="1"/>
  <c r="E156" i="5" a="1"/>
  <c r="E156" i="5" s="1"/>
  <c r="F156" i="5" a="1"/>
  <c r="F156" i="5" s="1"/>
  <c r="G156" i="5" a="1"/>
  <c r="G156" i="5" s="1"/>
  <c r="H156" i="5" a="1"/>
  <c r="H156" i="5" s="1"/>
  <c r="I156" i="5" a="1"/>
  <c r="I156" i="5" s="1"/>
  <c r="J156" i="5" a="1"/>
  <c r="J156" i="5" s="1"/>
  <c r="K156" i="5" a="1"/>
  <c r="K156" i="5" s="1"/>
  <c r="L156" i="5" a="1"/>
  <c r="L156" i="5" s="1"/>
  <c r="M156" i="5" a="1"/>
  <c r="M156" i="5" s="1"/>
  <c r="N156" i="5" a="1"/>
  <c r="N156" i="5" s="1"/>
  <c r="O156" i="5" a="1"/>
  <c r="O156" i="5" s="1"/>
  <c r="P156" i="5" a="1"/>
  <c r="P156" i="5" s="1"/>
  <c r="Q156" i="5" a="1"/>
  <c r="Q156" i="5" s="1"/>
  <c r="A157" i="5" a="1"/>
  <c r="A157" i="5" s="1"/>
  <c r="B157" i="5" a="1"/>
  <c r="B157" i="5" s="1"/>
  <c r="C157" i="5" a="1"/>
  <c r="C157" i="5" s="1"/>
  <c r="D157" i="5" a="1"/>
  <c r="D157" i="5" s="1"/>
  <c r="E157" i="5" a="1"/>
  <c r="E157" i="5" s="1"/>
  <c r="F157" i="5" a="1"/>
  <c r="F157" i="5" s="1"/>
  <c r="G157" i="5" a="1"/>
  <c r="G157" i="5" s="1"/>
  <c r="H157" i="5" a="1"/>
  <c r="H157" i="5" s="1"/>
  <c r="I157" i="5" a="1"/>
  <c r="I157" i="5" s="1"/>
  <c r="J157" i="5" a="1"/>
  <c r="J157" i="5" s="1"/>
  <c r="K157" i="5" a="1"/>
  <c r="K157" i="5" s="1"/>
  <c r="L157" i="5" a="1"/>
  <c r="L157" i="5" s="1"/>
  <c r="M157" i="5" a="1"/>
  <c r="M157" i="5" s="1"/>
  <c r="N157" i="5" a="1"/>
  <c r="N157" i="5" s="1"/>
  <c r="O157" i="5" a="1"/>
  <c r="O157" i="5" s="1"/>
  <c r="P157" i="5" a="1"/>
  <c r="P157" i="5" s="1"/>
  <c r="Q157" i="5" a="1"/>
  <c r="Q157" i="5" s="1"/>
  <c r="A158" i="5" a="1"/>
  <c r="A158" i="5" s="1"/>
  <c r="B158" i="5" a="1"/>
  <c r="B158" i="5" s="1"/>
  <c r="C158" i="5" a="1"/>
  <c r="C158" i="5" s="1"/>
  <c r="D158" i="5" a="1"/>
  <c r="D158" i="5" s="1"/>
  <c r="E158" i="5" a="1"/>
  <c r="E158" i="5" s="1"/>
  <c r="F158" i="5" a="1"/>
  <c r="F158" i="5" s="1"/>
  <c r="G158" i="5" a="1"/>
  <c r="G158" i="5" s="1"/>
  <c r="H158" i="5" a="1"/>
  <c r="H158" i="5" s="1"/>
  <c r="I158" i="5" a="1"/>
  <c r="I158" i="5" s="1"/>
  <c r="J158" i="5" a="1"/>
  <c r="J158" i="5" s="1"/>
  <c r="K158" i="5" a="1"/>
  <c r="K158" i="5" s="1"/>
  <c r="L158" i="5" a="1"/>
  <c r="L158" i="5" s="1"/>
  <c r="M158" i="5" a="1"/>
  <c r="M158" i="5" s="1"/>
  <c r="N158" i="5" a="1"/>
  <c r="N158" i="5" s="1"/>
  <c r="O158" i="5" a="1"/>
  <c r="O158" i="5" s="1"/>
  <c r="P158" i="5" a="1"/>
  <c r="P158" i="5" s="1"/>
  <c r="Q158" i="5" a="1"/>
  <c r="Q158" i="5" s="1"/>
  <c r="A159" i="5" a="1"/>
  <c r="A159" i="5" s="1"/>
  <c r="B159" i="5" a="1"/>
  <c r="B159" i="5" s="1"/>
  <c r="C159" i="5" a="1"/>
  <c r="C159" i="5" s="1"/>
  <c r="D159" i="5" a="1"/>
  <c r="D159" i="5" s="1"/>
  <c r="E159" i="5" a="1"/>
  <c r="E159" i="5" s="1"/>
  <c r="F159" i="5" a="1"/>
  <c r="F159" i="5" s="1"/>
  <c r="G159" i="5" a="1"/>
  <c r="G159" i="5" s="1"/>
  <c r="H159" i="5" a="1"/>
  <c r="H159" i="5" s="1"/>
  <c r="I159" i="5" a="1"/>
  <c r="I159" i="5" s="1"/>
  <c r="J159" i="5" a="1"/>
  <c r="J159" i="5" s="1"/>
  <c r="K159" i="5" a="1"/>
  <c r="K159" i="5" s="1"/>
  <c r="L159" i="5" a="1"/>
  <c r="L159" i="5" s="1"/>
  <c r="M159" i="5" a="1"/>
  <c r="M159" i="5" s="1"/>
  <c r="N159" i="5" a="1"/>
  <c r="N159" i="5" s="1"/>
  <c r="O159" i="5" a="1"/>
  <c r="O159" i="5" s="1"/>
  <c r="P159" i="5" a="1"/>
  <c r="P159" i="5" s="1"/>
  <c r="Q159" i="5" a="1"/>
  <c r="Q159" i="5" s="1"/>
  <c r="A160" i="5" a="1"/>
  <c r="A160" i="5" s="1"/>
  <c r="B160" i="5" a="1"/>
  <c r="B160" i="5" s="1"/>
  <c r="C160" i="5" a="1"/>
  <c r="C160" i="5" s="1"/>
  <c r="D160" i="5" a="1"/>
  <c r="D160" i="5" s="1"/>
  <c r="E160" i="5" a="1"/>
  <c r="E160" i="5" s="1"/>
  <c r="F160" i="5" a="1"/>
  <c r="F160" i="5" s="1"/>
  <c r="G160" i="5" a="1"/>
  <c r="G160" i="5" s="1"/>
  <c r="H160" i="5" a="1"/>
  <c r="H160" i="5" s="1"/>
  <c r="I160" i="5" a="1"/>
  <c r="I160" i="5" s="1"/>
  <c r="J160" i="5" a="1"/>
  <c r="J160" i="5" s="1"/>
  <c r="K160" i="5" a="1"/>
  <c r="K160" i="5" s="1"/>
  <c r="L160" i="5" a="1"/>
  <c r="L160" i="5" s="1"/>
  <c r="M160" i="5" a="1"/>
  <c r="M160" i="5" s="1"/>
  <c r="N160" i="5" a="1"/>
  <c r="N160" i="5" s="1"/>
  <c r="O160" i="5" a="1"/>
  <c r="O160" i="5" s="1"/>
  <c r="P160" i="5" a="1"/>
  <c r="P160" i="5" s="1"/>
  <c r="Q160" i="5" a="1"/>
  <c r="Q160" i="5" s="1"/>
  <c r="A161" i="5" a="1"/>
  <c r="A161" i="5" s="1"/>
  <c r="B161" i="5" a="1"/>
  <c r="B161" i="5" s="1"/>
  <c r="C161" i="5" a="1"/>
  <c r="C161" i="5" s="1"/>
  <c r="D161" i="5" a="1"/>
  <c r="D161" i="5" s="1"/>
  <c r="E161" i="5" a="1"/>
  <c r="E161" i="5" s="1"/>
  <c r="F161" i="5" a="1"/>
  <c r="F161" i="5" s="1"/>
  <c r="G161" i="5" a="1"/>
  <c r="G161" i="5" s="1"/>
  <c r="H161" i="5" a="1"/>
  <c r="H161" i="5" s="1"/>
  <c r="I161" i="5" a="1"/>
  <c r="I161" i="5" s="1"/>
  <c r="J161" i="5" a="1"/>
  <c r="J161" i="5" s="1"/>
  <c r="K161" i="5" a="1"/>
  <c r="K161" i="5" s="1"/>
  <c r="L161" i="5" a="1"/>
  <c r="L161" i="5" s="1"/>
  <c r="M161" i="5" a="1"/>
  <c r="M161" i="5" s="1"/>
  <c r="N161" i="5" a="1"/>
  <c r="N161" i="5" s="1"/>
  <c r="O161" i="5" a="1"/>
  <c r="O161" i="5" s="1"/>
  <c r="P161" i="5" a="1"/>
  <c r="P161" i="5" s="1"/>
  <c r="Q161" i="5" a="1"/>
  <c r="Q161" i="5" s="1"/>
  <c r="A162" i="5" a="1"/>
  <c r="A162" i="5" s="1"/>
  <c r="B162" i="5" a="1"/>
  <c r="B162" i="5" s="1"/>
  <c r="C162" i="5" a="1"/>
  <c r="C162" i="5" s="1"/>
  <c r="D162" i="5" a="1"/>
  <c r="D162" i="5" s="1"/>
  <c r="E162" i="5" a="1"/>
  <c r="E162" i="5" s="1"/>
  <c r="F162" i="5" a="1"/>
  <c r="F162" i="5" s="1"/>
  <c r="G162" i="5" a="1"/>
  <c r="G162" i="5" s="1"/>
  <c r="H162" i="5" a="1"/>
  <c r="H162" i="5" s="1"/>
  <c r="I162" i="5" a="1"/>
  <c r="I162" i="5" s="1"/>
  <c r="J162" i="5" a="1"/>
  <c r="J162" i="5" s="1"/>
  <c r="K162" i="5" a="1"/>
  <c r="K162" i="5" s="1"/>
  <c r="L162" i="5" a="1"/>
  <c r="L162" i="5" s="1"/>
  <c r="M162" i="5" a="1"/>
  <c r="M162" i="5" s="1"/>
  <c r="N162" i="5" a="1"/>
  <c r="N162" i="5" s="1"/>
  <c r="O162" i="5" a="1"/>
  <c r="O162" i="5" s="1"/>
  <c r="P162" i="5" a="1"/>
  <c r="P162" i="5" s="1"/>
  <c r="Q162" i="5" a="1"/>
  <c r="Q162" i="5" s="1"/>
  <c r="A163" i="5" a="1"/>
  <c r="A163" i="5" s="1"/>
  <c r="B163" i="5" a="1"/>
  <c r="B163" i="5" s="1"/>
  <c r="C163" i="5" a="1"/>
  <c r="C163" i="5" s="1"/>
  <c r="D163" i="5" a="1"/>
  <c r="D163" i="5" s="1"/>
  <c r="E163" i="5" a="1"/>
  <c r="E163" i="5" s="1"/>
  <c r="F163" i="5" a="1"/>
  <c r="F163" i="5" s="1"/>
  <c r="G163" i="5" a="1"/>
  <c r="G163" i="5" s="1"/>
  <c r="H163" i="5" a="1"/>
  <c r="H163" i="5" s="1"/>
  <c r="I163" i="5" a="1"/>
  <c r="I163" i="5" s="1"/>
  <c r="J163" i="5" a="1"/>
  <c r="J163" i="5" s="1"/>
  <c r="K163" i="5" a="1"/>
  <c r="K163" i="5" s="1"/>
  <c r="L163" i="5" a="1"/>
  <c r="L163" i="5" s="1"/>
  <c r="M163" i="5" a="1"/>
  <c r="M163" i="5" s="1"/>
  <c r="N163" i="5" a="1"/>
  <c r="N163" i="5" s="1"/>
  <c r="O163" i="5" a="1"/>
  <c r="O163" i="5" s="1"/>
  <c r="P163" i="5" a="1"/>
  <c r="P163" i="5" s="1"/>
  <c r="Q163" i="5" a="1"/>
  <c r="Q163" i="5" s="1"/>
  <c r="A164" i="5" a="1"/>
  <c r="A164" i="5" s="1"/>
  <c r="B164" i="5" a="1"/>
  <c r="B164" i="5" s="1"/>
  <c r="C164" i="5" a="1"/>
  <c r="C164" i="5" s="1"/>
  <c r="D164" i="5" a="1"/>
  <c r="D164" i="5" s="1"/>
  <c r="E164" i="5" a="1"/>
  <c r="E164" i="5" s="1"/>
  <c r="F164" i="5" a="1"/>
  <c r="F164" i="5" s="1"/>
  <c r="G164" i="5" a="1"/>
  <c r="G164" i="5" s="1"/>
  <c r="H164" i="5" a="1"/>
  <c r="H164" i="5" s="1"/>
  <c r="I164" i="5" a="1"/>
  <c r="I164" i="5" s="1"/>
  <c r="J164" i="5" a="1"/>
  <c r="J164" i="5" s="1"/>
  <c r="K164" i="5" a="1"/>
  <c r="K164" i="5" s="1"/>
  <c r="L164" i="5" a="1"/>
  <c r="L164" i="5" s="1"/>
  <c r="M164" i="5" a="1"/>
  <c r="M164" i="5" s="1"/>
  <c r="N164" i="5" a="1"/>
  <c r="N164" i="5" s="1"/>
  <c r="O164" i="5" a="1"/>
  <c r="O164" i="5" s="1"/>
  <c r="P164" i="5" a="1"/>
  <c r="P164" i="5" s="1"/>
  <c r="Q164" i="5" a="1"/>
  <c r="Q164" i="5" s="1"/>
  <c r="A165" i="5" a="1"/>
  <c r="A165" i="5" s="1"/>
  <c r="B165" i="5" a="1"/>
  <c r="B165" i="5" s="1"/>
  <c r="C165" i="5" a="1"/>
  <c r="C165" i="5" s="1"/>
  <c r="D165" i="5" a="1"/>
  <c r="D165" i="5" s="1"/>
  <c r="E165" i="5" a="1"/>
  <c r="E165" i="5" s="1"/>
  <c r="F165" i="5" a="1"/>
  <c r="F165" i="5" s="1"/>
  <c r="G165" i="5" a="1"/>
  <c r="G165" i="5" s="1"/>
  <c r="H165" i="5" a="1"/>
  <c r="H165" i="5" s="1"/>
  <c r="I165" i="5" a="1"/>
  <c r="I165" i="5" s="1"/>
  <c r="J165" i="5" a="1"/>
  <c r="J165" i="5" s="1"/>
  <c r="K165" i="5" a="1"/>
  <c r="K165" i="5" s="1"/>
  <c r="L165" i="5" a="1"/>
  <c r="L165" i="5" s="1"/>
  <c r="M165" i="5" a="1"/>
  <c r="M165" i="5" s="1"/>
  <c r="N165" i="5" a="1"/>
  <c r="N165" i="5" s="1"/>
  <c r="O165" i="5" a="1"/>
  <c r="O165" i="5" s="1"/>
  <c r="P165" i="5" a="1"/>
  <c r="P165" i="5" s="1"/>
  <c r="Q165" i="5" a="1"/>
  <c r="Q165" i="5" s="1"/>
  <c r="A166" i="5" a="1"/>
  <c r="A166" i="5" s="1"/>
  <c r="B166" i="5" a="1"/>
  <c r="B166" i="5" s="1"/>
  <c r="C166" i="5" a="1"/>
  <c r="C166" i="5" s="1"/>
  <c r="D166" i="5" a="1"/>
  <c r="D166" i="5" s="1"/>
  <c r="E166" i="5" a="1"/>
  <c r="E166" i="5" s="1"/>
  <c r="F166" i="5" a="1"/>
  <c r="F166" i="5" s="1"/>
  <c r="G166" i="5" a="1"/>
  <c r="G166" i="5" s="1"/>
  <c r="H166" i="5" a="1"/>
  <c r="H166" i="5" s="1"/>
  <c r="I166" i="5" a="1"/>
  <c r="I166" i="5" s="1"/>
  <c r="J166" i="5" a="1"/>
  <c r="J166" i="5" s="1"/>
  <c r="K166" i="5" a="1"/>
  <c r="K166" i="5" s="1"/>
  <c r="L166" i="5" a="1"/>
  <c r="L166" i="5" s="1"/>
  <c r="M166" i="5" a="1"/>
  <c r="M166" i="5" s="1"/>
  <c r="N166" i="5" a="1"/>
  <c r="N166" i="5" s="1"/>
  <c r="O166" i="5" a="1"/>
  <c r="O166" i="5" s="1"/>
  <c r="P166" i="5" a="1"/>
  <c r="P166" i="5" s="1"/>
  <c r="Q166" i="5" a="1"/>
  <c r="Q166" i="5" s="1"/>
  <c r="A167" i="5" a="1"/>
  <c r="A167" i="5" s="1"/>
  <c r="B167" i="5" a="1"/>
  <c r="B167" i="5" s="1"/>
  <c r="C167" i="5" a="1"/>
  <c r="C167" i="5" s="1"/>
  <c r="D167" i="5" a="1"/>
  <c r="D167" i="5" s="1"/>
  <c r="E167" i="5" a="1"/>
  <c r="E167" i="5" s="1"/>
  <c r="F167" i="5" a="1"/>
  <c r="F167" i="5" s="1"/>
  <c r="G167" i="5" a="1"/>
  <c r="G167" i="5" s="1"/>
  <c r="H167" i="5" a="1"/>
  <c r="H167" i="5" s="1"/>
  <c r="I167" i="5" a="1"/>
  <c r="I167" i="5" s="1"/>
  <c r="J167" i="5" a="1"/>
  <c r="J167" i="5" s="1"/>
  <c r="K167" i="5" a="1"/>
  <c r="K167" i="5" s="1"/>
  <c r="L167" i="5" a="1"/>
  <c r="L167" i="5" s="1"/>
  <c r="M167" i="5" a="1"/>
  <c r="M167" i="5" s="1"/>
  <c r="N167" i="5" a="1"/>
  <c r="N167" i="5" s="1"/>
  <c r="O167" i="5" a="1"/>
  <c r="O167" i="5" s="1"/>
  <c r="P167" i="5" a="1"/>
  <c r="P167" i="5" s="1"/>
  <c r="Q167" i="5" a="1"/>
  <c r="Q167" i="5" s="1"/>
  <c r="A168" i="5" a="1"/>
  <c r="A168" i="5" s="1"/>
  <c r="B168" i="5" a="1"/>
  <c r="B168" i="5" s="1"/>
  <c r="C168" i="5" a="1"/>
  <c r="C168" i="5" s="1"/>
  <c r="D168" i="5" a="1"/>
  <c r="D168" i="5" s="1"/>
  <c r="E168" i="5" a="1"/>
  <c r="E168" i="5" s="1"/>
  <c r="F168" i="5" a="1"/>
  <c r="F168" i="5" s="1"/>
  <c r="G168" i="5" a="1"/>
  <c r="G168" i="5" s="1"/>
  <c r="H168" i="5" a="1"/>
  <c r="H168" i="5" s="1"/>
  <c r="I168" i="5" a="1"/>
  <c r="I168" i="5" s="1"/>
  <c r="J168" i="5" a="1"/>
  <c r="J168" i="5" s="1"/>
  <c r="K168" i="5" a="1"/>
  <c r="K168" i="5" s="1"/>
  <c r="L168" i="5" a="1"/>
  <c r="L168" i="5" s="1"/>
  <c r="M168" i="5" a="1"/>
  <c r="M168" i="5" s="1"/>
  <c r="N168" i="5" a="1"/>
  <c r="N168" i="5" s="1"/>
  <c r="O168" i="5" a="1"/>
  <c r="O168" i="5" s="1"/>
  <c r="P168" i="5" a="1"/>
  <c r="P168" i="5" s="1"/>
  <c r="Q168" i="5" a="1"/>
  <c r="Q168" i="5" s="1"/>
  <c r="A169" i="5" a="1"/>
  <c r="A169" i="5" s="1"/>
  <c r="B169" i="5" a="1"/>
  <c r="B169" i="5" s="1"/>
  <c r="C169" i="5" a="1"/>
  <c r="C169" i="5" s="1"/>
  <c r="D169" i="5" a="1"/>
  <c r="D169" i="5" s="1"/>
  <c r="E169" i="5" a="1"/>
  <c r="E169" i="5" s="1"/>
  <c r="F169" i="5" a="1"/>
  <c r="F169" i="5" s="1"/>
  <c r="G169" i="5" a="1"/>
  <c r="G169" i="5" s="1"/>
  <c r="H169" i="5" a="1"/>
  <c r="H169" i="5" s="1"/>
  <c r="I169" i="5" a="1"/>
  <c r="I169" i="5" s="1"/>
  <c r="J169" i="5" a="1"/>
  <c r="J169" i="5" s="1"/>
  <c r="K169" i="5" a="1"/>
  <c r="K169" i="5" s="1"/>
  <c r="L169" i="5" a="1"/>
  <c r="L169" i="5" s="1"/>
  <c r="M169" i="5" a="1"/>
  <c r="M169" i="5" s="1"/>
  <c r="N169" i="5" a="1"/>
  <c r="N169" i="5" s="1"/>
  <c r="O169" i="5" a="1"/>
  <c r="O169" i="5" s="1"/>
  <c r="P169" i="5" a="1"/>
  <c r="P169" i="5" s="1"/>
  <c r="Q169" i="5" a="1"/>
  <c r="Q169" i="5" s="1"/>
  <c r="A170" i="5" a="1"/>
  <c r="A170" i="5" s="1"/>
  <c r="B170" i="5" a="1"/>
  <c r="B170" i="5" s="1"/>
  <c r="C170" i="5" a="1"/>
  <c r="C170" i="5" s="1"/>
  <c r="D170" i="5" a="1"/>
  <c r="D170" i="5" s="1"/>
  <c r="E170" i="5" a="1"/>
  <c r="E170" i="5" s="1"/>
  <c r="F170" i="5" a="1"/>
  <c r="F170" i="5" s="1"/>
  <c r="G170" i="5" a="1"/>
  <c r="G170" i="5" s="1"/>
  <c r="H170" i="5" a="1"/>
  <c r="H170" i="5" s="1"/>
  <c r="I170" i="5" a="1"/>
  <c r="I170" i="5" s="1"/>
  <c r="J170" i="5" a="1"/>
  <c r="J170" i="5" s="1"/>
  <c r="K170" i="5" a="1"/>
  <c r="K170" i="5" s="1"/>
  <c r="L170" i="5" a="1"/>
  <c r="L170" i="5" s="1"/>
  <c r="M170" i="5" a="1"/>
  <c r="M170" i="5" s="1"/>
  <c r="N170" i="5" a="1"/>
  <c r="N170" i="5" s="1"/>
  <c r="O170" i="5" a="1"/>
  <c r="O170" i="5" s="1"/>
  <c r="P170" i="5" a="1"/>
  <c r="P170" i="5" s="1"/>
  <c r="Q170" i="5" a="1"/>
  <c r="Q170" i="5" s="1"/>
  <c r="A171" i="5" a="1"/>
  <c r="A171" i="5" s="1"/>
  <c r="B171" i="5" a="1"/>
  <c r="B171" i="5" s="1"/>
  <c r="C171" i="5" a="1"/>
  <c r="C171" i="5" s="1"/>
  <c r="D171" i="5" a="1"/>
  <c r="D171" i="5" s="1"/>
  <c r="E171" i="5" a="1"/>
  <c r="E171" i="5" s="1"/>
  <c r="F171" i="5" a="1"/>
  <c r="F171" i="5" s="1"/>
  <c r="G171" i="5" a="1"/>
  <c r="G171" i="5" s="1"/>
  <c r="H171" i="5" a="1"/>
  <c r="H171" i="5" s="1"/>
  <c r="I171" i="5" a="1"/>
  <c r="I171" i="5" s="1"/>
  <c r="J171" i="5" a="1"/>
  <c r="J171" i="5" s="1"/>
  <c r="K171" i="5" a="1"/>
  <c r="K171" i="5" s="1"/>
  <c r="L171" i="5" a="1"/>
  <c r="L171" i="5" s="1"/>
  <c r="M171" i="5" a="1"/>
  <c r="M171" i="5" s="1"/>
  <c r="N171" i="5" a="1"/>
  <c r="N171" i="5" s="1"/>
  <c r="O171" i="5" a="1"/>
  <c r="O171" i="5" s="1"/>
  <c r="P171" i="5" a="1"/>
  <c r="P171" i="5" s="1"/>
  <c r="Q171" i="5" a="1"/>
  <c r="Q171" i="5" s="1"/>
  <c r="A172" i="5" a="1"/>
  <c r="A172" i="5" s="1"/>
  <c r="B172" i="5" a="1"/>
  <c r="B172" i="5" s="1"/>
  <c r="C172" i="5" a="1"/>
  <c r="C172" i="5" s="1"/>
  <c r="D172" i="5" a="1"/>
  <c r="D172" i="5" s="1"/>
  <c r="E172" i="5" a="1"/>
  <c r="E172" i="5" s="1"/>
  <c r="F172" i="5" a="1"/>
  <c r="F172" i="5" s="1"/>
  <c r="G172" i="5" a="1"/>
  <c r="G172" i="5" s="1"/>
  <c r="H172" i="5" a="1"/>
  <c r="H172" i="5" s="1"/>
  <c r="I172" i="5" a="1"/>
  <c r="I172" i="5" s="1"/>
  <c r="J172" i="5" a="1"/>
  <c r="J172" i="5" s="1"/>
  <c r="K172" i="5" a="1"/>
  <c r="K172" i="5" s="1"/>
  <c r="L172" i="5" a="1"/>
  <c r="L172" i="5" s="1"/>
  <c r="M172" i="5" a="1"/>
  <c r="M172" i="5" s="1"/>
  <c r="N172" i="5" a="1"/>
  <c r="N172" i="5" s="1"/>
  <c r="O172" i="5" a="1"/>
  <c r="O172" i="5" s="1"/>
  <c r="P172" i="5" a="1"/>
  <c r="P172" i="5" s="1"/>
  <c r="Q172" i="5" a="1"/>
  <c r="Q172" i="5" s="1"/>
  <c r="A173" i="5" a="1"/>
  <c r="A173" i="5" s="1"/>
  <c r="B173" i="5" a="1"/>
  <c r="B173" i="5" s="1"/>
  <c r="C173" i="5" a="1"/>
  <c r="C173" i="5" s="1"/>
  <c r="D173" i="5" a="1"/>
  <c r="D173" i="5" s="1"/>
  <c r="E173" i="5" a="1"/>
  <c r="E173" i="5" s="1"/>
  <c r="F173" i="5" a="1"/>
  <c r="F173" i="5" s="1"/>
  <c r="G173" i="5" a="1"/>
  <c r="G173" i="5" s="1"/>
  <c r="H173" i="5" a="1"/>
  <c r="H173" i="5" s="1"/>
  <c r="I173" i="5" a="1"/>
  <c r="I173" i="5" s="1"/>
  <c r="J173" i="5" a="1"/>
  <c r="J173" i="5" s="1"/>
  <c r="K173" i="5" a="1"/>
  <c r="K173" i="5" s="1"/>
  <c r="L173" i="5" a="1"/>
  <c r="L173" i="5" s="1"/>
  <c r="M173" i="5" a="1"/>
  <c r="M173" i="5" s="1"/>
  <c r="N173" i="5" a="1"/>
  <c r="N173" i="5" s="1"/>
  <c r="O173" i="5" a="1"/>
  <c r="O173" i="5" s="1"/>
  <c r="P173" i="5" a="1"/>
  <c r="P173" i="5" s="1"/>
  <c r="Q173" i="5" a="1"/>
  <c r="Q173" i="5" s="1"/>
  <c r="A174" i="5" a="1"/>
  <c r="A174" i="5" s="1"/>
  <c r="B174" i="5" a="1"/>
  <c r="B174" i="5" s="1"/>
  <c r="C174" i="5" a="1"/>
  <c r="C174" i="5" s="1"/>
  <c r="D174" i="5" a="1"/>
  <c r="D174" i="5" s="1"/>
  <c r="E174" i="5" a="1"/>
  <c r="E174" i="5" s="1"/>
  <c r="F174" i="5" a="1"/>
  <c r="F174" i="5" s="1"/>
  <c r="G174" i="5" a="1"/>
  <c r="G174" i="5" s="1"/>
  <c r="H174" i="5" a="1"/>
  <c r="H174" i="5" s="1"/>
  <c r="I174" i="5" a="1"/>
  <c r="I174" i="5" s="1"/>
  <c r="J174" i="5" a="1"/>
  <c r="J174" i="5" s="1"/>
  <c r="K174" i="5" a="1"/>
  <c r="K174" i="5" s="1"/>
  <c r="L174" i="5" a="1"/>
  <c r="L174" i="5" s="1"/>
  <c r="M174" i="5" a="1"/>
  <c r="M174" i="5" s="1"/>
  <c r="N174" i="5" a="1"/>
  <c r="N174" i="5" s="1"/>
  <c r="O174" i="5" a="1"/>
  <c r="O174" i="5" s="1"/>
  <c r="P174" i="5" a="1"/>
  <c r="P174" i="5" s="1"/>
  <c r="Q174" i="5" a="1"/>
  <c r="Q174" i="5" s="1"/>
  <c r="A175" i="5" a="1"/>
  <c r="A175" i="5" s="1"/>
  <c r="B175" i="5" a="1"/>
  <c r="B175" i="5" s="1"/>
  <c r="C175" i="5" a="1"/>
  <c r="C175" i="5" s="1"/>
  <c r="D175" i="5" a="1"/>
  <c r="D175" i="5" s="1"/>
  <c r="E175" i="5" a="1"/>
  <c r="E175" i="5" s="1"/>
  <c r="F175" i="5" a="1"/>
  <c r="F175" i="5" s="1"/>
  <c r="G175" i="5" a="1"/>
  <c r="G175" i="5" s="1"/>
  <c r="H175" i="5" a="1"/>
  <c r="H175" i="5" s="1"/>
  <c r="I175" i="5" a="1"/>
  <c r="I175" i="5" s="1"/>
  <c r="J175" i="5" a="1"/>
  <c r="J175" i="5" s="1"/>
  <c r="K175" i="5" a="1"/>
  <c r="K175" i="5" s="1"/>
  <c r="L175" i="5" a="1"/>
  <c r="L175" i="5" s="1"/>
  <c r="M175" i="5" a="1"/>
  <c r="M175" i="5" s="1"/>
  <c r="N175" i="5" a="1"/>
  <c r="N175" i="5" s="1"/>
  <c r="O175" i="5" a="1"/>
  <c r="O175" i="5" s="1"/>
  <c r="P175" i="5" a="1"/>
  <c r="P175" i="5" s="1"/>
  <c r="Q175" i="5" a="1"/>
  <c r="Q175" i="5" s="1"/>
  <c r="A176" i="5" a="1"/>
  <c r="A176" i="5" s="1"/>
  <c r="B176" i="5" a="1"/>
  <c r="B176" i="5" s="1"/>
  <c r="C176" i="5" a="1"/>
  <c r="C176" i="5" s="1"/>
  <c r="D176" i="5" a="1"/>
  <c r="D176" i="5" s="1"/>
  <c r="E176" i="5" a="1"/>
  <c r="E176" i="5" s="1"/>
  <c r="F176" i="5" a="1"/>
  <c r="F176" i="5" s="1"/>
  <c r="G176" i="5" a="1"/>
  <c r="G176" i="5" s="1"/>
  <c r="H176" i="5" a="1"/>
  <c r="H176" i="5" s="1"/>
  <c r="I176" i="5" a="1"/>
  <c r="I176" i="5" s="1"/>
  <c r="J176" i="5" a="1"/>
  <c r="J176" i="5" s="1"/>
  <c r="K176" i="5" a="1"/>
  <c r="K176" i="5" s="1"/>
  <c r="L176" i="5" a="1"/>
  <c r="L176" i="5" s="1"/>
  <c r="M176" i="5" a="1"/>
  <c r="M176" i="5" s="1"/>
  <c r="N176" i="5" a="1"/>
  <c r="N176" i="5" s="1"/>
  <c r="O176" i="5" a="1"/>
  <c r="O176" i="5" s="1"/>
  <c r="P176" i="5" a="1"/>
  <c r="P176" i="5" s="1"/>
  <c r="Q176" i="5" a="1"/>
  <c r="Q176" i="5" s="1"/>
  <c r="A177" i="5" a="1"/>
  <c r="A177" i="5" s="1"/>
  <c r="B177" i="5" a="1"/>
  <c r="B177" i="5" s="1"/>
  <c r="C177" i="5" a="1"/>
  <c r="C177" i="5" s="1"/>
  <c r="D177" i="5" a="1"/>
  <c r="D177" i="5" s="1"/>
  <c r="E177" i="5" a="1"/>
  <c r="E177" i="5" s="1"/>
  <c r="F177" i="5" a="1"/>
  <c r="F177" i="5" s="1"/>
  <c r="G177" i="5" a="1"/>
  <c r="G177" i="5" s="1"/>
  <c r="H177" i="5" a="1"/>
  <c r="H177" i="5" s="1"/>
  <c r="I177" i="5" a="1"/>
  <c r="I177" i="5" s="1"/>
  <c r="J177" i="5" a="1"/>
  <c r="J177" i="5" s="1"/>
  <c r="K177" i="5" a="1"/>
  <c r="K177" i="5" s="1"/>
  <c r="L177" i="5" a="1"/>
  <c r="L177" i="5" s="1"/>
  <c r="M177" i="5" a="1"/>
  <c r="M177" i="5" s="1"/>
  <c r="N177" i="5" a="1"/>
  <c r="N177" i="5" s="1"/>
  <c r="O177" i="5" a="1"/>
  <c r="O177" i="5" s="1"/>
  <c r="P177" i="5" a="1"/>
  <c r="P177" i="5" s="1"/>
  <c r="Q177" i="5" a="1"/>
  <c r="Q177" i="5" s="1"/>
  <c r="A178" i="5" a="1"/>
  <c r="A178" i="5" s="1"/>
  <c r="B178" i="5" a="1"/>
  <c r="B178" i="5" s="1"/>
  <c r="C178" i="5" a="1"/>
  <c r="C178" i="5" s="1"/>
  <c r="D178" i="5" a="1"/>
  <c r="D178" i="5" s="1"/>
  <c r="E178" i="5" a="1"/>
  <c r="E178" i="5" s="1"/>
  <c r="F178" i="5" a="1"/>
  <c r="F178" i="5" s="1"/>
  <c r="G178" i="5" a="1"/>
  <c r="G178" i="5" s="1"/>
  <c r="H178" i="5" a="1"/>
  <c r="H178" i="5" s="1"/>
  <c r="I178" i="5" a="1"/>
  <c r="I178" i="5" s="1"/>
  <c r="J178" i="5" a="1"/>
  <c r="J178" i="5" s="1"/>
  <c r="K178" i="5" a="1"/>
  <c r="K178" i="5" s="1"/>
  <c r="L178" i="5" a="1"/>
  <c r="L178" i="5" s="1"/>
  <c r="M178" i="5" a="1"/>
  <c r="M178" i="5" s="1"/>
  <c r="N178" i="5" a="1"/>
  <c r="N178" i="5" s="1"/>
  <c r="O178" i="5" a="1"/>
  <c r="O178" i="5" s="1"/>
  <c r="P178" i="5" a="1"/>
  <c r="P178" i="5" s="1"/>
  <c r="Q178" i="5" a="1"/>
  <c r="Q178" i="5" s="1"/>
  <c r="A179" i="5" a="1"/>
  <c r="A179" i="5" s="1"/>
  <c r="B179" i="5" a="1"/>
  <c r="B179" i="5" s="1"/>
  <c r="C179" i="5" a="1"/>
  <c r="C179" i="5" s="1"/>
  <c r="D179" i="5" a="1"/>
  <c r="D179" i="5" s="1"/>
  <c r="E179" i="5" a="1"/>
  <c r="E179" i="5" s="1"/>
  <c r="F179" i="5" a="1"/>
  <c r="F179" i="5" s="1"/>
  <c r="G179" i="5" a="1"/>
  <c r="G179" i="5" s="1"/>
  <c r="H179" i="5" a="1"/>
  <c r="H179" i="5" s="1"/>
  <c r="I179" i="5" a="1"/>
  <c r="I179" i="5" s="1"/>
  <c r="J179" i="5" a="1"/>
  <c r="J179" i="5" s="1"/>
  <c r="K179" i="5" a="1"/>
  <c r="K179" i="5" s="1"/>
  <c r="L179" i="5" a="1"/>
  <c r="L179" i="5" s="1"/>
  <c r="M179" i="5" a="1"/>
  <c r="M179" i="5" s="1"/>
  <c r="N179" i="5" a="1"/>
  <c r="N179" i="5" s="1"/>
  <c r="O179" i="5" a="1"/>
  <c r="O179" i="5" s="1"/>
  <c r="P179" i="5" a="1"/>
  <c r="P179" i="5" s="1"/>
  <c r="Q179" i="5" a="1"/>
  <c r="Q179" i="5" s="1"/>
  <c r="A180" i="5" a="1"/>
  <c r="A180" i="5" s="1"/>
  <c r="B180" i="5" a="1"/>
  <c r="B180" i="5" s="1"/>
  <c r="C180" i="5" a="1"/>
  <c r="C180" i="5" s="1"/>
  <c r="D180" i="5" a="1"/>
  <c r="D180" i="5" s="1"/>
  <c r="E180" i="5" a="1"/>
  <c r="E180" i="5" s="1"/>
  <c r="F180" i="5" a="1"/>
  <c r="F180" i="5" s="1"/>
  <c r="G180" i="5" a="1"/>
  <c r="G180" i="5" s="1"/>
  <c r="H180" i="5" a="1"/>
  <c r="H180" i="5" s="1"/>
  <c r="I180" i="5" a="1"/>
  <c r="I180" i="5" s="1"/>
  <c r="J180" i="5" a="1"/>
  <c r="J180" i="5" s="1"/>
  <c r="K180" i="5" a="1"/>
  <c r="K180" i="5" s="1"/>
  <c r="L180" i="5" a="1"/>
  <c r="L180" i="5" s="1"/>
  <c r="M180" i="5" a="1"/>
  <c r="M180" i="5" s="1"/>
  <c r="N180" i="5" a="1"/>
  <c r="N180" i="5" s="1"/>
  <c r="O180" i="5" a="1"/>
  <c r="O180" i="5" s="1"/>
  <c r="P180" i="5" a="1"/>
  <c r="P180" i="5" s="1"/>
  <c r="Q180" i="5" a="1"/>
  <c r="Q180" i="5" s="1"/>
  <c r="A181" i="5" a="1"/>
  <c r="A181" i="5" s="1"/>
  <c r="B181" i="5" a="1"/>
  <c r="B181" i="5" s="1"/>
  <c r="C181" i="5" a="1"/>
  <c r="C181" i="5" s="1"/>
  <c r="D181" i="5" a="1"/>
  <c r="D181" i="5" s="1"/>
  <c r="E181" i="5" a="1"/>
  <c r="E181" i="5" s="1"/>
  <c r="F181" i="5" a="1"/>
  <c r="F181" i="5" s="1"/>
  <c r="G181" i="5" a="1"/>
  <c r="G181" i="5" s="1"/>
  <c r="H181" i="5" a="1"/>
  <c r="H181" i="5" s="1"/>
  <c r="I181" i="5" a="1"/>
  <c r="I181" i="5" s="1"/>
  <c r="J181" i="5" a="1"/>
  <c r="J181" i="5" s="1"/>
  <c r="K181" i="5" a="1"/>
  <c r="K181" i="5" s="1"/>
  <c r="L181" i="5" a="1"/>
  <c r="L181" i="5" s="1"/>
  <c r="M181" i="5" a="1"/>
  <c r="M181" i="5" s="1"/>
  <c r="N181" i="5" a="1"/>
  <c r="N181" i="5" s="1"/>
  <c r="O181" i="5" a="1"/>
  <c r="O181" i="5" s="1"/>
  <c r="P181" i="5" a="1"/>
  <c r="P181" i="5" s="1"/>
  <c r="Q181" i="5" a="1"/>
  <c r="Q181" i="5" s="1"/>
  <c r="A182" i="5" a="1"/>
  <c r="A182" i="5" s="1"/>
  <c r="B182" i="5" a="1"/>
  <c r="B182" i="5" s="1"/>
  <c r="C182" i="5" a="1"/>
  <c r="C182" i="5" s="1"/>
  <c r="D182" i="5" a="1"/>
  <c r="D182" i="5" s="1"/>
  <c r="E182" i="5" a="1"/>
  <c r="E182" i="5" s="1"/>
  <c r="F182" i="5" a="1"/>
  <c r="F182" i="5" s="1"/>
  <c r="G182" i="5" a="1"/>
  <c r="G182" i="5" s="1"/>
  <c r="H182" i="5" a="1"/>
  <c r="H182" i="5" s="1"/>
  <c r="I182" i="5" a="1"/>
  <c r="I182" i="5" s="1"/>
  <c r="J182" i="5" a="1"/>
  <c r="J182" i="5" s="1"/>
  <c r="K182" i="5" a="1"/>
  <c r="K182" i="5" s="1"/>
  <c r="L182" i="5" a="1"/>
  <c r="L182" i="5" s="1"/>
  <c r="M182" i="5" a="1"/>
  <c r="M182" i="5" s="1"/>
  <c r="N182" i="5" a="1"/>
  <c r="N182" i="5" s="1"/>
  <c r="O182" i="5" a="1"/>
  <c r="O182" i="5" s="1"/>
  <c r="P182" i="5" a="1"/>
  <c r="P182" i="5" s="1"/>
  <c r="Q182" i="5" a="1"/>
  <c r="Q182" i="5" s="1"/>
  <c r="A183" i="5" a="1"/>
  <c r="A183" i="5" s="1"/>
  <c r="B183" i="5" a="1"/>
  <c r="B183" i="5" s="1"/>
  <c r="C183" i="5" a="1"/>
  <c r="C183" i="5" s="1"/>
  <c r="D183" i="5" a="1"/>
  <c r="D183" i="5" s="1"/>
  <c r="E183" i="5" a="1"/>
  <c r="E183" i="5" s="1"/>
  <c r="F183" i="5" a="1"/>
  <c r="F183" i="5" s="1"/>
  <c r="G183" i="5" a="1"/>
  <c r="G183" i="5" s="1"/>
  <c r="H183" i="5" a="1"/>
  <c r="H183" i="5" s="1"/>
  <c r="I183" i="5" a="1"/>
  <c r="I183" i="5" s="1"/>
  <c r="J183" i="5" a="1"/>
  <c r="J183" i="5" s="1"/>
  <c r="K183" i="5" a="1"/>
  <c r="K183" i="5" s="1"/>
  <c r="L183" i="5" a="1"/>
  <c r="L183" i="5" s="1"/>
  <c r="M183" i="5" a="1"/>
  <c r="M183" i="5" s="1"/>
  <c r="N183" i="5" a="1"/>
  <c r="N183" i="5" s="1"/>
  <c r="O183" i="5" a="1"/>
  <c r="O183" i="5" s="1"/>
  <c r="P183" i="5" a="1"/>
  <c r="P183" i="5" s="1"/>
  <c r="Q183" i="5" a="1"/>
  <c r="Q183" i="5" s="1"/>
  <c r="A184" i="5" a="1"/>
  <c r="A184" i="5" s="1"/>
  <c r="B184" i="5" a="1"/>
  <c r="B184" i="5" s="1"/>
  <c r="C184" i="5" a="1"/>
  <c r="C184" i="5" s="1"/>
  <c r="D184" i="5" a="1"/>
  <c r="D184" i="5" s="1"/>
  <c r="E184" i="5" a="1"/>
  <c r="E184" i="5" s="1"/>
  <c r="F184" i="5" a="1"/>
  <c r="F184" i="5" s="1"/>
  <c r="G184" i="5" a="1"/>
  <c r="G184" i="5" s="1"/>
  <c r="H184" i="5" a="1"/>
  <c r="H184" i="5" s="1"/>
  <c r="I184" i="5" a="1"/>
  <c r="I184" i="5" s="1"/>
  <c r="J184" i="5" a="1"/>
  <c r="J184" i="5" s="1"/>
  <c r="K184" i="5" a="1"/>
  <c r="K184" i="5" s="1"/>
  <c r="L184" i="5" a="1"/>
  <c r="L184" i="5" s="1"/>
  <c r="M184" i="5" a="1"/>
  <c r="M184" i="5" s="1"/>
  <c r="N184" i="5" a="1"/>
  <c r="N184" i="5" s="1"/>
  <c r="O184" i="5" a="1"/>
  <c r="O184" i="5" s="1"/>
  <c r="P184" i="5" a="1"/>
  <c r="P184" i="5" s="1"/>
  <c r="Q184" i="5" a="1"/>
  <c r="Q184" i="5" s="1"/>
  <c r="A185" i="5" a="1"/>
  <c r="A185" i="5" s="1"/>
  <c r="B185" i="5" a="1"/>
  <c r="B185" i="5" s="1"/>
  <c r="C185" i="5" a="1"/>
  <c r="C185" i="5" s="1"/>
  <c r="D185" i="5" a="1"/>
  <c r="D185" i="5" s="1"/>
  <c r="E185" i="5" a="1"/>
  <c r="E185" i="5" s="1"/>
  <c r="F185" i="5" a="1"/>
  <c r="F185" i="5" s="1"/>
  <c r="G185" i="5" a="1"/>
  <c r="G185" i="5" s="1"/>
  <c r="H185" i="5" a="1"/>
  <c r="H185" i="5" s="1"/>
  <c r="I185" i="5" a="1"/>
  <c r="I185" i="5" s="1"/>
  <c r="J185" i="5" a="1"/>
  <c r="J185" i="5" s="1"/>
  <c r="K185" i="5" a="1"/>
  <c r="K185" i="5" s="1"/>
  <c r="L185" i="5" a="1"/>
  <c r="L185" i="5" s="1"/>
  <c r="M185" i="5" a="1"/>
  <c r="M185" i="5" s="1"/>
  <c r="N185" i="5" a="1"/>
  <c r="N185" i="5" s="1"/>
  <c r="O185" i="5" a="1"/>
  <c r="O185" i="5" s="1"/>
  <c r="P185" i="5" a="1"/>
  <c r="P185" i="5" s="1"/>
  <c r="Q185" i="5" a="1"/>
  <c r="Q185" i="5" s="1"/>
  <c r="A186" i="5" a="1"/>
  <c r="A186" i="5" s="1"/>
  <c r="B186" i="5" a="1"/>
  <c r="B186" i="5" s="1"/>
  <c r="C186" i="5" a="1"/>
  <c r="C186" i="5" s="1"/>
  <c r="D186" i="5" a="1"/>
  <c r="D186" i="5" s="1"/>
  <c r="E186" i="5" a="1"/>
  <c r="E186" i="5" s="1"/>
  <c r="F186" i="5" a="1"/>
  <c r="F186" i="5" s="1"/>
  <c r="G186" i="5" a="1"/>
  <c r="G186" i="5" s="1"/>
  <c r="H186" i="5" a="1"/>
  <c r="H186" i="5" s="1"/>
  <c r="I186" i="5" a="1"/>
  <c r="I186" i="5" s="1"/>
  <c r="J186" i="5" a="1"/>
  <c r="J186" i="5" s="1"/>
  <c r="K186" i="5" a="1"/>
  <c r="K186" i="5" s="1"/>
  <c r="L186" i="5" a="1"/>
  <c r="L186" i="5" s="1"/>
  <c r="M186" i="5" a="1"/>
  <c r="M186" i="5" s="1"/>
  <c r="N186" i="5" a="1"/>
  <c r="N186" i="5" s="1"/>
  <c r="O186" i="5" a="1"/>
  <c r="O186" i="5" s="1"/>
  <c r="P186" i="5" a="1"/>
  <c r="P186" i="5" s="1"/>
  <c r="Q186" i="5" a="1"/>
  <c r="Q186" i="5" s="1"/>
  <c r="A187" i="5" a="1"/>
  <c r="A187" i="5" s="1"/>
  <c r="B187" i="5" a="1"/>
  <c r="B187" i="5" s="1"/>
  <c r="C187" i="5" a="1"/>
  <c r="C187" i="5" s="1"/>
  <c r="D187" i="5" a="1"/>
  <c r="D187" i="5" s="1"/>
  <c r="E187" i="5" a="1"/>
  <c r="E187" i="5" s="1"/>
  <c r="F187" i="5" a="1"/>
  <c r="F187" i="5" s="1"/>
  <c r="G187" i="5" a="1"/>
  <c r="G187" i="5" s="1"/>
  <c r="H187" i="5" a="1"/>
  <c r="H187" i="5" s="1"/>
  <c r="I187" i="5" a="1"/>
  <c r="I187" i="5" s="1"/>
  <c r="J187" i="5" a="1"/>
  <c r="J187" i="5" s="1"/>
  <c r="K187" i="5" a="1"/>
  <c r="K187" i="5" s="1"/>
  <c r="L187" i="5" a="1"/>
  <c r="L187" i="5" s="1"/>
  <c r="M187" i="5" a="1"/>
  <c r="M187" i="5" s="1"/>
  <c r="N187" i="5" a="1"/>
  <c r="N187" i="5" s="1"/>
  <c r="O187" i="5" a="1"/>
  <c r="O187" i="5" s="1"/>
  <c r="P187" i="5" a="1"/>
  <c r="P187" i="5" s="1"/>
  <c r="Q187" i="5" a="1"/>
  <c r="Q187" i="5" s="1"/>
  <c r="A188" i="5" a="1"/>
  <c r="A188" i="5" s="1"/>
  <c r="B188" i="5" a="1"/>
  <c r="B188" i="5" s="1"/>
  <c r="C188" i="5" a="1"/>
  <c r="C188" i="5" s="1"/>
  <c r="D188" i="5" a="1"/>
  <c r="D188" i="5" s="1"/>
  <c r="E188" i="5" a="1"/>
  <c r="E188" i="5" s="1"/>
  <c r="F188" i="5" a="1"/>
  <c r="F188" i="5" s="1"/>
  <c r="G188" i="5" a="1"/>
  <c r="G188" i="5" s="1"/>
  <c r="H188" i="5" a="1"/>
  <c r="H188" i="5" s="1"/>
  <c r="I188" i="5" a="1"/>
  <c r="I188" i="5" s="1"/>
  <c r="J188" i="5" a="1"/>
  <c r="J188" i="5" s="1"/>
  <c r="K188" i="5" a="1"/>
  <c r="K188" i="5" s="1"/>
  <c r="L188" i="5" a="1"/>
  <c r="L188" i="5" s="1"/>
  <c r="M188" i="5" a="1"/>
  <c r="M188" i="5" s="1"/>
  <c r="N188" i="5" a="1"/>
  <c r="N188" i="5" s="1"/>
  <c r="O188" i="5" a="1"/>
  <c r="O188" i="5" s="1"/>
  <c r="P188" i="5" a="1"/>
  <c r="P188" i="5" s="1"/>
  <c r="Q188" i="5" a="1"/>
  <c r="Q188" i="5" s="1"/>
  <c r="A189" i="5" a="1"/>
  <c r="A189" i="5" s="1"/>
  <c r="B189" i="5" a="1"/>
  <c r="B189" i="5" s="1"/>
  <c r="C189" i="5" a="1"/>
  <c r="C189" i="5" s="1"/>
  <c r="D189" i="5" a="1"/>
  <c r="D189" i="5" s="1"/>
  <c r="E189" i="5" a="1"/>
  <c r="E189" i="5" s="1"/>
  <c r="F189" i="5" a="1"/>
  <c r="F189" i="5" s="1"/>
  <c r="G189" i="5" a="1"/>
  <c r="G189" i="5" s="1"/>
  <c r="H189" i="5" a="1"/>
  <c r="H189" i="5" s="1"/>
  <c r="I189" i="5" a="1"/>
  <c r="I189" i="5" s="1"/>
  <c r="J189" i="5" a="1"/>
  <c r="J189" i="5" s="1"/>
  <c r="K189" i="5" a="1"/>
  <c r="K189" i="5" s="1"/>
  <c r="L189" i="5" a="1"/>
  <c r="L189" i="5" s="1"/>
  <c r="M189" i="5" a="1"/>
  <c r="M189" i="5" s="1"/>
  <c r="N189" i="5" a="1"/>
  <c r="N189" i="5" s="1"/>
  <c r="O189" i="5" a="1"/>
  <c r="O189" i="5" s="1"/>
  <c r="P189" i="5" a="1"/>
  <c r="P189" i="5" s="1"/>
  <c r="Q189" i="5" a="1"/>
  <c r="Q189" i="5" s="1"/>
  <c r="A190" i="5" a="1"/>
  <c r="A190" i="5" s="1"/>
  <c r="B190" i="5" a="1"/>
  <c r="B190" i="5" s="1"/>
  <c r="C190" i="5" a="1"/>
  <c r="C190" i="5" s="1"/>
  <c r="D190" i="5" a="1"/>
  <c r="D190" i="5" s="1"/>
  <c r="E190" i="5" a="1"/>
  <c r="E190" i="5" s="1"/>
  <c r="F190" i="5" a="1"/>
  <c r="F190" i="5" s="1"/>
  <c r="G190" i="5" a="1"/>
  <c r="G190" i="5" s="1"/>
  <c r="H190" i="5" a="1"/>
  <c r="H190" i="5" s="1"/>
  <c r="I190" i="5" a="1"/>
  <c r="I190" i="5" s="1"/>
  <c r="J190" i="5" a="1"/>
  <c r="J190" i="5" s="1"/>
  <c r="K190" i="5" a="1"/>
  <c r="K190" i="5" s="1"/>
  <c r="L190" i="5" a="1"/>
  <c r="L190" i="5" s="1"/>
  <c r="M190" i="5" a="1"/>
  <c r="M190" i="5" s="1"/>
  <c r="N190" i="5" a="1"/>
  <c r="N190" i="5" s="1"/>
  <c r="O190" i="5" a="1"/>
  <c r="O190" i="5" s="1"/>
  <c r="P190" i="5" a="1"/>
  <c r="P190" i="5" s="1"/>
  <c r="Q190" i="5" a="1"/>
  <c r="Q190" i="5" s="1"/>
  <c r="A191" i="5" a="1"/>
  <c r="A191" i="5" s="1"/>
  <c r="B191" i="5" a="1"/>
  <c r="B191" i="5" s="1"/>
  <c r="C191" i="5" a="1"/>
  <c r="C191" i="5" s="1"/>
  <c r="D191" i="5" a="1"/>
  <c r="D191" i="5" s="1"/>
  <c r="E191" i="5" a="1"/>
  <c r="E191" i="5" s="1"/>
  <c r="F191" i="5" a="1"/>
  <c r="F191" i="5" s="1"/>
  <c r="G191" i="5" a="1"/>
  <c r="G191" i="5" s="1"/>
  <c r="H191" i="5" a="1"/>
  <c r="H191" i="5" s="1"/>
  <c r="I191" i="5" a="1"/>
  <c r="I191" i="5" s="1"/>
  <c r="J191" i="5" a="1"/>
  <c r="J191" i="5" s="1"/>
  <c r="K191" i="5" a="1"/>
  <c r="K191" i="5" s="1"/>
  <c r="L191" i="5" a="1"/>
  <c r="L191" i="5" s="1"/>
  <c r="M191" i="5" a="1"/>
  <c r="M191" i="5" s="1"/>
  <c r="N191" i="5" a="1"/>
  <c r="N191" i="5" s="1"/>
  <c r="O191" i="5" a="1"/>
  <c r="O191" i="5" s="1"/>
  <c r="P191" i="5" a="1"/>
  <c r="P191" i="5" s="1"/>
  <c r="Q191" i="5" a="1"/>
  <c r="Q191" i="5" s="1"/>
  <c r="A192" i="5" a="1"/>
  <c r="A192" i="5" s="1"/>
  <c r="B192" i="5" a="1"/>
  <c r="B192" i="5" s="1"/>
  <c r="C192" i="5" a="1"/>
  <c r="C192" i="5" s="1"/>
  <c r="D192" i="5" a="1"/>
  <c r="D192" i="5" s="1"/>
  <c r="E192" i="5" a="1"/>
  <c r="E192" i="5" s="1"/>
  <c r="F192" i="5" a="1"/>
  <c r="F192" i="5" s="1"/>
  <c r="G192" i="5" a="1"/>
  <c r="G192" i="5" s="1"/>
  <c r="H192" i="5" a="1"/>
  <c r="H192" i="5" s="1"/>
  <c r="I192" i="5" a="1"/>
  <c r="I192" i="5" s="1"/>
  <c r="J192" i="5" a="1"/>
  <c r="J192" i="5" s="1"/>
  <c r="K192" i="5" a="1"/>
  <c r="K192" i="5" s="1"/>
  <c r="L192" i="5" a="1"/>
  <c r="L192" i="5" s="1"/>
  <c r="M192" i="5" a="1"/>
  <c r="M192" i="5" s="1"/>
  <c r="N192" i="5" a="1"/>
  <c r="N192" i="5" s="1"/>
  <c r="O192" i="5" a="1"/>
  <c r="O192" i="5" s="1"/>
  <c r="P192" i="5" a="1"/>
  <c r="P192" i="5" s="1"/>
  <c r="Q192" i="5" a="1"/>
  <c r="Q192" i="5" s="1"/>
  <c r="A193" i="5" a="1"/>
  <c r="A193" i="5" s="1"/>
  <c r="B193" i="5" a="1"/>
  <c r="B193" i="5" s="1"/>
  <c r="C193" i="5" a="1"/>
  <c r="C193" i="5" s="1"/>
  <c r="D193" i="5" a="1"/>
  <c r="D193" i="5" s="1"/>
  <c r="E193" i="5" a="1"/>
  <c r="E193" i="5" s="1"/>
  <c r="F193" i="5" a="1"/>
  <c r="F193" i="5" s="1"/>
  <c r="G193" i="5" a="1"/>
  <c r="G193" i="5" s="1"/>
  <c r="H193" i="5" a="1"/>
  <c r="H193" i="5" s="1"/>
  <c r="I193" i="5" a="1"/>
  <c r="I193" i="5" s="1"/>
  <c r="J193" i="5" a="1"/>
  <c r="J193" i="5" s="1"/>
  <c r="K193" i="5" a="1"/>
  <c r="K193" i="5" s="1"/>
  <c r="L193" i="5" a="1"/>
  <c r="L193" i="5" s="1"/>
  <c r="M193" i="5" a="1"/>
  <c r="M193" i="5" s="1"/>
  <c r="N193" i="5" a="1"/>
  <c r="N193" i="5" s="1"/>
  <c r="O193" i="5" a="1"/>
  <c r="O193" i="5" s="1"/>
  <c r="P193" i="5" a="1"/>
  <c r="P193" i="5" s="1"/>
  <c r="Q193" i="5" a="1"/>
  <c r="Q193" i="5" s="1"/>
  <c r="A194" i="5" a="1"/>
  <c r="A194" i="5" s="1"/>
  <c r="B194" i="5" a="1"/>
  <c r="B194" i="5" s="1"/>
  <c r="C194" i="5" a="1"/>
  <c r="C194" i="5" s="1"/>
  <c r="D194" i="5" a="1"/>
  <c r="D194" i="5" s="1"/>
  <c r="E194" i="5" a="1"/>
  <c r="E194" i="5" s="1"/>
  <c r="F194" i="5" a="1"/>
  <c r="F194" i="5" s="1"/>
  <c r="G194" i="5" a="1"/>
  <c r="G194" i="5" s="1"/>
  <c r="H194" i="5" a="1"/>
  <c r="H194" i="5" s="1"/>
  <c r="I194" i="5" a="1"/>
  <c r="I194" i="5" s="1"/>
  <c r="J194" i="5" a="1"/>
  <c r="J194" i="5" s="1"/>
  <c r="K194" i="5" a="1"/>
  <c r="K194" i="5" s="1"/>
  <c r="L194" i="5" a="1"/>
  <c r="L194" i="5" s="1"/>
  <c r="M194" i="5" a="1"/>
  <c r="M194" i="5" s="1"/>
  <c r="N194" i="5" a="1"/>
  <c r="N194" i="5" s="1"/>
  <c r="O194" i="5" a="1"/>
  <c r="O194" i="5" s="1"/>
  <c r="P194" i="5" a="1"/>
  <c r="P194" i="5" s="1"/>
  <c r="Q194" i="5" a="1"/>
  <c r="Q194" i="5" s="1"/>
  <c r="A195" i="5" a="1"/>
  <c r="A195" i="5" s="1"/>
  <c r="B195" i="5" a="1"/>
  <c r="B195" i="5" s="1"/>
  <c r="C195" i="5" a="1"/>
  <c r="C195" i="5" s="1"/>
  <c r="D195" i="5" a="1"/>
  <c r="D195" i="5" s="1"/>
  <c r="E195" i="5" a="1"/>
  <c r="E195" i="5" s="1"/>
  <c r="F195" i="5" a="1"/>
  <c r="F195" i="5" s="1"/>
  <c r="G195" i="5" a="1"/>
  <c r="G195" i="5" s="1"/>
  <c r="H195" i="5" a="1"/>
  <c r="H195" i="5" s="1"/>
  <c r="I195" i="5" a="1"/>
  <c r="I195" i="5" s="1"/>
  <c r="J195" i="5" a="1"/>
  <c r="J195" i="5" s="1"/>
  <c r="K195" i="5" a="1"/>
  <c r="K195" i="5" s="1"/>
  <c r="L195" i="5" a="1"/>
  <c r="L195" i="5" s="1"/>
  <c r="M195" i="5" a="1"/>
  <c r="M195" i="5" s="1"/>
  <c r="N195" i="5" a="1"/>
  <c r="N195" i="5" s="1"/>
  <c r="O195" i="5" a="1"/>
  <c r="O195" i="5" s="1"/>
  <c r="P195" i="5" a="1"/>
  <c r="P195" i="5" s="1"/>
  <c r="Q195" i="5" a="1"/>
  <c r="Q195" i="5" s="1"/>
  <c r="A196" i="5" a="1"/>
  <c r="A196" i="5" s="1"/>
  <c r="B196" i="5" a="1"/>
  <c r="B196" i="5" s="1"/>
  <c r="C196" i="5" a="1"/>
  <c r="C196" i="5" s="1"/>
  <c r="D196" i="5" a="1"/>
  <c r="D196" i="5" s="1"/>
  <c r="E196" i="5" a="1"/>
  <c r="E196" i="5" s="1"/>
  <c r="F196" i="5" a="1"/>
  <c r="F196" i="5" s="1"/>
  <c r="G196" i="5" a="1"/>
  <c r="G196" i="5" s="1"/>
  <c r="H196" i="5" a="1"/>
  <c r="H196" i="5" s="1"/>
  <c r="I196" i="5" a="1"/>
  <c r="I196" i="5" s="1"/>
  <c r="J196" i="5" a="1"/>
  <c r="J196" i="5" s="1"/>
  <c r="K196" i="5" a="1"/>
  <c r="K196" i="5" s="1"/>
  <c r="L196" i="5" a="1"/>
  <c r="L196" i="5" s="1"/>
  <c r="M196" i="5" a="1"/>
  <c r="M196" i="5" s="1"/>
  <c r="N196" i="5" a="1"/>
  <c r="N196" i="5" s="1"/>
  <c r="O196" i="5" a="1"/>
  <c r="O196" i="5" s="1"/>
  <c r="P196" i="5" a="1"/>
  <c r="P196" i="5" s="1"/>
  <c r="Q196" i="5" a="1"/>
  <c r="Q196" i="5" s="1"/>
  <c r="A197" i="5" a="1"/>
  <c r="A197" i="5" s="1"/>
  <c r="B197" i="5" a="1"/>
  <c r="B197" i="5" s="1"/>
  <c r="C197" i="5" a="1"/>
  <c r="C197" i="5" s="1"/>
  <c r="D197" i="5" a="1"/>
  <c r="D197" i="5" s="1"/>
  <c r="E197" i="5" a="1"/>
  <c r="E197" i="5" s="1"/>
  <c r="F197" i="5" a="1"/>
  <c r="F197" i="5" s="1"/>
  <c r="G197" i="5" a="1"/>
  <c r="G197" i="5" s="1"/>
  <c r="H197" i="5" a="1"/>
  <c r="H197" i="5" s="1"/>
  <c r="I197" i="5" a="1"/>
  <c r="I197" i="5" s="1"/>
  <c r="J197" i="5" a="1"/>
  <c r="J197" i="5" s="1"/>
  <c r="K197" i="5" a="1"/>
  <c r="K197" i="5" s="1"/>
  <c r="L197" i="5" a="1"/>
  <c r="L197" i="5" s="1"/>
  <c r="M197" i="5" a="1"/>
  <c r="M197" i="5" s="1"/>
  <c r="N197" i="5" a="1"/>
  <c r="N197" i="5" s="1"/>
  <c r="O197" i="5" a="1"/>
  <c r="O197" i="5" s="1"/>
  <c r="P197" i="5" a="1"/>
  <c r="P197" i="5" s="1"/>
  <c r="Q197" i="5" a="1"/>
  <c r="Q197" i="5" s="1"/>
  <c r="A198" i="5" a="1"/>
  <c r="A198" i="5" s="1"/>
  <c r="B198" i="5" a="1"/>
  <c r="B198" i="5" s="1"/>
  <c r="C198" i="5" a="1"/>
  <c r="C198" i="5" s="1"/>
  <c r="D198" i="5" a="1"/>
  <c r="D198" i="5" s="1"/>
  <c r="E198" i="5" a="1"/>
  <c r="E198" i="5" s="1"/>
  <c r="F198" i="5" a="1"/>
  <c r="F198" i="5" s="1"/>
  <c r="G198" i="5" a="1"/>
  <c r="G198" i="5" s="1"/>
  <c r="H198" i="5" a="1"/>
  <c r="H198" i="5" s="1"/>
  <c r="I198" i="5" a="1"/>
  <c r="I198" i="5" s="1"/>
  <c r="J198" i="5" a="1"/>
  <c r="J198" i="5" s="1"/>
  <c r="K198" i="5" a="1"/>
  <c r="K198" i="5" s="1"/>
  <c r="L198" i="5" a="1"/>
  <c r="L198" i="5" s="1"/>
  <c r="M198" i="5" a="1"/>
  <c r="M198" i="5" s="1"/>
  <c r="N198" i="5" a="1"/>
  <c r="N198" i="5" s="1"/>
  <c r="O198" i="5" a="1"/>
  <c r="O198" i="5" s="1"/>
  <c r="P198" i="5" a="1"/>
  <c r="P198" i="5" s="1"/>
  <c r="Q198" i="5" a="1"/>
  <c r="Q198" i="5" s="1"/>
  <c r="A199" i="5" a="1"/>
  <c r="A199" i="5" s="1"/>
  <c r="B199" i="5" a="1"/>
  <c r="B199" i="5" s="1"/>
  <c r="C199" i="5" a="1"/>
  <c r="C199" i="5" s="1"/>
  <c r="D199" i="5" a="1"/>
  <c r="D199" i="5" s="1"/>
  <c r="E199" i="5" a="1"/>
  <c r="E199" i="5" s="1"/>
  <c r="F199" i="5" a="1"/>
  <c r="F199" i="5" s="1"/>
  <c r="G199" i="5" a="1"/>
  <c r="G199" i="5" s="1"/>
  <c r="H199" i="5" a="1"/>
  <c r="H199" i="5" s="1"/>
  <c r="I199" i="5" a="1"/>
  <c r="I199" i="5" s="1"/>
  <c r="J199" i="5" a="1"/>
  <c r="J199" i="5" s="1"/>
  <c r="K199" i="5" a="1"/>
  <c r="K199" i="5" s="1"/>
  <c r="L199" i="5" a="1"/>
  <c r="L199" i="5" s="1"/>
  <c r="M199" i="5" a="1"/>
  <c r="M199" i="5" s="1"/>
  <c r="N199" i="5" a="1"/>
  <c r="N199" i="5" s="1"/>
  <c r="O199" i="5" a="1"/>
  <c r="O199" i="5" s="1"/>
  <c r="P199" i="5" a="1"/>
  <c r="P199" i="5" s="1"/>
  <c r="Q199" i="5" a="1"/>
  <c r="Q199" i="5" s="1"/>
  <c r="A200" i="5" a="1"/>
  <c r="A200" i="5" s="1"/>
  <c r="B200" i="5" a="1"/>
  <c r="B200" i="5" s="1"/>
  <c r="C200" i="5" a="1"/>
  <c r="C200" i="5" s="1"/>
  <c r="D200" i="5" a="1"/>
  <c r="D200" i="5" s="1"/>
  <c r="E200" i="5" a="1"/>
  <c r="E200" i="5" s="1"/>
  <c r="F200" i="5" a="1"/>
  <c r="F200" i="5" s="1"/>
  <c r="G200" i="5" a="1"/>
  <c r="G200" i="5" s="1"/>
  <c r="H200" i="5" a="1"/>
  <c r="H200" i="5" s="1"/>
  <c r="I200" i="5" a="1"/>
  <c r="I200" i="5" s="1"/>
  <c r="J200" i="5" a="1"/>
  <c r="J200" i="5" s="1"/>
  <c r="K200" i="5" a="1"/>
  <c r="K200" i="5" s="1"/>
  <c r="L200" i="5" a="1"/>
  <c r="L200" i="5" s="1"/>
  <c r="M200" i="5" a="1"/>
  <c r="M200" i="5" s="1"/>
  <c r="N200" i="5" a="1"/>
  <c r="N200" i="5" s="1"/>
  <c r="O200" i="5" a="1"/>
  <c r="O200" i="5" s="1"/>
  <c r="P200" i="5" a="1"/>
  <c r="P200" i="5" s="1"/>
  <c r="Q200" i="5" a="1"/>
  <c r="Q200" i="5" s="1"/>
  <c r="A201" i="5" a="1"/>
  <c r="A201" i="5" s="1"/>
  <c r="B201" i="5" a="1"/>
  <c r="B201" i="5" s="1"/>
  <c r="C201" i="5" a="1"/>
  <c r="C201" i="5" s="1"/>
  <c r="D201" i="5" a="1"/>
  <c r="D201" i="5" s="1"/>
  <c r="E201" i="5" a="1"/>
  <c r="E201" i="5" s="1"/>
  <c r="F201" i="5" a="1"/>
  <c r="F201" i="5" s="1"/>
  <c r="G201" i="5" a="1"/>
  <c r="G201" i="5" s="1"/>
  <c r="H201" i="5" a="1"/>
  <c r="H201" i="5" s="1"/>
  <c r="I201" i="5" a="1"/>
  <c r="I201" i="5" s="1"/>
  <c r="J201" i="5" a="1"/>
  <c r="J201" i="5" s="1"/>
  <c r="K201" i="5" a="1"/>
  <c r="K201" i="5" s="1"/>
  <c r="L201" i="5" a="1"/>
  <c r="L201" i="5" s="1"/>
  <c r="M201" i="5" a="1"/>
  <c r="M201" i="5" s="1"/>
  <c r="N201" i="5" a="1"/>
  <c r="N201" i="5" s="1"/>
  <c r="O201" i="5" a="1"/>
  <c r="O201" i="5" s="1"/>
  <c r="P201" i="5" a="1"/>
  <c r="P201" i="5" s="1"/>
  <c r="Q201" i="5" a="1"/>
  <c r="Q201" i="5" s="1"/>
  <c r="A202" i="5" a="1"/>
  <c r="A202" i="5" s="1"/>
  <c r="B202" i="5" a="1"/>
  <c r="B202" i="5" s="1"/>
  <c r="C202" i="5" a="1"/>
  <c r="C202" i="5" s="1"/>
  <c r="D202" i="5" a="1"/>
  <c r="D202" i="5" s="1"/>
  <c r="E202" i="5" a="1"/>
  <c r="E202" i="5" s="1"/>
  <c r="F202" i="5" a="1"/>
  <c r="F202" i="5" s="1"/>
  <c r="G202" i="5" a="1"/>
  <c r="G202" i="5" s="1"/>
  <c r="H202" i="5" a="1"/>
  <c r="H202" i="5" s="1"/>
  <c r="I202" i="5" a="1"/>
  <c r="I202" i="5" s="1"/>
  <c r="J202" i="5" a="1"/>
  <c r="J202" i="5" s="1"/>
  <c r="K202" i="5" a="1"/>
  <c r="K202" i="5" s="1"/>
  <c r="L202" i="5" a="1"/>
  <c r="L202" i="5" s="1"/>
  <c r="M202" i="5" a="1"/>
  <c r="M202" i="5" s="1"/>
  <c r="N202" i="5" a="1"/>
  <c r="N202" i="5" s="1"/>
  <c r="O202" i="5" a="1"/>
  <c r="O202" i="5" s="1"/>
  <c r="P202" i="5" a="1"/>
  <c r="P202" i="5" s="1"/>
  <c r="Q202" i="5" a="1"/>
  <c r="Q202" i="5" s="1"/>
  <c r="A203" i="5" a="1"/>
  <c r="A203" i="5" s="1"/>
  <c r="B203" i="5" a="1"/>
  <c r="B203" i="5" s="1"/>
  <c r="C203" i="5" a="1"/>
  <c r="C203" i="5" s="1"/>
  <c r="D203" i="5" a="1"/>
  <c r="D203" i="5" s="1"/>
  <c r="E203" i="5" a="1"/>
  <c r="E203" i="5" s="1"/>
  <c r="F203" i="5" a="1"/>
  <c r="F203" i="5" s="1"/>
  <c r="G203" i="5" a="1"/>
  <c r="G203" i="5" s="1"/>
  <c r="H203" i="5" a="1"/>
  <c r="H203" i="5" s="1"/>
  <c r="I203" i="5" a="1"/>
  <c r="I203" i="5" s="1"/>
  <c r="J203" i="5" a="1"/>
  <c r="J203" i="5" s="1"/>
  <c r="K203" i="5" a="1"/>
  <c r="K203" i="5" s="1"/>
  <c r="L203" i="5" a="1"/>
  <c r="L203" i="5" s="1"/>
  <c r="M203" i="5" a="1"/>
  <c r="M203" i="5" s="1"/>
  <c r="N203" i="5" a="1"/>
  <c r="N203" i="5" s="1"/>
  <c r="O203" i="5" a="1"/>
  <c r="O203" i="5" s="1"/>
  <c r="P203" i="5" a="1"/>
  <c r="P203" i="5" s="1"/>
  <c r="Q203" i="5" a="1"/>
  <c r="Q203" i="5" s="1"/>
  <c r="A204" i="5" a="1"/>
  <c r="A204" i="5" s="1"/>
  <c r="B204" i="5" a="1"/>
  <c r="B204" i="5" s="1"/>
  <c r="C204" i="5" a="1"/>
  <c r="C204" i="5" s="1"/>
  <c r="D204" i="5" a="1"/>
  <c r="D204" i="5" s="1"/>
  <c r="E204" i="5" a="1"/>
  <c r="E204" i="5" s="1"/>
  <c r="F204" i="5" a="1"/>
  <c r="F204" i="5" s="1"/>
  <c r="G204" i="5" a="1"/>
  <c r="G204" i="5" s="1"/>
  <c r="H204" i="5" a="1"/>
  <c r="H204" i="5" s="1"/>
  <c r="I204" i="5" a="1"/>
  <c r="I204" i="5" s="1"/>
  <c r="J204" i="5" a="1"/>
  <c r="J204" i="5" s="1"/>
  <c r="K204" i="5" a="1"/>
  <c r="K204" i="5" s="1"/>
  <c r="L204" i="5" a="1"/>
  <c r="L204" i="5" s="1"/>
  <c r="M204" i="5" a="1"/>
  <c r="M204" i="5" s="1"/>
  <c r="N204" i="5" a="1"/>
  <c r="N204" i="5" s="1"/>
  <c r="O204" i="5" a="1"/>
  <c r="O204" i="5" s="1"/>
  <c r="P204" i="5" a="1"/>
  <c r="P204" i="5" s="1"/>
  <c r="Q204" i="5" a="1"/>
  <c r="Q204" i="5" s="1"/>
  <c r="A205" i="5" a="1"/>
  <c r="A205" i="5" s="1"/>
  <c r="B205" i="5" a="1"/>
  <c r="B205" i="5" s="1"/>
  <c r="C205" i="5" a="1"/>
  <c r="C205" i="5" s="1"/>
  <c r="D205" i="5" a="1"/>
  <c r="D205" i="5" s="1"/>
  <c r="E205" i="5" a="1"/>
  <c r="E205" i="5" s="1"/>
  <c r="F205" i="5" a="1"/>
  <c r="F205" i="5" s="1"/>
  <c r="G205" i="5" a="1"/>
  <c r="G205" i="5" s="1"/>
  <c r="H205" i="5" a="1"/>
  <c r="H205" i="5" s="1"/>
  <c r="I205" i="5" a="1"/>
  <c r="I205" i="5" s="1"/>
  <c r="J205" i="5" a="1"/>
  <c r="J205" i="5" s="1"/>
  <c r="K205" i="5" a="1"/>
  <c r="K205" i="5" s="1"/>
  <c r="L205" i="5" a="1"/>
  <c r="L205" i="5" s="1"/>
  <c r="M205" i="5" a="1"/>
  <c r="M205" i="5" s="1"/>
  <c r="N205" i="5" a="1"/>
  <c r="N205" i="5" s="1"/>
  <c r="O205" i="5" a="1"/>
  <c r="O205" i="5" s="1"/>
  <c r="P205" i="5" a="1"/>
  <c r="P205" i="5" s="1"/>
  <c r="Q205" i="5" a="1"/>
  <c r="Q205" i="5" s="1"/>
  <c r="A206" i="5" a="1"/>
  <c r="A206" i="5" s="1"/>
  <c r="B206" i="5" a="1"/>
  <c r="B206" i="5" s="1"/>
  <c r="C206" i="5" a="1"/>
  <c r="C206" i="5" s="1"/>
  <c r="D206" i="5" a="1"/>
  <c r="D206" i="5" s="1"/>
  <c r="E206" i="5" a="1"/>
  <c r="E206" i="5" s="1"/>
  <c r="F206" i="5" a="1"/>
  <c r="F206" i="5" s="1"/>
  <c r="G206" i="5" a="1"/>
  <c r="G206" i="5" s="1"/>
  <c r="H206" i="5" a="1"/>
  <c r="H206" i="5" s="1"/>
  <c r="I206" i="5" a="1"/>
  <c r="I206" i="5" s="1"/>
  <c r="J206" i="5" a="1"/>
  <c r="J206" i="5" s="1"/>
  <c r="K206" i="5" a="1"/>
  <c r="K206" i="5" s="1"/>
  <c r="L206" i="5" a="1"/>
  <c r="L206" i="5" s="1"/>
  <c r="M206" i="5" a="1"/>
  <c r="M206" i="5" s="1"/>
  <c r="N206" i="5" a="1"/>
  <c r="N206" i="5" s="1"/>
  <c r="O206" i="5" a="1"/>
  <c r="O206" i="5" s="1"/>
  <c r="P206" i="5" a="1"/>
  <c r="P206" i="5" s="1"/>
  <c r="Q206" i="5" a="1"/>
  <c r="Q206" i="5" s="1"/>
  <c r="A207" i="5" a="1"/>
  <c r="A207" i="5" s="1"/>
  <c r="B207" i="5" a="1"/>
  <c r="B207" i="5" s="1"/>
  <c r="C207" i="5" a="1"/>
  <c r="C207" i="5" s="1"/>
  <c r="D207" i="5" a="1"/>
  <c r="D207" i="5" s="1"/>
  <c r="E207" i="5" a="1"/>
  <c r="E207" i="5" s="1"/>
  <c r="F207" i="5" a="1"/>
  <c r="F207" i="5" s="1"/>
  <c r="G207" i="5" a="1"/>
  <c r="G207" i="5" s="1"/>
  <c r="H207" i="5" a="1"/>
  <c r="H207" i="5" s="1"/>
  <c r="I207" i="5" a="1"/>
  <c r="I207" i="5" s="1"/>
  <c r="J207" i="5" a="1"/>
  <c r="J207" i="5" s="1"/>
  <c r="K207" i="5" a="1"/>
  <c r="K207" i="5" s="1"/>
  <c r="L207" i="5" a="1"/>
  <c r="L207" i="5" s="1"/>
  <c r="M207" i="5" a="1"/>
  <c r="M207" i="5" s="1"/>
  <c r="N207" i="5" a="1"/>
  <c r="N207" i="5" s="1"/>
  <c r="O207" i="5" a="1"/>
  <c r="O207" i="5" s="1"/>
  <c r="P207" i="5" a="1"/>
  <c r="P207" i="5" s="1"/>
  <c r="Q207" i="5" a="1"/>
  <c r="Q207" i="5" s="1"/>
  <c r="A208" i="5" a="1"/>
  <c r="A208" i="5" s="1"/>
  <c r="B208" i="5" a="1"/>
  <c r="B208" i="5" s="1"/>
  <c r="C208" i="5" a="1"/>
  <c r="C208" i="5" s="1"/>
  <c r="D208" i="5" a="1"/>
  <c r="D208" i="5" s="1"/>
  <c r="E208" i="5" a="1"/>
  <c r="E208" i="5" s="1"/>
  <c r="F208" i="5" a="1"/>
  <c r="F208" i="5" s="1"/>
  <c r="G208" i="5" a="1"/>
  <c r="G208" i="5" s="1"/>
  <c r="H208" i="5" a="1"/>
  <c r="H208" i="5" s="1"/>
  <c r="I208" i="5" a="1"/>
  <c r="I208" i="5" s="1"/>
  <c r="J208" i="5" a="1"/>
  <c r="J208" i="5" s="1"/>
  <c r="K208" i="5" a="1"/>
  <c r="K208" i="5" s="1"/>
  <c r="L208" i="5" a="1"/>
  <c r="L208" i="5" s="1"/>
  <c r="M208" i="5" a="1"/>
  <c r="M208" i="5" s="1"/>
  <c r="N208" i="5" a="1"/>
  <c r="N208" i="5" s="1"/>
  <c r="O208" i="5" a="1"/>
  <c r="O208" i="5" s="1"/>
  <c r="P208" i="5" a="1"/>
  <c r="P208" i="5" s="1"/>
  <c r="Q208" i="5" a="1"/>
  <c r="Q208" i="5" s="1"/>
  <c r="A209" i="5" a="1"/>
  <c r="A209" i="5" s="1"/>
  <c r="B209" i="5" a="1"/>
  <c r="B209" i="5" s="1"/>
  <c r="C209" i="5" a="1"/>
  <c r="C209" i="5" s="1"/>
  <c r="D209" i="5" a="1"/>
  <c r="D209" i="5" s="1"/>
  <c r="E209" i="5" a="1"/>
  <c r="E209" i="5" s="1"/>
  <c r="F209" i="5" a="1"/>
  <c r="F209" i="5" s="1"/>
  <c r="G209" i="5" a="1"/>
  <c r="G209" i="5" s="1"/>
  <c r="H209" i="5" a="1"/>
  <c r="H209" i="5" s="1"/>
  <c r="I209" i="5" a="1"/>
  <c r="I209" i="5" s="1"/>
  <c r="J209" i="5" a="1"/>
  <c r="J209" i="5" s="1"/>
  <c r="K209" i="5" a="1"/>
  <c r="K209" i="5" s="1"/>
  <c r="L209" i="5" a="1"/>
  <c r="L209" i="5" s="1"/>
  <c r="M209" i="5" a="1"/>
  <c r="M209" i="5" s="1"/>
  <c r="N209" i="5" a="1"/>
  <c r="N209" i="5" s="1"/>
  <c r="O209" i="5" a="1"/>
  <c r="O209" i="5" s="1"/>
  <c r="P209" i="5" a="1"/>
  <c r="P209" i="5" s="1"/>
  <c r="Q209" i="5" a="1"/>
  <c r="Q209" i="5" s="1"/>
  <c r="A6" i="5" a="1"/>
  <c r="A6" i="5" s="1"/>
  <c r="B6" i="5" a="1"/>
  <c r="B6" i="5" s="1"/>
  <c r="C6" i="5" a="1"/>
  <c r="C6" i="5" s="1"/>
  <c r="D6" i="5" a="1"/>
  <c r="D6" i="5" s="1"/>
  <c r="E6" i="5" a="1"/>
  <c r="E6" i="5" s="1"/>
  <c r="F6" i="5" a="1"/>
  <c r="F6" i="5" s="1"/>
  <c r="G6" i="5" a="1"/>
  <c r="G6" i="5" s="1"/>
  <c r="H6" i="5" a="1"/>
  <c r="H6" i="5" s="1"/>
  <c r="I6" i="5" a="1"/>
  <c r="I6" i="5" s="1"/>
  <c r="J6" i="5" a="1"/>
  <c r="J6" i="5" s="1"/>
  <c r="K6" i="5" a="1"/>
  <c r="K6" i="5" s="1"/>
  <c r="L6" i="5" a="1"/>
  <c r="L6" i="5" s="1"/>
  <c r="M6" i="5" a="1"/>
  <c r="M6" i="5" s="1"/>
  <c r="N6" i="5" a="1"/>
  <c r="N6" i="5" s="1"/>
  <c r="O6" i="5" a="1"/>
  <c r="O6" i="5" s="1"/>
  <c r="P6" i="5" a="1"/>
  <c r="P6" i="5" s="1"/>
  <c r="Q6" i="5" a="1"/>
  <c r="Q6" i="5" s="1"/>
  <c r="A7" i="5" a="1"/>
  <c r="A7" i="5" s="1"/>
  <c r="B7" i="5" a="1"/>
  <c r="B7" i="5" s="1"/>
  <c r="C7" i="5" a="1"/>
  <c r="C7" i="5" s="1"/>
  <c r="D7" i="5" a="1"/>
  <c r="D7" i="5" s="1"/>
  <c r="E7" i="5" a="1"/>
  <c r="E7" i="5" s="1"/>
  <c r="F7" i="5" a="1"/>
  <c r="F7" i="5" s="1"/>
  <c r="G7" i="5" a="1"/>
  <c r="G7" i="5" s="1"/>
  <c r="H7" i="5" a="1"/>
  <c r="H7" i="5" s="1"/>
  <c r="I7" i="5" a="1"/>
  <c r="I7" i="5" s="1"/>
  <c r="J7" i="5" a="1"/>
  <c r="J7" i="5" s="1"/>
  <c r="K7" i="5" a="1"/>
  <c r="K7" i="5" s="1"/>
  <c r="L7" i="5" a="1"/>
  <c r="L7" i="5" s="1"/>
  <c r="M7" i="5" a="1"/>
  <c r="M7" i="5" s="1"/>
  <c r="N7" i="5" a="1"/>
  <c r="N7" i="5" s="1"/>
  <c r="O7" i="5" a="1"/>
  <c r="O7" i="5" s="1"/>
  <c r="P7" i="5" a="1"/>
  <c r="P7" i="5" s="1"/>
  <c r="Q7" i="5" a="1"/>
  <c r="Q7" i="5" s="1"/>
  <c r="A8" i="5" a="1"/>
  <c r="A8" i="5" s="1"/>
  <c r="B8" i="5" a="1"/>
  <c r="B8" i="5" s="1"/>
  <c r="C8" i="5" a="1"/>
  <c r="C8" i="5" s="1"/>
  <c r="D8" i="5" a="1"/>
  <c r="D8" i="5" s="1"/>
  <c r="E8" i="5" a="1"/>
  <c r="E8" i="5" s="1"/>
  <c r="F8" i="5" a="1"/>
  <c r="F8" i="5" s="1"/>
  <c r="G8" i="5" a="1"/>
  <c r="G8" i="5" s="1"/>
  <c r="H8" i="5" a="1"/>
  <c r="H8" i="5" s="1"/>
  <c r="I8" i="5" a="1"/>
  <c r="I8" i="5" s="1"/>
  <c r="J8" i="5" a="1"/>
  <c r="J8" i="5" s="1"/>
  <c r="K8" i="5" a="1"/>
  <c r="K8" i="5" s="1"/>
  <c r="L8" i="5" a="1"/>
  <c r="L8" i="5" s="1"/>
  <c r="M8" i="5" a="1"/>
  <c r="M8" i="5" s="1"/>
  <c r="N8" i="5" a="1"/>
  <c r="N8" i="5" s="1"/>
  <c r="O8" i="5" a="1"/>
  <c r="O8" i="5" s="1"/>
  <c r="P8" i="5" a="1"/>
  <c r="P8" i="5" s="1"/>
  <c r="Q8" i="5" a="1"/>
  <c r="Q8" i="5" s="1"/>
  <c r="A9" i="5" a="1"/>
  <c r="A9" i="5" s="1"/>
  <c r="B9" i="5" a="1"/>
  <c r="B9" i="5" s="1"/>
  <c r="C9" i="5" a="1"/>
  <c r="C9" i="5" s="1"/>
  <c r="D9" i="5" a="1"/>
  <c r="D9" i="5" s="1"/>
  <c r="E9" i="5" a="1"/>
  <c r="E9" i="5" s="1"/>
  <c r="F9" i="5" a="1"/>
  <c r="F9" i="5" s="1"/>
  <c r="G9" i="5" a="1"/>
  <c r="G9" i="5" s="1"/>
  <c r="H9" i="5" a="1"/>
  <c r="H9" i="5" s="1"/>
  <c r="I9" i="5" a="1"/>
  <c r="I9" i="5" s="1"/>
  <c r="J9" i="5" a="1"/>
  <c r="J9" i="5" s="1"/>
  <c r="K9" i="5" a="1"/>
  <c r="K9" i="5" s="1"/>
  <c r="L9" i="5" a="1"/>
  <c r="L9" i="5" s="1"/>
  <c r="M9" i="5" a="1"/>
  <c r="M9" i="5" s="1"/>
  <c r="N9" i="5" a="1"/>
  <c r="N9" i="5" s="1"/>
  <c r="O9" i="5" a="1"/>
  <c r="O9" i="5" s="1"/>
  <c r="P9" i="5" a="1"/>
  <c r="P9" i="5" s="1"/>
  <c r="Q9" i="5" a="1"/>
  <c r="Q9" i="5" s="1"/>
  <c r="A10" i="5" a="1"/>
  <c r="A10" i="5" s="1"/>
  <c r="B10" i="5" a="1"/>
  <c r="B10" i="5" s="1"/>
  <c r="C10" i="5" a="1"/>
  <c r="C10" i="5" s="1"/>
  <c r="D10" i="5" a="1"/>
  <c r="D10" i="5" s="1"/>
  <c r="E10" i="5" a="1"/>
  <c r="E10" i="5" s="1"/>
  <c r="F10" i="5" a="1"/>
  <c r="F10" i="5" s="1"/>
  <c r="G10" i="5" a="1"/>
  <c r="G10" i="5" s="1"/>
  <c r="H10" i="5" a="1"/>
  <c r="H10" i="5" s="1"/>
  <c r="I10" i="5" a="1"/>
  <c r="I10" i="5" s="1"/>
  <c r="J10" i="5" a="1"/>
  <c r="J10" i="5" s="1"/>
  <c r="K10" i="5" a="1"/>
  <c r="K10" i="5" s="1"/>
  <c r="L10" i="5" a="1"/>
  <c r="L10" i="5" s="1"/>
  <c r="M10" i="5" a="1"/>
  <c r="M10" i="5" s="1"/>
  <c r="N10" i="5" a="1"/>
  <c r="N10" i="5" s="1"/>
  <c r="O10" i="5" a="1"/>
  <c r="O10" i="5" s="1"/>
  <c r="P10" i="5" a="1"/>
  <c r="P10" i="5" s="1"/>
  <c r="Q10" i="5" a="1"/>
  <c r="Q10" i="5" s="1"/>
  <c r="A11" i="5" a="1"/>
  <c r="A11" i="5" s="1"/>
  <c r="B11" i="5" a="1"/>
  <c r="B11" i="5" s="1"/>
  <c r="C11" i="5" a="1"/>
  <c r="C11" i="5" s="1"/>
  <c r="D11" i="5" a="1"/>
  <c r="D11" i="5" s="1"/>
  <c r="E11" i="5" a="1"/>
  <c r="E11" i="5" s="1"/>
  <c r="F11" i="5" a="1"/>
  <c r="F11" i="5" s="1"/>
  <c r="G11" i="5" a="1"/>
  <c r="G11" i="5" s="1"/>
  <c r="H11" i="5" a="1"/>
  <c r="H11" i="5" s="1"/>
  <c r="I11" i="5" a="1"/>
  <c r="I11" i="5" s="1"/>
  <c r="J11" i="5" a="1"/>
  <c r="J11" i="5" s="1"/>
  <c r="K11" i="5" a="1"/>
  <c r="K11" i="5" s="1"/>
  <c r="L11" i="5" a="1"/>
  <c r="L11" i="5" s="1"/>
  <c r="M11" i="5" a="1"/>
  <c r="M11" i="5" s="1"/>
  <c r="N11" i="5" a="1"/>
  <c r="N11" i="5" s="1"/>
  <c r="O11" i="5" a="1"/>
  <c r="O11" i="5" s="1"/>
  <c r="P11" i="5" a="1"/>
  <c r="P11" i="5" s="1"/>
  <c r="Q11" i="5" a="1"/>
  <c r="Q11" i="5" s="1"/>
  <c r="A12" i="5" a="1"/>
  <c r="A12" i="5" s="1"/>
  <c r="B12" i="5" a="1"/>
  <c r="B12" i="5" s="1"/>
  <c r="C12" i="5" a="1"/>
  <c r="C12" i="5" s="1"/>
  <c r="D12" i="5" a="1"/>
  <c r="D12" i="5" s="1"/>
  <c r="E12" i="5" a="1"/>
  <c r="E12" i="5" s="1"/>
  <c r="F12" i="5" a="1"/>
  <c r="F12" i="5" s="1"/>
  <c r="G12" i="5" a="1"/>
  <c r="G12" i="5" s="1"/>
  <c r="H12" i="5" a="1"/>
  <c r="H12" i="5" s="1"/>
  <c r="I12" i="5" a="1"/>
  <c r="I12" i="5" s="1"/>
  <c r="J12" i="5" a="1"/>
  <c r="J12" i="5" s="1"/>
  <c r="K12" i="5" a="1"/>
  <c r="K12" i="5" s="1"/>
  <c r="L12" i="5" a="1"/>
  <c r="L12" i="5" s="1"/>
  <c r="M12" i="5" a="1"/>
  <c r="M12" i="5" s="1"/>
  <c r="N12" i="5" a="1"/>
  <c r="N12" i="5" s="1"/>
  <c r="O12" i="5" a="1"/>
  <c r="O12" i="5" s="1"/>
  <c r="P12" i="5" a="1"/>
  <c r="P12" i="5" s="1"/>
  <c r="Q12" i="5" a="1"/>
  <c r="Q12" i="5" s="1"/>
  <c r="A13" i="5" a="1"/>
  <c r="A13" i="5" s="1"/>
  <c r="B13" i="5" a="1"/>
  <c r="B13" i="5" s="1"/>
  <c r="C13" i="5" a="1"/>
  <c r="C13" i="5" s="1"/>
  <c r="D13" i="5" a="1"/>
  <c r="D13" i="5" s="1"/>
  <c r="E13" i="5" a="1"/>
  <c r="E13" i="5" s="1"/>
  <c r="F13" i="5" a="1"/>
  <c r="F13" i="5" s="1"/>
  <c r="G13" i="5" a="1"/>
  <c r="G13" i="5" s="1"/>
  <c r="H13" i="5" a="1"/>
  <c r="H13" i="5" s="1"/>
  <c r="I13" i="5" a="1"/>
  <c r="I13" i="5" s="1"/>
  <c r="J13" i="5" a="1"/>
  <c r="J13" i="5" s="1"/>
  <c r="K13" i="5" a="1"/>
  <c r="K13" i="5" s="1"/>
  <c r="L13" i="5" a="1"/>
  <c r="L13" i="5" s="1"/>
  <c r="M13" i="5" a="1"/>
  <c r="M13" i="5" s="1"/>
  <c r="N13" i="5" a="1"/>
  <c r="N13" i="5" s="1"/>
  <c r="O13" i="5" a="1"/>
  <c r="O13" i="5" s="1"/>
  <c r="P13" i="5" a="1"/>
  <c r="P13" i="5" s="1"/>
  <c r="Q13" i="5" a="1"/>
  <c r="Q13" i="5" s="1"/>
  <c r="A14" i="5" a="1"/>
  <c r="A14" i="5" s="1"/>
  <c r="B14" i="5" a="1"/>
  <c r="B14" i="5" s="1"/>
  <c r="C14" i="5" a="1"/>
  <c r="C14" i="5" s="1"/>
  <c r="D14" i="5" a="1"/>
  <c r="D14" i="5" s="1"/>
  <c r="E14" i="5" a="1"/>
  <c r="E14" i="5" s="1"/>
  <c r="F14" i="5" a="1"/>
  <c r="F14" i="5" s="1"/>
  <c r="G14" i="5" a="1"/>
  <c r="G14" i="5" s="1"/>
  <c r="H14" i="5" a="1"/>
  <c r="H14" i="5" s="1"/>
  <c r="I14" i="5" a="1"/>
  <c r="I14" i="5" s="1"/>
  <c r="J14" i="5" a="1"/>
  <c r="J14" i="5" s="1"/>
  <c r="K14" i="5" a="1"/>
  <c r="K14" i="5" s="1"/>
  <c r="L14" i="5" a="1"/>
  <c r="L14" i="5" s="1"/>
  <c r="M14" i="5" a="1"/>
  <c r="M14" i="5" s="1"/>
  <c r="N14" i="5" a="1"/>
  <c r="N14" i="5" s="1"/>
  <c r="O14" i="5" a="1"/>
  <c r="O14" i="5" s="1"/>
  <c r="P14" i="5" a="1"/>
  <c r="P14" i="5" s="1"/>
  <c r="Q14" i="5" a="1"/>
  <c r="Q14" i="5" s="1"/>
  <c r="A15" i="5" a="1"/>
  <c r="A15" i="5" s="1"/>
  <c r="B15" i="5" a="1"/>
  <c r="B15" i="5" s="1"/>
  <c r="C15" i="5" a="1"/>
  <c r="C15" i="5" s="1"/>
  <c r="D15" i="5" a="1"/>
  <c r="D15" i="5" s="1"/>
  <c r="E15" i="5" a="1"/>
  <c r="E15" i="5" s="1"/>
  <c r="F15" i="5" a="1"/>
  <c r="F15" i="5" s="1"/>
  <c r="G15" i="5" a="1"/>
  <c r="G15" i="5" s="1"/>
  <c r="H15" i="5" a="1"/>
  <c r="H15" i="5" s="1"/>
  <c r="I15" i="5" a="1"/>
  <c r="I15" i="5" s="1"/>
  <c r="J15" i="5" a="1"/>
  <c r="J15" i="5" s="1"/>
  <c r="K15" i="5" a="1"/>
  <c r="K15" i="5" s="1"/>
  <c r="L15" i="5" a="1"/>
  <c r="L15" i="5" s="1"/>
  <c r="M15" i="5" a="1"/>
  <c r="M15" i="5" s="1"/>
  <c r="N15" i="5" a="1"/>
  <c r="N15" i="5" s="1"/>
  <c r="O15" i="5" a="1"/>
  <c r="O15" i="5" s="1"/>
  <c r="P15" i="5" a="1"/>
  <c r="P15" i="5" s="1"/>
  <c r="Q15" i="5" a="1"/>
  <c r="Q15" i="5" s="1"/>
  <c r="A16" i="5" a="1"/>
  <c r="A16" i="5" s="1"/>
  <c r="B16" i="5" a="1"/>
  <c r="B16" i="5" s="1"/>
  <c r="C16" i="5" a="1"/>
  <c r="C16" i="5" s="1"/>
  <c r="D16" i="5" a="1"/>
  <c r="D16" i="5" s="1"/>
  <c r="E16" i="5" a="1"/>
  <c r="E16" i="5" s="1"/>
  <c r="F16" i="5" a="1"/>
  <c r="F16" i="5" s="1"/>
  <c r="G16" i="5" a="1"/>
  <c r="G16" i="5" s="1"/>
  <c r="H16" i="5" a="1"/>
  <c r="H16" i="5" s="1"/>
  <c r="I16" i="5" a="1"/>
  <c r="I16" i="5" s="1"/>
  <c r="J16" i="5" a="1"/>
  <c r="J16" i="5" s="1"/>
  <c r="K16" i="5" a="1"/>
  <c r="K16" i="5" s="1"/>
  <c r="L16" i="5" a="1"/>
  <c r="L16" i="5" s="1"/>
  <c r="M16" i="5" a="1"/>
  <c r="M16" i="5" s="1"/>
  <c r="N16" i="5" a="1"/>
  <c r="N16" i="5" s="1"/>
  <c r="O16" i="5" a="1"/>
  <c r="O16" i="5" s="1"/>
  <c r="P16" i="5" a="1"/>
  <c r="P16" i="5" s="1"/>
  <c r="Q16" i="5" a="1"/>
  <c r="Q16" i="5" s="1"/>
  <c r="A17" i="5" a="1"/>
  <c r="A17" i="5" s="1"/>
  <c r="B17" i="5" a="1"/>
  <c r="B17" i="5" s="1"/>
  <c r="C17" i="5" a="1"/>
  <c r="C17" i="5" s="1"/>
  <c r="D17" i="5" a="1"/>
  <c r="D17" i="5" s="1"/>
  <c r="E17" i="5" a="1"/>
  <c r="E17" i="5" s="1"/>
  <c r="F17" i="5" a="1"/>
  <c r="F17" i="5" s="1"/>
  <c r="G17" i="5" a="1"/>
  <c r="G17" i="5" s="1"/>
  <c r="H17" i="5" a="1"/>
  <c r="H17" i="5" s="1"/>
  <c r="I17" i="5" a="1"/>
  <c r="I17" i="5" s="1"/>
  <c r="J17" i="5" a="1"/>
  <c r="J17" i="5" s="1"/>
  <c r="K17" i="5" a="1"/>
  <c r="K17" i="5" s="1"/>
  <c r="L17" i="5" a="1"/>
  <c r="L17" i="5" s="1"/>
  <c r="M17" i="5" a="1"/>
  <c r="M17" i="5" s="1"/>
  <c r="N17" i="5" a="1"/>
  <c r="N17" i="5" s="1"/>
  <c r="O17" i="5" a="1"/>
  <c r="O17" i="5" s="1"/>
  <c r="P17" i="5" a="1"/>
  <c r="P17" i="5" s="1"/>
  <c r="Q17" i="5" a="1"/>
  <c r="Q17" i="5" s="1"/>
  <c r="A18" i="5" a="1"/>
  <c r="A18" i="5" s="1"/>
  <c r="B18" i="5" a="1"/>
  <c r="B18" i="5" s="1"/>
  <c r="C18" i="5" a="1"/>
  <c r="C18" i="5" s="1"/>
  <c r="D18" i="5" a="1"/>
  <c r="D18" i="5" s="1"/>
  <c r="E18" i="5" a="1"/>
  <c r="E18" i="5" s="1"/>
  <c r="F18" i="5" a="1"/>
  <c r="F18" i="5" s="1"/>
  <c r="G18" i="5" a="1"/>
  <c r="G18" i="5" s="1"/>
  <c r="H18" i="5" a="1"/>
  <c r="H18" i="5" s="1"/>
  <c r="I18" i="5" a="1"/>
  <c r="I18" i="5" s="1"/>
  <c r="J18" i="5" a="1"/>
  <c r="J18" i="5" s="1"/>
  <c r="K18" i="5" a="1"/>
  <c r="K18" i="5" s="1"/>
  <c r="L18" i="5" a="1"/>
  <c r="L18" i="5" s="1"/>
  <c r="M18" i="5" a="1"/>
  <c r="M18" i="5" s="1"/>
  <c r="N18" i="5" a="1"/>
  <c r="N18" i="5" s="1"/>
  <c r="O18" i="5" a="1"/>
  <c r="O18" i="5" s="1"/>
  <c r="P18" i="5" a="1"/>
  <c r="P18" i="5" s="1"/>
  <c r="Q18" i="5" a="1"/>
  <c r="Q18" i="5" s="1"/>
  <c r="A19" i="5" a="1"/>
  <c r="A19" i="5" s="1"/>
  <c r="B19" i="5" a="1"/>
  <c r="B19" i="5" s="1"/>
  <c r="C19" i="5" a="1"/>
  <c r="C19" i="5" s="1"/>
  <c r="D19" i="5" a="1"/>
  <c r="D19" i="5" s="1"/>
  <c r="E19" i="5" a="1"/>
  <c r="E19" i="5" s="1"/>
  <c r="F19" i="5" a="1"/>
  <c r="F19" i="5" s="1"/>
  <c r="G19" i="5" a="1"/>
  <c r="G19" i="5" s="1"/>
  <c r="H19" i="5" a="1"/>
  <c r="H19" i="5" s="1"/>
  <c r="I19" i="5" a="1"/>
  <c r="I19" i="5" s="1"/>
  <c r="J19" i="5" a="1"/>
  <c r="J19" i="5" s="1"/>
  <c r="K19" i="5" a="1"/>
  <c r="K19" i="5" s="1"/>
  <c r="L19" i="5" a="1"/>
  <c r="L19" i="5" s="1"/>
  <c r="M19" i="5" a="1"/>
  <c r="M19" i="5" s="1"/>
  <c r="N19" i="5" a="1"/>
  <c r="N19" i="5" s="1"/>
  <c r="O19" i="5" a="1"/>
  <c r="O19" i="5" s="1"/>
  <c r="P19" i="5" a="1"/>
  <c r="P19" i="5" s="1"/>
  <c r="Q19" i="5" a="1"/>
  <c r="Q19" i="5" s="1"/>
  <c r="A20" i="5" a="1"/>
  <c r="A20" i="5" s="1"/>
  <c r="B20" i="5" a="1"/>
  <c r="B20" i="5" s="1"/>
  <c r="C20" i="5" a="1"/>
  <c r="C20" i="5" s="1"/>
  <c r="D20" i="5" a="1"/>
  <c r="D20" i="5" s="1"/>
  <c r="E20" i="5" a="1"/>
  <c r="E20" i="5" s="1"/>
  <c r="F20" i="5" a="1"/>
  <c r="F20" i="5" s="1"/>
  <c r="G20" i="5" a="1"/>
  <c r="G20" i="5" s="1"/>
  <c r="H20" i="5" a="1"/>
  <c r="H20" i="5" s="1"/>
  <c r="I20" i="5" a="1"/>
  <c r="I20" i="5" s="1"/>
  <c r="J20" i="5" a="1"/>
  <c r="J20" i="5" s="1"/>
  <c r="K20" i="5" a="1"/>
  <c r="K20" i="5" s="1"/>
  <c r="L20" i="5" a="1"/>
  <c r="L20" i="5" s="1"/>
  <c r="M20" i="5" a="1"/>
  <c r="M20" i="5" s="1"/>
  <c r="N20" i="5" a="1"/>
  <c r="N20" i="5" s="1"/>
  <c r="O20" i="5" a="1"/>
  <c r="O20" i="5" s="1"/>
  <c r="P20" i="5" a="1"/>
  <c r="P20" i="5" s="1"/>
  <c r="Q20" i="5" a="1"/>
  <c r="Q20" i="5" s="1"/>
  <c r="A21" i="5" a="1"/>
  <c r="A21" i="5" s="1"/>
  <c r="B21" i="5" a="1"/>
  <c r="B21" i="5" s="1"/>
  <c r="C21" i="5" a="1"/>
  <c r="C21" i="5" s="1"/>
  <c r="D21" i="5" a="1"/>
  <c r="D21" i="5" s="1"/>
  <c r="E21" i="5" a="1"/>
  <c r="E21" i="5" s="1"/>
  <c r="F21" i="5" a="1"/>
  <c r="F21" i="5" s="1"/>
  <c r="G21" i="5" a="1"/>
  <c r="G21" i="5" s="1"/>
  <c r="H21" i="5" a="1"/>
  <c r="H21" i="5" s="1"/>
  <c r="I21" i="5" a="1"/>
  <c r="I21" i="5" s="1"/>
  <c r="J21" i="5" a="1"/>
  <c r="J21" i="5" s="1"/>
  <c r="K21" i="5" a="1"/>
  <c r="K21" i="5" s="1"/>
  <c r="L21" i="5" a="1"/>
  <c r="L21" i="5" s="1"/>
  <c r="M21" i="5" a="1"/>
  <c r="M21" i="5" s="1"/>
  <c r="N21" i="5" a="1"/>
  <c r="N21" i="5" s="1"/>
  <c r="O21" i="5" a="1"/>
  <c r="O21" i="5" s="1"/>
  <c r="P21" i="5" a="1"/>
  <c r="P21" i="5" s="1"/>
  <c r="Q21" i="5" a="1"/>
  <c r="Q21" i="5" s="1"/>
  <c r="A22" i="5" a="1"/>
  <c r="A22" i="5" s="1"/>
  <c r="B22" i="5" a="1"/>
  <c r="B22" i="5" s="1"/>
  <c r="C22" i="5" a="1"/>
  <c r="C22" i="5" s="1"/>
  <c r="D22" i="5" a="1"/>
  <c r="D22" i="5" s="1"/>
  <c r="E22" i="5" a="1"/>
  <c r="E22" i="5" s="1"/>
  <c r="F22" i="5" a="1"/>
  <c r="F22" i="5" s="1"/>
  <c r="G22" i="5" a="1"/>
  <c r="G22" i="5" s="1"/>
  <c r="H22" i="5" a="1"/>
  <c r="H22" i="5" s="1"/>
  <c r="I22" i="5" a="1"/>
  <c r="I22" i="5" s="1"/>
  <c r="J22" i="5" a="1"/>
  <c r="J22" i="5" s="1"/>
  <c r="K22" i="5" a="1"/>
  <c r="K22" i="5" s="1"/>
  <c r="L22" i="5" a="1"/>
  <c r="L22" i="5" s="1"/>
  <c r="M22" i="5" a="1"/>
  <c r="M22" i="5" s="1"/>
  <c r="N22" i="5" a="1"/>
  <c r="N22" i="5" s="1"/>
  <c r="O22" i="5" a="1"/>
  <c r="O22" i="5" s="1"/>
  <c r="P22" i="5" a="1"/>
  <c r="P22" i="5" s="1"/>
  <c r="Q22" i="5" a="1"/>
  <c r="Q22" i="5" s="1"/>
  <c r="A23" i="5" a="1"/>
  <c r="A23" i="5" s="1"/>
  <c r="B23" i="5" a="1"/>
  <c r="B23" i="5" s="1"/>
  <c r="C23" i="5" a="1"/>
  <c r="C23" i="5" s="1"/>
  <c r="D23" i="5" a="1"/>
  <c r="D23" i="5" s="1"/>
  <c r="E23" i="5" a="1"/>
  <c r="E23" i="5" s="1"/>
  <c r="F23" i="5" a="1"/>
  <c r="F23" i="5" s="1"/>
  <c r="G23" i="5" a="1"/>
  <c r="G23" i="5" s="1"/>
  <c r="H23" i="5" a="1"/>
  <c r="H23" i="5" s="1"/>
  <c r="I23" i="5" a="1"/>
  <c r="I23" i="5" s="1"/>
  <c r="J23" i="5" a="1"/>
  <c r="J23" i="5" s="1"/>
  <c r="K23" i="5" a="1"/>
  <c r="K23" i="5" s="1"/>
  <c r="L23" i="5" a="1"/>
  <c r="L23" i="5" s="1"/>
  <c r="M23" i="5" a="1"/>
  <c r="M23" i="5" s="1"/>
  <c r="N23" i="5" a="1"/>
  <c r="N23" i="5" s="1"/>
  <c r="O23" i="5" a="1"/>
  <c r="O23" i="5" s="1"/>
  <c r="P23" i="5" a="1"/>
  <c r="P23" i="5" s="1"/>
  <c r="Q23" i="5" a="1"/>
  <c r="Q23" i="5" s="1"/>
  <c r="A24" i="5" a="1"/>
  <c r="A24" i="5" s="1"/>
  <c r="B24" i="5" a="1"/>
  <c r="B24" i="5" s="1"/>
  <c r="C24" i="5" a="1"/>
  <c r="C24" i="5" s="1"/>
  <c r="D24" i="5" a="1"/>
  <c r="D24" i="5" s="1"/>
  <c r="E24" i="5" a="1"/>
  <c r="E24" i="5" s="1"/>
  <c r="F24" i="5" a="1"/>
  <c r="F24" i="5" s="1"/>
  <c r="G24" i="5" a="1"/>
  <c r="G24" i="5" s="1"/>
  <c r="H24" i="5" a="1"/>
  <c r="H24" i="5" s="1"/>
  <c r="I24" i="5" a="1"/>
  <c r="I24" i="5" s="1"/>
  <c r="J24" i="5" a="1"/>
  <c r="J24" i="5" s="1"/>
  <c r="K24" i="5" a="1"/>
  <c r="K24" i="5" s="1"/>
  <c r="L24" i="5" a="1"/>
  <c r="L24" i="5" s="1"/>
  <c r="M24" i="5" a="1"/>
  <c r="M24" i="5" s="1"/>
  <c r="N24" i="5" a="1"/>
  <c r="N24" i="5" s="1"/>
  <c r="O24" i="5" a="1"/>
  <c r="O24" i="5" s="1"/>
  <c r="P24" i="5" a="1"/>
  <c r="P24" i="5" s="1"/>
  <c r="Q24" i="5" a="1"/>
  <c r="Q24" i="5" s="1"/>
  <c r="B5" i="5" a="1"/>
  <c r="B5" i="5" s="1"/>
  <c r="C5" i="5" a="1"/>
  <c r="C5" i="5" s="1"/>
  <c r="D5" i="5" a="1"/>
  <c r="D5" i="5" s="1"/>
  <c r="E5" i="5" a="1"/>
  <c r="E5" i="5" s="1"/>
  <c r="F5" i="5" a="1"/>
  <c r="F5" i="5" s="1"/>
  <c r="G5" i="5" a="1"/>
  <c r="G5" i="5" s="1"/>
  <c r="H5" i="5" a="1"/>
  <c r="H5" i="5" s="1"/>
  <c r="I5" i="5" a="1"/>
  <c r="I5" i="5" s="1"/>
  <c r="J5" i="5" a="1"/>
  <c r="J5" i="5" s="1"/>
  <c r="K5" i="5" a="1"/>
  <c r="K5" i="5" s="1"/>
  <c r="L5" i="5" a="1"/>
  <c r="L5" i="5" s="1"/>
  <c r="M5" i="5" a="1"/>
  <c r="M5" i="5" s="1"/>
  <c r="N5" i="5" a="1"/>
  <c r="N5" i="5" s="1"/>
  <c r="O5" i="5" a="1"/>
  <c r="O5" i="5" s="1"/>
  <c r="P5" i="5" a="1"/>
  <c r="P5" i="5" s="1"/>
  <c r="Q5" i="5" a="1"/>
  <c r="Q5" i="5" s="1"/>
  <c r="A5" i="5" a="1"/>
  <c r="A5" i="5" s="1"/>
  <c r="BE370" i="4" l="1"/>
  <c r="AP93" i="4" l="1"/>
  <c r="AP92" i="4"/>
  <c r="AP91" i="4"/>
  <c r="AP90" i="4"/>
  <c r="AP89" i="4"/>
  <c r="AP88" i="4"/>
  <c r="AP87" i="4"/>
  <c r="AP86" i="4"/>
  <c r="AP85" i="4"/>
  <c r="AP84" i="4"/>
  <c r="AP83" i="4"/>
  <c r="AP82" i="4"/>
  <c r="AP81" i="4"/>
  <c r="AP80" i="4"/>
  <c r="AP79" i="4"/>
  <c r="AP78" i="4"/>
  <c r="AP77" i="4"/>
  <c r="AP76" i="4"/>
  <c r="AP75" i="4"/>
  <c r="AP74" i="4"/>
  <c r="AP73" i="4"/>
  <c r="AP72" i="4"/>
  <c r="AP71" i="4"/>
  <c r="AP70" i="4"/>
  <c r="AP69" i="4"/>
  <c r="AP68" i="4"/>
  <c r="AP67" i="4"/>
  <c r="AP66" i="4"/>
  <c r="AP65" i="4"/>
  <c r="AP64" i="4"/>
  <c r="AP63" i="4"/>
  <c r="AP62" i="4"/>
  <c r="AP61" i="4"/>
  <c r="AP60" i="4"/>
  <c r="AP59" i="4"/>
  <c r="AP58" i="4"/>
  <c r="AP57" i="4"/>
  <c r="AQ56" i="4"/>
  <c r="AP56" i="4"/>
  <c r="AP55" i="4"/>
  <c r="AP54" i="4"/>
  <c r="AP53" i="4"/>
  <c r="AP52" i="4"/>
  <c r="AP51" i="4"/>
  <c r="AP50" i="4"/>
  <c r="AP49" i="4"/>
  <c r="AP48" i="4"/>
  <c r="AP47" i="4"/>
  <c r="AP46" i="4"/>
  <c r="AP45" i="4"/>
  <c r="AP44" i="4"/>
  <c r="AP43" i="4"/>
  <c r="AP42" i="4"/>
  <c r="AP41" i="4"/>
  <c r="AP40" i="4"/>
  <c r="AP39" i="4"/>
  <c r="AP38" i="4"/>
  <c r="AP37" i="4"/>
  <c r="AP36" i="4"/>
  <c r="AP35" i="4"/>
  <c r="AP34" i="4"/>
  <c r="AP33" i="4"/>
  <c r="AP32" i="4"/>
  <c r="AQ31" i="4"/>
  <c r="AP31" i="4"/>
  <c r="AP30" i="4"/>
  <c r="AP29" i="4"/>
  <c r="AP28" i="4"/>
  <c r="AE27" i="4"/>
  <c r="AP27" i="4" s="1"/>
  <c r="AP26" i="4"/>
  <c r="AP25" i="4"/>
  <c r="AP24" i="4"/>
  <c r="AP23" i="4"/>
  <c r="AP22" i="4"/>
  <c r="AP21" i="4"/>
  <c r="AP20" i="4"/>
  <c r="AP19" i="4"/>
  <c r="AP18" i="4"/>
  <c r="AP17" i="4"/>
  <c r="AP16" i="4"/>
  <c r="AP15" i="4"/>
  <c r="AP14" i="4"/>
  <c r="AP13" i="4"/>
  <c r="AP12" i="4"/>
  <c r="AP11" i="4"/>
  <c r="AP10" i="4"/>
  <c r="AP9" i="4"/>
  <c r="AP8" i="4"/>
  <c r="AP7" i="4"/>
  <c r="AP6" i="4"/>
  <c r="AP5" i="4"/>
  <c r="AP4" i="4"/>
  <c r="AQ3" i="4"/>
  <c r="AP3" i="4"/>
  <c r="AP2" i="4"/>
  <c r="Q209" i="3" l="1"/>
  <c r="Q208" i="3"/>
  <c r="Q207" i="3"/>
  <c r="Q205" i="3"/>
  <c r="Q204" i="3"/>
  <c r="Q203" i="3"/>
  <c r="Q202" i="3"/>
  <c r="Q201" i="3"/>
  <c r="Q200" i="3"/>
  <c r="Q199" i="3"/>
  <c r="Q198" i="3"/>
  <c r="Q197" i="3"/>
  <c r="Q196" i="3"/>
  <c r="Q195" i="3"/>
  <c r="Q194" i="3"/>
  <c r="Q193" i="3"/>
  <c r="Q192" i="3"/>
  <c r="Q191" i="3"/>
  <c r="Q190" i="3"/>
  <c r="Q189" i="3"/>
  <c r="Q188" i="3"/>
  <c r="Q187" i="3"/>
  <c r="Q186" i="3"/>
  <c r="Q185" i="3"/>
  <c r="Q184" i="3"/>
  <c r="Q183" i="3"/>
  <c r="Q182" i="3"/>
  <c r="Q181" i="3"/>
  <c r="Q180" i="3"/>
  <c r="Q179" i="3"/>
  <c r="Q178" i="3"/>
  <c r="Q177" i="3"/>
  <c r="Q176" i="3"/>
  <c r="Q175" i="3"/>
  <c r="Q174" i="3"/>
  <c r="Q173" i="3"/>
  <c r="Q172" i="3"/>
  <c r="Q171" i="3"/>
  <c r="Q170" i="3"/>
  <c r="Q169" i="3"/>
  <c r="Q168" i="3"/>
  <c r="Q167" i="3"/>
  <c r="Q166" i="3"/>
  <c r="Q165" i="3"/>
  <c r="Q164" i="3"/>
  <c r="Q163" i="3"/>
  <c r="Q162" i="3"/>
  <c r="Q161" i="3"/>
  <c r="Q160" i="3"/>
  <c r="Q159" i="3"/>
  <c r="Q158" i="3"/>
  <c r="Q157" i="3"/>
  <c r="Q156" i="3"/>
  <c r="Q155" i="3"/>
  <c r="Q154" i="3"/>
  <c r="Q153" i="3"/>
  <c r="Q152" i="3"/>
  <c r="Q151" i="3"/>
  <c r="Q150" i="3"/>
  <c r="Q149" i="3"/>
  <c r="Q148" i="3"/>
  <c r="Q147" i="3"/>
  <c r="Q146" i="3"/>
  <c r="Q145" i="3"/>
  <c r="Q144" i="3"/>
  <c r="Q143" i="3"/>
  <c r="Q142" i="3"/>
  <c r="Q141" i="3"/>
  <c r="Q140" i="3"/>
  <c r="Q139" i="3"/>
  <c r="Q138" i="3"/>
  <c r="Q137" i="3"/>
  <c r="Q136" i="3"/>
  <c r="Q135" i="3"/>
  <c r="Q134" i="3"/>
  <c r="Q133" i="3"/>
  <c r="Q132" i="3"/>
  <c r="Q131" i="3"/>
  <c r="Q130" i="3"/>
  <c r="Q129" i="3"/>
  <c r="Q128" i="3"/>
  <c r="Q127" i="3"/>
  <c r="Q126" i="3"/>
  <c r="Q125" i="3"/>
  <c r="Q124" i="3"/>
  <c r="Q123" i="3"/>
  <c r="Q122" i="3"/>
  <c r="Q121" i="3"/>
  <c r="Q120" i="3"/>
  <c r="Q119" i="3"/>
  <c r="Q118" i="3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Q2" i="3"/>
</calcChain>
</file>

<file path=xl/comments1.xml><?xml version="1.0" encoding="utf-8"?>
<comments xmlns="http://schemas.openxmlformats.org/spreadsheetml/2006/main">
  <authors>
    <author>Ian Ali Bangbang (MHL)</author>
  </authors>
  <commentList>
    <comment ref="Z21" authorId="0">
      <text>
        <r>
          <rPr>
            <b/>
            <sz val="9"/>
            <color indexed="81"/>
            <rFont val="Tahoma"/>
            <family val="2"/>
          </rPr>
          <t>Ian Ali Bangbang (MHL):</t>
        </r>
        <r>
          <rPr>
            <sz val="9"/>
            <color indexed="81"/>
            <rFont val="Tahoma"/>
            <family val="2"/>
          </rPr>
          <t xml:space="preserve">
INTERNAL SHIFITNG</t>
        </r>
      </text>
    </comment>
    <comment ref="Z22" authorId="0">
      <text>
        <r>
          <rPr>
            <b/>
            <sz val="9"/>
            <color indexed="81"/>
            <rFont val="Tahoma"/>
            <family val="2"/>
          </rPr>
          <t>Ian Ali Bangbang (MHL):</t>
        </r>
        <r>
          <rPr>
            <sz val="9"/>
            <color indexed="81"/>
            <rFont val="Tahoma"/>
            <family val="2"/>
          </rPr>
          <t xml:space="preserve">
INTERNAL SHIFITNG</t>
        </r>
      </text>
    </comment>
  </commentList>
</comments>
</file>

<file path=xl/sharedStrings.xml><?xml version="1.0" encoding="utf-8"?>
<sst xmlns="http://schemas.openxmlformats.org/spreadsheetml/2006/main" count="6396" uniqueCount="726">
  <si>
    <t>S#</t>
  </si>
  <si>
    <t>FILE #(DIFL/AIFL)</t>
  </si>
  <si>
    <t>Department</t>
  </si>
  <si>
    <t>Client</t>
  </si>
  <si>
    <t>Project Name</t>
  </si>
  <si>
    <t>Job Code</t>
  </si>
  <si>
    <t>Coordinator Name</t>
  </si>
  <si>
    <t>BL #</t>
  </si>
  <si>
    <t>Custom Clearance Date</t>
  </si>
  <si>
    <t>Delivery Date</t>
  </si>
  <si>
    <t xml:space="preserve">Invoice # </t>
  </si>
  <si>
    <t>OPERATIONS</t>
  </si>
  <si>
    <t>Date</t>
  </si>
  <si>
    <t>DATE RCV</t>
  </si>
  <si>
    <t>Custom Duty</t>
  </si>
  <si>
    <t>Other Charges</t>
  </si>
  <si>
    <t>Amount (SR)</t>
  </si>
  <si>
    <t>Diff. Days</t>
  </si>
  <si>
    <t>DTSI#</t>
  </si>
  <si>
    <t>Amount</t>
  </si>
  <si>
    <t>Invoice #</t>
  </si>
  <si>
    <t>Diff. Days MTR</t>
  </si>
  <si>
    <t>Diff. Days MHL</t>
  </si>
  <si>
    <t>IPD Invoice  #</t>
  </si>
  <si>
    <t>Total # of invoices</t>
  </si>
  <si>
    <r>
      <t>custom</t>
    </r>
    <r>
      <rPr>
        <b/>
        <sz val="10"/>
        <color indexed="10"/>
        <rFont val="Times New Roman"/>
        <family val="1"/>
      </rPr>
      <t xml:space="preserve"> clearance</t>
    </r>
    <r>
      <rPr>
        <b/>
        <sz val="10"/>
        <color indexed="8"/>
        <rFont val="Times New Roman"/>
        <family val="1"/>
      </rPr>
      <t xml:space="preserve"> charges in SR</t>
    </r>
  </si>
  <si>
    <t>MTR Transportation in SR</t>
  </si>
  <si>
    <t>MHL Transportation in SR</t>
  </si>
  <si>
    <t>Total Sales in (SR)</t>
  </si>
  <si>
    <t>Amount Received</t>
  </si>
  <si>
    <t>Date of Recived</t>
  </si>
  <si>
    <t>Balance Amount</t>
  </si>
  <si>
    <t>Days</t>
  </si>
  <si>
    <t>Status ( Cleared / Blank)</t>
  </si>
  <si>
    <t>Difference of IPD-CFC-MTR-MHL</t>
  </si>
  <si>
    <t>CFC Cleareance Charges</t>
  </si>
  <si>
    <t>LFP %</t>
  </si>
  <si>
    <t>MTR transportation</t>
  </si>
  <si>
    <t>LTR %</t>
  </si>
  <si>
    <t>LHL transportation</t>
  </si>
  <si>
    <t>LHL %</t>
  </si>
  <si>
    <t>CFC discount SR</t>
  </si>
  <si>
    <t>LTR discount SR</t>
  </si>
  <si>
    <t>LHL discount SR</t>
  </si>
  <si>
    <t>Total Discont / Revenue of IPD</t>
  </si>
  <si>
    <t>HLD-</t>
  </si>
  <si>
    <t>SCHENKER</t>
  </si>
  <si>
    <t>ELASTOMER</t>
  </si>
  <si>
    <t>BUTANOL</t>
  </si>
  <si>
    <t>AMMONIA</t>
  </si>
  <si>
    <t>DOOSAN</t>
  </si>
  <si>
    <t>SAHARA</t>
  </si>
  <si>
    <t>SADARA</t>
  </si>
  <si>
    <t>SAMSUNG</t>
  </si>
  <si>
    <t>JPP</t>
  </si>
  <si>
    <t>LOCAL</t>
  </si>
  <si>
    <t>DAELIM</t>
  </si>
  <si>
    <t>IPD</t>
  </si>
  <si>
    <t>PP7-001</t>
  </si>
  <si>
    <t>TECHNIP</t>
  </si>
  <si>
    <t>HANSSY</t>
  </si>
  <si>
    <t>DHURMA</t>
  </si>
  <si>
    <t>CCI-92434</t>
  </si>
  <si>
    <t>CCI-92444</t>
  </si>
  <si>
    <t>CCI-92445</t>
  </si>
  <si>
    <t>CCI-92431</t>
  </si>
  <si>
    <t>NATCO</t>
  </si>
  <si>
    <t>LICD-DMM-</t>
  </si>
  <si>
    <t>CCI-92433-92432</t>
  </si>
  <si>
    <t>CCI-92519</t>
  </si>
  <si>
    <t>CCI-92483</t>
  </si>
  <si>
    <t>CCI-92482</t>
  </si>
  <si>
    <t>ASCO</t>
  </si>
  <si>
    <t>NCC</t>
  </si>
  <si>
    <t>BACK CHARGE TO CFC</t>
  </si>
  <si>
    <t>BACK CHARGE TO LTR</t>
  </si>
  <si>
    <t>DOHA</t>
  </si>
  <si>
    <t>Date of complete shipment received</t>
  </si>
  <si>
    <t>RCKI1014ANR205</t>
  </si>
  <si>
    <t>ALI</t>
  </si>
  <si>
    <t>POLYSILICON</t>
  </si>
  <si>
    <t>CCI-92437-92436</t>
  </si>
  <si>
    <t>CCI-92477</t>
  </si>
  <si>
    <t>CCI-92523-92522</t>
  </si>
  <si>
    <t>SWCC</t>
  </si>
  <si>
    <t>DAM90037728</t>
  </si>
  <si>
    <t>ZAMIL</t>
  </si>
  <si>
    <t>AL BABTAIN</t>
  </si>
  <si>
    <t>CGV0128485</t>
  </si>
  <si>
    <t>CCI-92878</t>
  </si>
  <si>
    <t>CCI-92873</t>
  </si>
  <si>
    <t>CCI-92889</t>
  </si>
  <si>
    <t>CCI-92521-92520</t>
  </si>
  <si>
    <t>CCI-92721</t>
  </si>
  <si>
    <t>1195A00042</t>
  </si>
  <si>
    <t>HBA0126112</t>
  </si>
  <si>
    <t>OOLU2554677360</t>
  </si>
  <si>
    <t>CCI-92887</t>
  </si>
  <si>
    <t>CCI-92848</t>
  </si>
  <si>
    <t>SAUDI BUTANOL</t>
  </si>
  <si>
    <t>CCI-92912</t>
  </si>
  <si>
    <t>CCI-92678</t>
  </si>
  <si>
    <t>CCI-92692</t>
  </si>
  <si>
    <t>TECHNICAS</t>
  </si>
  <si>
    <t>2014-F-217-MAS-JUB-003</t>
  </si>
  <si>
    <t>CCI-92760-92759</t>
  </si>
  <si>
    <t>CCI-92913</t>
  </si>
  <si>
    <t>NCC-BSP-002</t>
  </si>
  <si>
    <t>CPJQAS22ANRDMN11</t>
  </si>
  <si>
    <t xml:space="preserve">DTSI- </t>
  </si>
  <si>
    <t>CCI-92790</t>
  </si>
  <si>
    <t>MSCUGQ822699</t>
  </si>
  <si>
    <t>CCI-92788</t>
  </si>
  <si>
    <t>CCI-92894</t>
  </si>
  <si>
    <t>CCI-92414-92413</t>
  </si>
  <si>
    <t>TRANSTEL</t>
  </si>
  <si>
    <t>BABATAIN</t>
  </si>
  <si>
    <t>BILFAL</t>
  </si>
  <si>
    <t>CCI-92525-92524</t>
  </si>
  <si>
    <t>AMONIA-137</t>
  </si>
  <si>
    <t>AMONIA-148</t>
  </si>
  <si>
    <t>UTC-002</t>
  </si>
  <si>
    <t>USTL</t>
  </si>
  <si>
    <t>MUMJUB001</t>
  </si>
  <si>
    <t>CCI-92907</t>
  </si>
  <si>
    <t xml:space="preserve">SAUDI </t>
  </si>
  <si>
    <t>AMONIA-157</t>
  </si>
  <si>
    <t>AMONIA-114</t>
  </si>
  <si>
    <t>GHAZLAN</t>
  </si>
  <si>
    <t>AMONIA-134</t>
  </si>
  <si>
    <t>INTECSA</t>
  </si>
  <si>
    <t>AMONIA-165</t>
  </si>
  <si>
    <t>AMONIA-166</t>
  </si>
  <si>
    <t>AMONIA-161</t>
  </si>
  <si>
    <t>ZAMIL-YANBU-05</t>
  </si>
  <si>
    <t>CCI-92863</t>
  </si>
  <si>
    <t>KEMYA</t>
  </si>
  <si>
    <t>MAADEN</t>
  </si>
  <si>
    <t>SEPCO</t>
  </si>
  <si>
    <t>MEEDCO</t>
  </si>
  <si>
    <t>IMRAN</t>
  </si>
  <si>
    <t>KHALIL</t>
  </si>
  <si>
    <t>DRESSER</t>
  </si>
  <si>
    <t>DALMA</t>
  </si>
  <si>
    <t>SATORP</t>
  </si>
  <si>
    <t>KACST</t>
  </si>
  <si>
    <t>Shipment Delivery Date</t>
  </si>
  <si>
    <t xml:space="preserve">LFP Invoice # </t>
  </si>
  <si>
    <t xml:space="preserve"> Received  Date from OPERATIONS</t>
  </si>
  <si>
    <t xml:space="preserve"> Invoice  issue Date</t>
  </si>
  <si>
    <t>Invoice to IPD Received date</t>
  </si>
  <si>
    <t># OF Days completed</t>
  </si>
  <si>
    <t>Invoice to IPD Received Date</t>
  </si>
  <si>
    <t>LHL Invoice #</t>
  </si>
  <si>
    <t>DLM</t>
  </si>
  <si>
    <t>CCI-92430-92429</t>
  </si>
  <si>
    <t>SADARA-ISO</t>
  </si>
  <si>
    <t xml:space="preserve"> JUBAIL PETRO</t>
  </si>
  <si>
    <t>JUBAIL PETRO</t>
  </si>
  <si>
    <t>TEC</t>
  </si>
  <si>
    <t>CCI-92435</t>
  </si>
  <si>
    <t>02081877180</t>
  </si>
  <si>
    <t>CCI-92439-92438</t>
  </si>
  <si>
    <t>CCI-92443-92442</t>
  </si>
  <si>
    <t>MSCUHI881320</t>
  </si>
  <si>
    <t>OOLUI021494350</t>
  </si>
  <si>
    <t>CCI-92416-92415</t>
  </si>
  <si>
    <t>SHAYBA</t>
  </si>
  <si>
    <t>01400097561</t>
  </si>
  <si>
    <t>CCI-92418-92417</t>
  </si>
  <si>
    <t>OOLU2554331600</t>
  </si>
  <si>
    <t>CCI-92421-92420</t>
  </si>
  <si>
    <t xml:space="preserve">       DHURMA  ELECTEOIC</t>
  </si>
  <si>
    <t>B1194A09592</t>
  </si>
  <si>
    <t>CCI-92427</t>
  </si>
  <si>
    <t>CCI-92411</t>
  </si>
  <si>
    <t>MSCUHI858880</t>
  </si>
  <si>
    <t>CCI-92454</t>
  </si>
  <si>
    <t>CCI-92457-92456</t>
  </si>
  <si>
    <t>CCI-92459-92458</t>
  </si>
  <si>
    <t>CCI-92460</t>
  </si>
  <si>
    <t>CCI-92461</t>
  </si>
  <si>
    <t>MSCUGQ764180</t>
  </si>
  <si>
    <t>CCI-92496-92497</t>
  </si>
  <si>
    <t>13/1/2015</t>
  </si>
  <si>
    <t>MSCUGQ764602</t>
  </si>
  <si>
    <t>CCI-92495-92494</t>
  </si>
  <si>
    <t>OOLU2554178650</t>
  </si>
  <si>
    <t>CCI-92492-92493</t>
  </si>
  <si>
    <t>SAMSUNG-SHAYBA</t>
  </si>
  <si>
    <t>KRSEL098022</t>
  </si>
  <si>
    <t>CCI-92490-92491</t>
  </si>
  <si>
    <t>NYKS5581943620</t>
  </si>
  <si>
    <t>CCI-92488-92489</t>
  </si>
  <si>
    <t>CCI-92486-92487</t>
  </si>
  <si>
    <t>CCI-92485-92484</t>
  </si>
  <si>
    <t>CCI-92481</t>
  </si>
  <si>
    <t>CCI-92478-92479</t>
  </si>
  <si>
    <t>02081877191</t>
  </si>
  <si>
    <t>CCI-92476</t>
  </si>
  <si>
    <t>07940426315</t>
  </si>
  <si>
    <t>CCI-92474-92475</t>
  </si>
  <si>
    <t>CCI-92473-2-92473</t>
  </si>
  <si>
    <t>15786670301</t>
  </si>
  <si>
    <t>CCI-92471</t>
  </si>
  <si>
    <t>15786228505</t>
  </si>
  <si>
    <t>CCI-92470-92469</t>
  </si>
  <si>
    <t>SAMSUNG C&amp;T</t>
  </si>
  <si>
    <t>HAJER</t>
  </si>
  <si>
    <t>07432621094</t>
  </si>
  <si>
    <t>CCI-92467-92468</t>
  </si>
  <si>
    <t>15786919766</t>
  </si>
  <si>
    <t>CCI-92466</t>
  </si>
  <si>
    <t>60759030053</t>
  </si>
  <si>
    <t>CCI-92464-92465</t>
  </si>
  <si>
    <t>17200573576</t>
  </si>
  <si>
    <t>CCI-92463</t>
  </si>
  <si>
    <t>SHDAM1410078503</t>
  </si>
  <si>
    <t>CCI-92503</t>
  </si>
  <si>
    <t>15786802903</t>
  </si>
  <si>
    <t>CCI-92508-92507</t>
  </si>
  <si>
    <t>15786670662</t>
  </si>
  <si>
    <t>CCI-92511-92510</t>
  </si>
  <si>
    <t>17200593014</t>
  </si>
  <si>
    <t>CCI-92512</t>
  </si>
  <si>
    <t>15787150066</t>
  </si>
  <si>
    <t>CCI-92513-92514</t>
  </si>
  <si>
    <t>15787150140</t>
  </si>
  <si>
    <t>CCI-92515-92516</t>
  </si>
  <si>
    <t>23547681631</t>
  </si>
  <si>
    <t>CCI-92517-92518</t>
  </si>
  <si>
    <t>17208948203</t>
  </si>
  <si>
    <t>1776282684</t>
  </si>
  <si>
    <t>15787150114</t>
  </si>
  <si>
    <t>15786670533</t>
  </si>
  <si>
    <t>15786663102</t>
  </si>
  <si>
    <t>CCI-92526-92527</t>
  </si>
  <si>
    <t>17200573602</t>
  </si>
  <si>
    <t>CCI-92528</t>
  </si>
  <si>
    <t>06522624523</t>
  </si>
  <si>
    <t>CCI-92529-92530</t>
  </si>
  <si>
    <t>17655148446</t>
  </si>
  <si>
    <t>CCI-92531</t>
  </si>
  <si>
    <t>60759682626</t>
  </si>
  <si>
    <t>CCI-92533-92534</t>
  </si>
  <si>
    <t>14/1/2015</t>
  </si>
  <si>
    <t>15786668982</t>
  </si>
  <si>
    <t>CCI-92535-92536</t>
  </si>
  <si>
    <t>17200573506</t>
  </si>
  <si>
    <t>CCI-92539-92540</t>
  </si>
  <si>
    <t>15/1/2015</t>
  </si>
  <si>
    <t>MSCUPTI09605</t>
  </si>
  <si>
    <t>CCI-92541</t>
  </si>
  <si>
    <t>952497717</t>
  </si>
  <si>
    <t>CCI-92542-9543</t>
  </si>
  <si>
    <t>AXENS CATAL YST</t>
  </si>
  <si>
    <t>17671838384</t>
  </si>
  <si>
    <t>CCI-92555</t>
  </si>
  <si>
    <t>15/1/20154</t>
  </si>
  <si>
    <t>15786669085</t>
  </si>
  <si>
    <t>CCI-92556-92557</t>
  </si>
  <si>
    <t>18/1/2015</t>
  </si>
  <si>
    <t>17692274641</t>
  </si>
  <si>
    <t>CCI-92558</t>
  </si>
  <si>
    <t>06525036782</t>
  </si>
  <si>
    <t>CCI-92561-92562</t>
  </si>
  <si>
    <t>23547681605</t>
  </si>
  <si>
    <t>CCI-92563-92564</t>
  </si>
  <si>
    <t>AL BABTAIN CONTR</t>
  </si>
  <si>
    <t>CCI-28622</t>
  </si>
  <si>
    <t>15787150420</t>
  </si>
  <si>
    <t>CCI-92559-92560</t>
  </si>
  <si>
    <t>17208948240</t>
  </si>
  <si>
    <t>CCI-92570-92571</t>
  </si>
  <si>
    <t>19/1/2015</t>
  </si>
  <si>
    <t>20/1/2015</t>
  </si>
  <si>
    <t>HDMUBUWB4503531</t>
  </si>
  <si>
    <t>CCI-92573-92574</t>
  </si>
  <si>
    <t>703118</t>
  </si>
  <si>
    <t>CCI-92575</t>
  </si>
  <si>
    <t>HDMUNWWB3078739</t>
  </si>
  <si>
    <t>CCI-92576-92577</t>
  </si>
  <si>
    <t>565434555</t>
  </si>
  <si>
    <t>CCI-92578</t>
  </si>
  <si>
    <t>HDMUBUWB4503426</t>
  </si>
  <si>
    <t>CCI-92579-92580</t>
  </si>
  <si>
    <t>MSCUGQ795127</t>
  </si>
  <si>
    <t>CCI-92581-92582</t>
  </si>
  <si>
    <t>APLU067740495</t>
  </si>
  <si>
    <t>CCI-92583</t>
  </si>
  <si>
    <t>EGLV07040024069</t>
  </si>
  <si>
    <t>CCI-92584-92585</t>
  </si>
  <si>
    <t>HDMUHBWB1156890</t>
  </si>
  <si>
    <t>CCI-92587-92586</t>
  </si>
  <si>
    <t>15787149963</t>
  </si>
  <si>
    <t>CCI-92588</t>
  </si>
  <si>
    <t>07940429966</t>
  </si>
  <si>
    <t>CCI-92589-92590</t>
  </si>
  <si>
    <t>60758391023</t>
  </si>
  <si>
    <t>CCI-92591-92592</t>
  </si>
  <si>
    <t>17208948262</t>
  </si>
  <si>
    <t>CCI-92593-92594</t>
  </si>
  <si>
    <t>15786343106</t>
  </si>
  <si>
    <t>CCI-92595-92596</t>
  </si>
  <si>
    <t>15786663080</t>
  </si>
  <si>
    <t>CCI-92597</t>
  </si>
  <si>
    <t>OOLU4018045530</t>
  </si>
  <si>
    <t>CCI-92598</t>
  </si>
  <si>
    <t>HDMUBUWB4503597</t>
  </si>
  <si>
    <t>CCI-92599-92600</t>
  </si>
  <si>
    <t>NATIONAL</t>
  </si>
  <si>
    <t>SAMSUNG-ASU</t>
  </si>
  <si>
    <t>07940429653</t>
  </si>
  <si>
    <t>CCI-92601-92602</t>
  </si>
  <si>
    <t>21/1/2015</t>
  </si>
  <si>
    <t>21/1/205</t>
  </si>
  <si>
    <t>17676289463</t>
  </si>
  <si>
    <t>CCI-92602</t>
  </si>
  <si>
    <t>NYCDMM4357456C</t>
  </si>
  <si>
    <t>CCI-92604</t>
  </si>
  <si>
    <t>HJSCGOA427677600</t>
  </si>
  <si>
    <t>CCI-92606-92605</t>
  </si>
  <si>
    <t>CCI-92607</t>
  </si>
  <si>
    <t>HLCUBSL141200859</t>
  </si>
  <si>
    <t>CCI-92667-92668</t>
  </si>
  <si>
    <t>22/1/2015</t>
  </si>
  <si>
    <t>952494574</t>
  </si>
  <si>
    <t>CCI-92669</t>
  </si>
  <si>
    <t>TMCLRTM0654930400724</t>
  </si>
  <si>
    <t>CCI-92670</t>
  </si>
  <si>
    <t>DAMCP00314</t>
  </si>
  <si>
    <t>CCI-92672-92673</t>
  </si>
  <si>
    <t>17675006245</t>
  </si>
  <si>
    <t>CCI-92675</t>
  </si>
  <si>
    <t>15786603845</t>
  </si>
  <si>
    <t>CCI-92676-92677</t>
  </si>
  <si>
    <t>15787150405</t>
  </si>
  <si>
    <t>17209349163</t>
  </si>
  <si>
    <t>CCI-92679</t>
  </si>
  <si>
    <t>17208949032</t>
  </si>
  <si>
    <t>CCI-92680-92681</t>
  </si>
  <si>
    <t>17672883296</t>
  </si>
  <si>
    <t>CCI-92682-92683</t>
  </si>
  <si>
    <t>17672883311</t>
  </si>
  <si>
    <t>CCI-92684-92685</t>
  </si>
  <si>
    <t>17200593025</t>
  </si>
  <si>
    <t>CCI-92686-92687</t>
  </si>
  <si>
    <t>15785003446</t>
  </si>
  <si>
    <t>CCI-92688-92689</t>
  </si>
  <si>
    <t>17208949091</t>
  </si>
  <si>
    <t>CCI-92690-92691</t>
  </si>
  <si>
    <t>17208949021</t>
  </si>
  <si>
    <t>HDMUBUWB4504504</t>
  </si>
  <si>
    <t>CCI-92725</t>
  </si>
  <si>
    <t>26/1/2015</t>
  </si>
  <si>
    <t>27/1/2015</t>
  </si>
  <si>
    <t>MSCUM9153893</t>
  </si>
  <si>
    <t>CCI-92724</t>
  </si>
  <si>
    <t>15787154373</t>
  </si>
  <si>
    <t>MAADEN /KHURAM</t>
  </si>
  <si>
    <t>HDMUBUWB4504537</t>
  </si>
  <si>
    <t>CCI-92719-92720</t>
  </si>
  <si>
    <t xml:space="preserve">JUBAIL PETRO </t>
  </si>
  <si>
    <t xml:space="preserve"> TECHNIP</t>
  </si>
  <si>
    <t>HJSCATL433789700</t>
  </si>
  <si>
    <t>CCI-92717</t>
  </si>
  <si>
    <t>MSCUGQ830551</t>
  </si>
  <si>
    <t>CCI-92716</t>
  </si>
  <si>
    <t>MSCUFY369040</t>
  </si>
  <si>
    <t>CCI-92714-92715</t>
  </si>
  <si>
    <t>862042</t>
  </si>
  <si>
    <t>CCI-92712-92713</t>
  </si>
  <si>
    <t>NYCDMM4357452D</t>
  </si>
  <si>
    <t>CCI-92711</t>
  </si>
  <si>
    <t>17672445730</t>
  </si>
  <si>
    <t>CCI-92707</t>
  </si>
  <si>
    <t>SAUDI IRON</t>
  </si>
  <si>
    <t>02065521816</t>
  </si>
  <si>
    <t>CCI-92705-92706</t>
  </si>
  <si>
    <t>17206837622</t>
  </si>
  <si>
    <t>CCI-92703-92704</t>
  </si>
  <si>
    <t>17690319633</t>
  </si>
  <si>
    <t>CCI-92702</t>
  </si>
  <si>
    <t>15785575851</t>
  </si>
  <si>
    <t>CCI-92701</t>
  </si>
  <si>
    <t>SAHRA</t>
  </si>
  <si>
    <t>15783963460</t>
  </si>
  <si>
    <t>CCI-92696-92696</t>
  </si>
  <si>
    <t>JUBAIL POEYTRO</t>
  </si>
  <si>
    <t>1760385772</t>
  </si>
  <si>
    <t>CCI-92742-92743</t>
  </si>
  <si>
    <t>17672883300</t>
  </si>
  <si>
    <t>CCI-92744-92745</t>
  </si>
  <si>
    <t>06522624556</t>
  </si>
  <si>
    <t>CCI-92747-92748</t>
  </si>
  <si>
    <t>15787175185</t>
  </si>
  <si>
    <t>CCI-92745-92746</t>
  </si>
  <si>
    <t>17208949065</t>
  </si>
  <si>
    <t>CCI-92749-92750</t>
  </si>
  <si>
    <t>15787157162</t>
  </si>
  <si>
    <t>CCI-92751-92752</t>
  </si>
  <si>
    <t>17205239883</t>
  </si>
  <si>
    <t>CCI-92753-92754</t>
  </si>
  <si>
    <t>EXPRO WORL</t>
  </si>
  <si>
    <t>17676685254</t>
  </si>
  <si>
    <t>CCI-92755</t>
  </si>
  <si>
    <t>60759949632</t>
  </si>
  <si>
    <t>CCI-92757</t>
  </si>
  <si>
    <t>15786250253</t>
  </si>
  <si>
    <t>15787154395</t>
  </si>
  <si>
    <t>CCI-92761-92762</t>
  </si>
  <si>
    <t>15787157055</t>
  </si>
  <si>
    <t>CCI-92763</t>
  </si>
  <si>
    <t>17208948284</t>
  </si>
  <si>
    <t>CCI-92765-92766</t>
  </si>
  <si>
    <t>17208949113</t>
  </si>
  <si>
    <t>CCI-92769-92770</t>
  </si>
  <si>
    <t xml:space="preserve">SAUDI KAYAN </t>
  </si>
  <si>
    <t>02086197193</t>
  </si>
  <si>
    <t>CCI-92767-92768</t>
  </si>
  <si>
    <t>17208662463</t>
  </si>
  <si>
    <t>CCI-92771</t>
  </si>
  <si>
    <t>JUBIL PETRO</t>
  </si>
  <si>
    <t>15787150346</t>
  </si>
  <si>
    <t>CCI-92772-92773</t>
  </si>
  <si>
    <t>28/1/2015</t>
  </si>
  <si>
    <t>06525035216</t>
  </si>
  <si>
    <t>CCI-92774-92775</t>
  </si>
  <si>
    <t>15787150416</t>
  </si>
  <si>
    <t>CCI-92776-92777</t>
  </si>
  <si>
    <t>HDMUBUWB4504518</t>
  </si>
  <si>
    <t>CCI-92778-92779</t>
  </si>
  <si>
    <t>15786919884</t>
  </si>
  <si>
    <t>CCI-92782</t>
  </si>
  <si>
    <t>29/1/2015</t>
  </si>
  <si>
    <t>MAEU952587415</t>
  </si>
  <si>
    <t>CCI-92784-92785</t>
  </si>
  <si>
    <t>CAN0274264</t>
  </si>
  <si>
    <t>CCI-92786</t>
  </si>
  <si>
    <t>OOLU2555254660</t>
  </si>
  <si>
    <t>CCI-92787</t>
  </si>
  <si>
    <t>GPJU87896</t>
  </si>
  <si>
    <t>CCI-92789</t>
  </si>
  <si>
    <t>952641891</t>
  </si>
  <si>
    <t>APLU058599625</t>
  </si>
  <si>
    <t>CCI-92791-92792</t>
  </si>
  <si>
    <t>APLU500232955</t>
  </si>
  <si>
    <t>CCI-92793</t>
  </si>
  <si>
    <t>60797742805</t>
  </si>
  <si>
    <t>CCI-92795-92795</t>
  </si>
  <si>
    <t>15786228575</t>
  </si>
  <si>
    <t>CCI-92797-92798</t>
  </si>
  <si>
    <t>OOLU2554929560</t>
  </si>
  <si>
    <t>CCI-92808-92809</t>
  </si>
  <si>
    <t>CCI-92806-92807</t>
  </si>
  <si>
    <t>15783697320</t>
  </si>
  <si>
    <t>CCI-92812</t>
  </si>
  <si>
    <t>15787150350</t>
  </si>
  <si>
    <t>CCI-92813-92814</t>
  </si>
  <si>
    <t>17208948273</t>
  </si>
  <si>
    <t>CCI-92816</t>
  </si>
  <si>
    <t>60759512946</t>
  </si>
  <si>
    <t>CCI-92817</t>
  </si>
  <si>
    <t>HDMUBUWB4504468</t>
  </si>
  <si>
    <t>CCI-92818-92819</t>
  </si>
  <si>
    <t>17673538636</t>
  </si>
  <si>
    <t>CCI-92823</t>
  </si>
  <si>
    <t>02081877154</t>
  </si>
  <si>
    <t>CCI-92829-92830</t>
  </si>
  <si>
    <t>17208949043</t>
  </si>
  <si>
    <t>CCI-92831-92832</t>
  </si>
  <si>
    <t>02065521820</t>
  </si>
  <si>
    <t>CCI-92833-92834</t>
  </si>
  <si>
    <t>02065521831</t>
  </si>
  <si>
    <t>CCI-92835-92836</t>
  </si>
  <si>
    <t>07940947524</t>
  </si>
  <si>
    <t>CCI-92837-92838</t>
  </si>
  <si>
    <t>17207288326</t>
  </si>
  <si>
    <t>CCI-92839-92839</t>
  </si>
  <si>
    <t>15785463453</t>
  </si>
  <si>
    <t>CCI-92841-92842</t>
  </si>
  <si>
    <t>17677013045</t>
  </si>
  <si>
    <t>CCI-92843-92844</t>
  </si>
  <si>
    <t>15787164431</t>
  </si>
  <si>
    <t>17207547540</t>
  </si>
  <si>
    <t>CCI-92850-92851</t>
  </si>
  <si>
    <t>60760068945</t>
  </si>
  <si>
    <t>CCI-92853-92852</t>
  </si>
  <si>
    <t>HJSCTY0430041200</t>
  </si>
  <si>
    <t>CCI-92857-92858</t>
  </si>
  <si>
    <t>SADRA</t>
  </si>
  <si>
    <t>GPJU87885</t>
  </si>
  <si>
    <t>CCI-92859</t>
  </si>
  <si>
    <t>CCI-92860</t>
  </si>
  <si>
    <t>816928</t>
  </si>
  <si>
    <t>CCI-92861-92862</t>
  </si>
  <si>
    <t>CCI-92864</t>
  </si>
  <si>
    <t>NYKS3024106430</t>
  </si>
  <si>
    <t>CCI-92865-92866</t>
  </si>
  <si>
    <t>4140300</t>
  </si>
  <si>
    <t>CCI-92867</t>
  </si>
  <si>
    <t xml:space="preserve"> MSCUFY369040</t>
  </si>
  <si>
    <t>952586869</t>
  </si>
  <si>
    <t>CCI-92855-92856</t>
  </si>
  <si>
    <t>17208949102</t>
  </si>
  <si>
    <t>15786919910</t>
  </si>
  <si>
    <t>17675608190</t>
  </si>
  <si>
    <t>CCI-92879-92880</t>
  </si>
  <si>
    <t>17208949054</t>
  </si>
  <si>
    <t>CCI-92881-92882</t>
  </si>
  <si>
    <t>02078770252</t>
  </si>
  <si>
    <t>CCI-92883-92884</t>
  </si>
  <si>
    <t>17208949076</t>
  </si>
  <si>
    <t>CCI-92885-92886</t>
  </si>
  <si>
    <t>15785937434</t>
  </si>
  <si>
    <t>15787164895</t>
  </si>
  <si>
    <t>60758184022</t>
  </si>
  <si>
    <t>CCI-92888</t>
  </si>
  <si>
    <t>15787156650</t>
  </si>
  <si>
    <t>CCI-92890-92891</t>
  </si>
  <si>
    <t>60760087812</t>
  </si>
  <si>
    <t>CCI-92892-92893</t>
  </si>
  <si>
    <t>17200573683</t>
  </si>
  <si>
    <t>15787150383</t>
  </si>
  <si>
    <t>CCI-92895-92896</t>
  </si>
  <si>
    <t>15785127571</t>
  </si>
  <si>
    <t>CCI-92897</t>
  </si>
  <si>
    <t>17208948321</t>
  </si>
  <si>
    <t>CCI-92898-92899</t>
  </si>
  <si>
    <t>17676293766</t>
  </si>
  <si>
    <t>CCI-92900</t>
  </si>
  <si>
    <t>17208949135</t>
  </si>
  <si>
    <t>CCI-92901-92902</t>
  </si>
  <si>
    <t>17683697235</t>
  </si>
  <si>
    <t>CCI-92903-92904</t>
  </si>
  <si>
    <t>15787536702</t>
  </si>
  <si>
    <t>CCI-92905-92906</t>
  </si>
  <si>
    <t>HJSCATL435768600</t>
  </si>
  <si>
    <t>KRSEL100211</t>
  </si>
  <si>
    <t>CCI-92908-92909</t>
  </si>
  <si>
    <t>HJSCTY0430820700</t>
  </si>
  <si>
    <t>CCI-92910-92911</t>
  </si>
  <si>
    <t>OOLU3092894130</t>
  </si>
  <si>
    <t>4506789</t>
  </si>
  <si>
    <t>4506759</t>
  </si>
  <si>
    <t>CCI-92914-92915</t>
  </si>
  <si>
    <t>3014768160</t>
  </si>
  <si>
    <t>CCI-92916</t>
  </si>
  <si>
    <t>064787</t>
  </si>
  <si>
    <t>CCI-92917-92918</t>
  </si>
  <si>
    <t>SAMUSUNG</t>
  </si>
  <si>
    <t xml:space="preserve">SADARA </t>
  </si>
  <si>
    <t>12089`</t>
  </si>
  <si>
    <t xml:space="preserve"> BUTANOL</t>
  </si>
  <si>
    <t>HAJR</t>
  </si>
  <si>
    <t>EXPRO</t>
  </si>
  <si>
    <t>DHURUMA</t>
  </si>
  <si>
    <t>JERP</t>
  </si>
  <si>
    <t xml:space="preserve">HADEED </t>
  </si>
  <si>
    <t>NATIONAL CONTRACTING</t>
  </si>
  <si>
    <t xml:space="preserve">SAMSUNG </t>
  </si>
  <si>
    <t>SAUDI ARAMCO</t>
  </si>
  <si>
    <t xml:space="preserve">ECHNICAS </t>
  </si>
  <si>
    <t>AXENS</t>
  </si>
  <si>
    <t>MAA'DEN</t>
  </si>
  <si>
    <t xml:space="preserve">DALMA </t>
  </si>
  <si>
    <t>NATIONAL CONT</t>
  </si>
  <si>
    <t>ETEC</t>
  </si>
  <si>
    <t>DALIM</t>
  </si>
  <si>
    <t>NATIONAL CO</t>
  </si>
  <si>
    <t xml:space="preserve">ETEC </t>
  </si>
  <si>
    <t>SAUDI KAYN</t>
  </si>
  <si>
    <t>MANIFA</t>
  </si>
  <si>
    <t xml:space="preserve">AL BABTAIN </t>
  </si>
  <si>
    <t>SAUDI</t>
  </si>
  <si>
    <t>KHAFJI</t>
  </si>
  <si>
    <t>SADUI</t>
  </si>
  <si>
    <t xml:space="preserve">MEEDO </t>
  </si>
  <si>
    <t>SAUDI RAILWAY</t>
  </si>
  <si>
    <t xml:space="preserve">TRANSTEL </t>
  </si>
  <si>
    <t>TECHNIP SAUDI</t>
  </si>
  <si>
    <t xml:space="preserve">NATIONAL </t>
  </si>
  <si>
    <t>SALINE</t>
  </si>
  <si>
    <t>BRANCH</t>
  </si>
  <si>
    <t>30147/29870</t>
  </si>
  <si>
    <t>REMARKS</t>
  </si>
  <si>
    <t>AMONIA</t>
  </si>
  <si>
    <t>AMONIA-074</t>
  </si>
  <si>
    <t>KHURAM</t>
  </si>
  <si>
    <t>SEP-225</t>
  </si>
  <si>
    <t>SEP-190</t>
  </si>
  <si>
    <t>SEP-290</t>
  </si>
  <si>
    <t>SEP-458</t>
  </si>
  <si>
    <t>POBUMASJUB140003</t>
  </si>
  <si>
    <t>SEP-448</t>
  </si>
  <si>
    <t>CPJQWI01HAMDMN01</t>
  </si>
  <si>
    <t>SEP-633</t>
  </si>
  <si>
    <t>DISQMSDM462100</t>
  </si>
  <si>
    <t>SABUCO-076</t>
  </si>
  <si>
    <t>HDMUBUB4413974</t>
  </si>
  <si>
    <t>SEP-445</t>
  </si>
  <si>
    <t>SEP-233</t>
  </si>
  <si>
    <t>HDMUMMOJB4030100</t>
  </si>
  <si>
    <t>SK9MMSAJ40300400</t>
  </si>
  <si>
    <t>POBUMASJUB14003</t>
  </si>
  <si>
    <t>DISQMSDM4621200</t>
  </si>
  <si>
    <t>AMONIA-075</t>
  </si>
  <si>
    <t>A4501081</t>
  </si>
  <si>
    <t>SEP-533</t>
  </si>
  <si>
    <t>SEP-496</t>
  </si>
  <si>
    <t>MSCGQ123908</t>
  </si>
  <si>
    <t>JPP-289</t>
  </si>
  <si>
    <t>PMR/JUL002</t>
  </si>
  <si>
    <t>APCO</t>
  </si>
  <si>
    <t>KJO</t>
  </si>
  <si>
    <t>HASEEB</t>
  </si>
  <si>
    <t>HDMUSHOJB406P101</t>
  </si>
  <si>
    <t>AL TUWAIRQUI</t>
  </si>
  <si>
    <t>YANBU</t>
  </si>
  <si>
    <t>ZAMIL/YANBU</t>
  </si>
  <si>
    <t>NCC-BSP-02</t>
  </si>
  <si>
    <t>NCC-BSP-04</t>
  </si>
  <si>
    <t>AMONIA MAADEN</t>
  </si>
  <si>
    <t>AMONIA-082</t>
  </si>
  <si>
    <t>ALBARRAK</t>
  </si>
  <si>
    <t>RHS COMPANY</t>
  </si>
  <si>
    <t>001-ALBARRAK</t>
  </si>
  <si>
    <t>MOHAJI</t>
  </si>
  <si>
    <t>AMDM1005</t>
  </si>
  <si>
    <t>SARENS</t>
  </si>
  <si>
    <t>RABIGH II</t>
  </si>
  <si>
    <t>N/A</t>
  </si>
  <si>
    <t>COORDINADORA</t>
  </si>
  <si>
    <t>COOR-007</t>
  </si>
  <si>
    <t>AMONIA-108</t>
  </si>
  <si>
    <t>V090400233865</t>
  </si>
  <si>
    <t>NCC DOHA</t>
  </si>
  <si>
    <t>NCC-DOHA-04</t>
  </si>
  <si>
    <t>RCK11012ANR103</t>
  </si>
  <si>
    <t>NCC-DOHA-002</t>
  </si>
  <si>
    <t>AMONIA-100</t>
  </si>
  <si>
    <t>SD00011000</t>
  </si>
  <si>
    <t>WASIT</t>
  </si>
  <si>
    <t>WASIT-06</t>
  </si>
  <si>
    <t>KGOC-RAS ALKHAIR</t>
  </si>
  <si>
    <t>SRN-005</t>
  </si>
  <si>
    <t>ZEPPELIN</t>
  </si>
  <si>
    <t>SIBCO</t>
  </si>
  <si>
    <t>ZEEPELIN-GAE-004</t>
  </si>
  <si>
    <t>AMONIA-113</t>
  </si>
  <si>
    <t>AMONIA-105</t>
  </si>
  <si>
    <t>SABUCO-375</t>
  </si>
  <si>
    <t>JPP- EXPORT</t>
  </si>
  <si>
    <t>JAS</t>
  </si>
  <si>
    <t>JAS-002</t>
  </si>
  <si>
    <t>HIMALA-47</t>
  </si>
  <si>
    <t>AMONIA-077</t>
  </si>
  <si>
    <t>HDMUPGODM4070400</t>
  </si>
  <si>
    <t>BEMCO</t>
  </si>
  <si>
    <t>RIYADH POWER PLT</t>
  </si>
  <si>
    <t>SK WASIT</t>
  </si>
  <si>
    <t>SCHENKER SADARA</t>
  </si>
  <si>
    <t>SCH-0563</t>
  </si>
  <si>
    <t>DOHA SUBSTATION</t>
  </si>
  <si>
    <t>NCC-DOHA-05</t>
  </si>
  <si>
    <t>SCH-0523</t>
  </si>
  <si>
    <t>SEC</t>
  </si>
  <si>
    <t>GPP</t>
  </si>
  <si>
    <t>ZEPPELINE</t>
  </si>
  <si>
    <t>ZEPPELIN-GAE-004</t>
  </si>
  <si>
    <t>delayed info from oprtn.(attached email)</t>
  </si>
  <si>
    <t xml:space="preserve">short charge in inv# 4697 </t>
  </si>
  <si>
    <t>RCKI1012ANR103</t>
  </si>
  <si>
    <t>additional amount</t>
  </si>
  <si>
    <t>ZAMIL/SWCC YANBU</t>
  </si>
  <si>
    <t>YANBU-05-C</t>
  </si>
  <si>
    <t>additional amount for Storage Charges</t>
  </si>
  <si>
    <t>UTC</t>
  </si>
  <si>
    <t>QURRAYAH</t>
  </si>
  <si>
    <t>FENGMUNRAS01</t>
  </si>
  <si>
    <t>DMN-07</t>
  </si>
  <si>
    <t>DOOSAN-0001</t>
  </si>
  <si>
    <t>AMONIA-135</t>
  </si>
  <si>
    <t>JUAYMAH</t>
  </si>
  <si>
    <t>NCC-JYM-006</t>
  </si>
  <si>
    <t>PYTDMM0336</t>
  </si>
  <si>
    <t>Rate confirmation- Arp 6</t>
  </si>
  <si>
    <t>FENGMUNRAS02</t>
  </si>
  <si>
    <t>HAIL</t>
  </si>
  <si>
    <t>NATCO-HAIL-04&amp;05</t>
  </si>
  <si>
    <t>4130100 &amp;413200</t>
  </si>
  <si>
    <t>CANCELLED</t>
  </si>
  <si>
    <t>SSEM</t>
  </si>
  <si>
    <t>BSP RAS ALKHAIR</t>
  </si>
  <si>
    <t>SAUDI SERVICES-001</t>
  </si>
  <si>
    <t>HDE1455EMASDAM01A</t>
  </si>
  <si>
    <t>Delayed due to rate confirmation</t>
  </si>
  <si>
    <t>SAUDI SERVICES 001</t>
  </si>
  <si>
    <t>AMONIA-167</t>
  </si>
  <si>
    <t>USTL-002</t>
  </si>
  <si>
    <t>AMONIA-176</t>
  </si>
  <si>
    <t>SA-2160-0733</t>
  </si>
  <si>
    <t>KSI501SHDA603</t>
  </si>
  <si>
    <t>SCH-0548</t>
  </si>
  <si>
    <t>HAM06</t>
  </si>
  <si>
    <t>RABIGH</t>
  </si>
  <si>
    <t>SUMITOMO</t>
  </si>
  <si>
    <t>30090/29845</t>
  </si>
  <si>
    <t>POLYSILCON</t>
  </si>
  <si>
    <t>30135/29375</t>
  </si>
  <si>
    <t>FRANKS</t>
  </si>
  <si>
    <t>GE ENERGY</t>
  </si>
  <si>
    <t>30240/30081</t>
  </si>
  <si>
    <t xml:space="preserve">STF SPA </t>
  </si>
  <si>
    <t xml:space="preserve">STF </t>
  </si>
  <si>
    <t xml:space="preserve">SAHARA AND </t>
  </si>
  <si>
    <t>30329/29332</t>
  </si>
  <si>
    <t>DSAD</t>
  </si>
  <si>
    <t xml:space="preserve">AL MABANI </t>
  </si>
  <si>
    <t>POSCO ENG &amp;</t>
  </si>
  <si>
    <t>STF SCHULTE</t>
  </si>
  <si>
    <t xml:space="preserve">FAGPILI </t>
  </si>
  <si>
    <t>ARAMCO</t>
  </si>
  <si>
    <t>FRNKS</t>
  </si>
  <si>
    <t xml:space="preserve">TECHNIP </t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</si>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</sst>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409]d\-mmm\-yy;@"/>
    <numFmt numFmtId="167" formatCode="_([$SAR]\ * #,##0.00_);_([$SAR]\ * \(#,##0.00\);_([$SAR]\ * &quot;-&quot;??_);_(@_)"/>
    <numFmt numFmtId="168" formatCode="_(* #,##0_);_(* \(#,##0\);_(* &quot;-&quot;??_);_(@_)"/>
    <numFmt numFmtId="169" formatCode="0.00_);[Red]\(0.00\)"/>
    <numFmt numFmtId="170" formatCode="[$-409]d\-mmm;@"/>
    <numFmt numFmtId="171" formatCode="&quot;ر.س.&quot;\ #,##0.00_-;&quot;ر.س.&quot;\ #,##0.00\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14"/>
      <color rgb="FFFF0000"/>
      <name val="Arial"/>
      <family val="2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0"/>
      <name val="Arabic Transparent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8"/>
      <color rgb="FF000000"/>
      <name val="Times New Roman"/>
      <family val="1"/>
    </font>
    <font>
      <sz val="11"/>
      <name val="Calibri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2DCDB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71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7" fillId="0" borderId="0" applyNumberFormat="0">
      <alignment horizontal="right"/>
    </xf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0" borderId="0"/>
  </cellStyleXfs>
  <cellXfs count="230">
    <xf numFmtId="0" fontId="0" fillId="0" borderId="0" xfId="0"/>
    <xf numFmtId="0" fontId="5" fillId="2" borderId="1" xfId="3" applyFont="1" applyFill="1" applyBorder="1" applyAlignment="1" applyProtection="1">
      <alignment horizontal="center" vertical="center"/>
      <protection locked="0"/>
    </xf>
    <xf numFmtId="0" fontId="5" fillId="2" borderId="1" xfId="3" applyFont="1" applyFill="1" applyBorder="1" applyAlignment="1" applyProtection="1">
      <alignment horizontal="center" vertical="center" wrapText="1"/>
      <protection locked="0"/>
    </xf>
    <xf numFmtId="0" fontId="6" fillId="2" borderId="1" xfId="3" applyFont="1" applyFill="1" applyBorder="1" applyAlignment="1" applyProtection="1">
      <alignment horizontal="center" vertical="center"/>
      <protection locked="0"/>
    </xf>
    <xf numFmtId="0" fontId="5" fillId="3" borderId="1" xfId="3" applyNumberFormat="1" applyFont="1" applyFill="1" applyBorder="1" applyAlignment="1" applyProtection="1">
      <alignment horizontal="center" vertical="center"/>
      <protection locked="0"/>
    </xf>
    <xf numFmtId="0" fontId="5" fillId="4" borderId="1" xfId="3" applyFont="1" applyFill="1" applyBorder="1" applyAlignment="1" applyProtection="1">
      <alignment horizontal="center" vertical="center"/>
      <protection locked="0"/>
    </xf>
    <xf numFmtId="0" fontId="5" fillId="0" borderId="1" xfId="4" applyNumberFormat="1" applyFont="1" applyBorder="1" applyAlignment="1" applyProtection="1">
      <alignment horizontal="center" vertical="center" wrapText="1"/>
      <protection locked="0"/>
    </xf>
    <xf numFmtId="0" fontId="5" fillId="5" borderId="1" xfId="3" applyNumberFormat="1" applyFont="1" applyFill="1" applyBorder="1" applyAlignment="1" applyProtection="1">
      <alignment horizontal="center" vertical="center"/>
      <protection locked="0"/>
    </xf>
    <xf numFmtId="165" fontId="5" fillId="2" borderId="1" xfId="4" applyFont="1" applyFill="1" applyBorder="1" applyAlignment="1" applyProtection="1">
      <alignment horizontal="center" vertical="center" wrapText="1"/>
      <protection locked="0"/>
    </xf>
    <xf numFmtId="165" fontId="5" fillId="6" borderId="1" xfId="4" applyFont="1" applyFill="1" applyBorder="1" applyAlignment="1" applyProtection="1">
      <alignment horizontal="center" vertical="center" wrapText="1"/>
      <protection locked="0"/>
    </xf>
    <xf numFmtId="167" fontId="5" fillId="0" borderId="1" xfId="2" applyNumberFormat="1" applyFont="1" applyBorder="1" applyAlignment="1" applyProtection="1">
      <alignment horizontal="center" vertical="center"/>
      <protection locked="0"/>
    </xf>
    <xf numFmtId="168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3" applyNumberFormat="1" applyFont="1" applyBorder="1" applyAlignment="1" applyProtection="1">
      <alignment horizontal="center" vertical="center" wrapText="1"/>
      <protection locked="0"/>
    </xf>
    <xf numFmtId="4" fontId="5" fillId="3" borderId="1" xfId="3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3" applyNumberFormat="1" applyFont="1" applyBorder="1" applyAlignment="1" applyProtection="1">
      <alignment horizontal="center" vertical="center"/>
      <protection locked="0"/>
    </xf>
    <xf numFmtId="0" fontId="9" fillId="8" borderId="1" xfId="3" applyFont="1" applyFill="1" applyBorder="1" applyAlignment="1" applyProtection="1">
      <alignment horizontal="center" vertical="center" wrapText="1"/>
      <protection locked="0"/>
    </xf>
    <xf numFmtId="0" fontId="10" fillId="0" borderId="1" xfId="3" applyFont="1" applyBorder="1" applyAlignment="1" applyProtection="1">
      <alignment horizontal="center" vertical="center" wrapText="1"/>
      <protection locked="0"/>
    </xf>
    <xf numFmtId="0" fontId="11" fillId="10" borderId="1" xfId="3" applyFont="1" applyFill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1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1" applyFont="1" applyBorder="1"/>
    <xf numFmtId="0" fontId="4" fillId="0" borderId="1" xfId="3" applyBorder="1" applyAlignment="1" applyProtection="1">
      <alignment horizontal="center" vertical="center"/>
      <protection locked="0"/>
    </xf>
    <xf numFmtId="0" fontId="0" fillId="12" borderId="1" xfId="0" applyFill="1" applyBorder="1" applyAlignment="1">
      <alignment horizontal="center"/>
    </xf>
    <xf numFmtId="0" fontId="0" fillId="12" borderId="1" xfId="0" applyFill="1" applyBorder="1"/>
    <xf numFmtId="15" fontId="0" fillId="12" borderId="1" xfId="0" applyNumberFormat="1" applyFill="1" applyBorder="1" applyAlignment="1">
      <alignment horizontal="center" vertical="center"/>
    </xf>
    <xf numFmtId="4" fontId="0" fillId="12" borderId="1" xfId="0" applyNumberFormat="1" applyFill="1" applyBorder="1" applyAlignment="1">
      <alignment horizontal="center" vertical="center"/>
    </xf>
    <xf numFmtId="166" fontId="0" fillId="12" borderId="1" xfId="0" applyNumberFormat="1" applyFill="1" applyBorder="1" applyAlignment="1">
      <alignment horizontal="center" vertical="center"/>
    </xf>
    <xf numFmtId="1" fontId="0" fillId="12" borderId="1" xfId="0" applyNumberFormat="1" applyFill="1" applyBorder="1" applyAlignment="1">
      <alignment horizontal="center" vertical="center"/>
    </xf>
    <xf numFmtId="4" fontId="0" fillId="12" borderId="1" xfId="0" applyNumberForma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5" fontId="0" fillId="12" borderId="1" xfId="0" applyNumberFormat="1" applyFill="1" applyBorder="1"/>
    <xf numFmtId="4" fontId="0" fillId="12" borderId="1" xfId="0" applyNumberFormat="1" applyFill="1" applyBorder="1"/>
    <xf numFmtId="0" fontId="2" fillId="12" borderId="1" xfId="0" applyFont="1" applyFill="1" applyBorder="1"/>
    <xf numFmtId="0" fontId="0" fillId="0" borderId="1" xfId="0" applyBorder="1" applyAlignment="1"/>
    <xf numFmtId="166" fontId="0" fillId="12" borderId="1" xfId="0" applyNumberFormat="1" applyFill="1" applyBorder="1"/>
    <xf numFmtId="0" fontId="6" fillId="3" borderId="1" xfId="3" applyFont="1" applyFill="1" applyBorder="1" applyAlignment="1" applyProtection="1">
      <alignment horizontal="center" vertical="center"/>
      <protection locked="0"/>
    </xf>
    <xf numFmtId="165" fontId="0" fillId="12" borderId="1" xfId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12" borderId="1" xfId="0" applyFill="1" applyBorder="1" applyAlignment="1"/>
    <xf numFmtId="0" fontId="0" fillId="12" borderId="1" xfId="0" applyFill="1" applyBorder="1" applyAlignment="1">
      <alignment horizontal="left"/>
    </xf>
    <xf numFmtId="0" fontId="6" fillId="12" borderId="1" xfId="3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9" fontId="13" fillId="14" borderId="1" xfId="5" applyNumberFormat="1" applyFont="1" applyFill="1" applyBorder="1" applyAlignment="1" applyProtection="1">
      <alignment horizontal="center"/>
      <protection hidden="1"/>
    </xf>
    <xf numFmtId="16" fontId="0" fillId="12" borderId="1" xfId="0" applyNumberFormat="1" applyFill="1" applyBorder="1" applyAlignment="1">
      <alignment horizontal="center"/>
    </xf>
    <xf numFmtId="2" fontId="12" fillId="12" borderId="1" xfId="3" applyNumberFormat="1" applyFont="1" applyFill="1" applyBorder="1" applyAlignment="1" applyProtection="1">
      <alignment horizontal="center"/>
      <protection locked="0"/>
    </xf>
    <xf numFmtId="0" fontId="4" fillId="12" borderId="1" xfId="3" applyFill="1" applyBorder="1" applyAlignment="1" applyProtection="1">
      <alignment horizontal="center" vertical="center"/>
      <protection locked="0"/>
    </xf>
    <xf numFmtId="165" fontId="4" fillId="12" borderId="1" xfId="5" applyNumberFormat="1" applyFill="1" applyBorder="1" applyAlignment="1" applyProtection="1">
      <alignment horizontal="center"/>
      <protection hidden="1"/>
    </xf>
    <xf numFmtId="165" fontId="4" fillId="12" borderId="1" xfId="5" applyNumberFormat="1" applyFont="1" applyFill="1" applyBorder="1" applyAlignment="1" applyProtection="1">
      <alignment horizontal="center"/>
      <protection hidden="1"/>
    </xf>
    <xf numFmtId="0" fontId="4" fillId="12" borderId="1" xfId="5" applyFill="1" applyBorder="1" applyAlignment="1" applyProtection="1">
      <alignment horizontal="center"/>
      <protection hidden="1"/>
    </xf>
    <xf numFmtId="14" fontId="20" fillId="2" borderId="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12" fillId="9" borderId="1" xfId="3" applyNumberFormat="1" applyFont="1" applyFill="1" applyBorder="1" applyAlignment="1" applyProtection="1">
      <alignment horizontal="center" vertical="center"/>
      <protection locked="0"/>
    </xf>
    <xf numFmtId="169" fontId="13" fillId="0" borderId="1" xfId="5" applyNumberFormat="1" applyFont="1" applyBorder="1" applyAlignment="1" applyProtection="1">
      <alignment horizontal="center" vertical="center"/>
      <protection hidden="1"/>
    </xf>
    <xf numFmtId="165" fontId="4" fillId="0" borderId="1" xfId="5" applyNumberFormat="1" applyBorder="1" applyAlignment="1" applyProtection="1">
      <alignment horizontal="center" vertical="center"/>
      <protection hidden="1"/>
    </xf>
    <xf numFmtId="2" fontId="13" fillId="0" borderId="1" xfId="5" applyNumberFormat="1" applyFont="1" applyBorder="1" applyAlignment="1" applyProtection="1">
      <alignment horizontal="center" vertical="center"/>
      <protection hidden="1"/>
    </xf>
    <xf numFmtId="165" fontId="4" fillId="0" borderId="1" xfId="5" applyNumberFormat="1" applyFont="1" applyBorder="1" applyAlignment="1" applyProtection="1">
      <alignment horizontal="center" vertical="center"/>
      <protection hidden="1"/>
    </xf>
    <xf numFmtId="0" fontId="4" fillId="0" borderId="1" xfId="5" applyBorder="1" applyAlignment="1" applyProtection="1">
      <alignment horizontal="center" vertical="center"/>
      <protection hidden="1"/>
    </xf>
    <xf numFmtId="168" fontId="14" fillId="0" borderId="1" xfId="1" applyNumberFormat="1" applyFont="1" applyBorder="1" applyAlignment="1" applyProtection="1">
      <alignment horizontal="center" vertical="center"/>
      <protection hidden="1"/>
    </xf>
    <xf numFmtId="15" fontId="0" fillId="12" borderId="1" xfId="1" applyNumberFormat="1" applyFont="1" applyFill="1" applyBorder="1" applyAlignment="1">
      <alignment horizontal="center"/>
    </xf>
    <xf numFmtId="15" fontId="0" fillId="12" borderId="1" xfId="0" applyNumberForma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14" borderId="1" xfId="0" applyFill="1" applyBorder="1" applyAlignment="1">
      <alignment horizontal="center"/>
    </xf>
    <xf numFmtId="0" fontId="0" fillId="12" borderId="0" xfId="0" applyFill="1"/>
    <xf numFmtId="16" fontId="0" fillId="0" borderId="0" xfId="0" applyNumberFormat="1"/>
    <xf numFmtId="0" fontId="0" fillId="0" borderId="0" xfId="0" applyFill="1" applyBorder="1" applyAlignment="1">
      <alignment horizontal="left"/>
    </xf>
    <xf numFmtId="0" fontId="0" fillId="16" borderId="1" xfId="0" applyFill="1" applyBorder="1" applyAlignment="1">
      <alignment horizontal="center" vertical="center"/>
    </xf>
    <xf numFmtId="0" fontId="5" fillId="0" borderId="1" xfId="3" applyFont="1" applyBorder="1" applyAlignment="1" applyProtection="1">
      <alignment horizontal="center" vertical="center"/>
      <protection locked="0"/>
    </xf>
    <xf numFmtId="0" fontId="5" fillId="0" borderId="1" xfId="3" applyFont="1" applyBorder="1" applyAlignment="1" applyProtection="1">
      <alignment horizontal="center" vertical="center" wrapText="1"/>
      <protection locked="0"/>
    </xf>
    <xf numFmtId="49" fontId="5" fillId="0" borderId="1" xfId="3" applyNumberFormat="1" applyFont="1" applyBorder="1" applyAlignment="1" applyProtection="1">
      <alignment horizontal="center" vertical="center"/>
      <protection locked="0"/>
    </xf>
    <xf numFmtId="0" fontId="5" fillId="2" borderId="4" xfId="3" applyFont="1" applyFill="1" applyBorder="1" applyAlignment="1" applyProtection="1">
      <alignment horizontal="center" vertical="center" wrapText="1"/>
      <protection locked="0"/>
    </xf>
    <xf numFmtId="2" fontId="5" fillId="0" borderId="5" xfId="1" applyNumberFormat="1" applyFont="1" applyBorder="1" applyAlignment="1" applyProtection="1">
      <alignment horizontal="center" vertical="center"/>
      <protection locked="0"/>
    </xf>
    <xf numFmtId="0" fontId="5" fillId="0" borderId="1" xfId="1" applyNumberFormat="1" applyFont="1" applyBorder="1" applyAlignment="1" applyProtection="1">
      <alignment horizontal="center" vertical="center"/>
      <protection locked="0"/>
    </xf>
    <xf numFmtId="2" fontId="5" fillId="0" borderId="1" xfId="4" applyNumberFormat="1" applyFont="1" applyBorder="1" applyAlignment="1" applyProtection="1">
      <alignment horizontal="center" vertical="center" wrapText="1"/>
      <protection locked="0"/>
    </xf>
    <xf numFmtId="0" fontId="5" fillId="0" borderId="4" xfId="4" applyNumberFormat="1" applyFont="1" applyBorder="1" applyAlignment="1" applyProtection="1">
      <alignment horizontal="center" vertical="center" wrapText="1"/>
      <protection locked="0"/>
    </xf>
    <xf numFmtId="0" fontId="5" fillId="6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13" borderId="1" xfId="4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4" applyNumberFormat="1" applyFont="1" applyBorder="1" applyAlignment="1" applyProtection="1">
      <alignment horizontal="center" vertical="center"/>
      <protection locked="0"/>
    </xf>
    <xf numFmtId="166" fontId="5" fillId="0" borderId="5" xfId="4" applyNumberFormat="1" applyFont="1" applyBorder="1" applyAlignment="1" applyProtection="1">
      <alignment horizontal="center" vertical="center"/>
      <protection locked="0"/>
    </xf>
    <xf numFmtId="165" fontId="5" fillId="7" borderId="1" xfId="4" applyFont="1" applyFill="1" applyBorder="1" applyAlignment="1" applyProtection="1">
      <alignment horizontal="center" vertical="center" wrapText="1"/>
      <protection locked="0"/>
    </xf>
    <xf numFmtId="0" fontId="11" fillId="9" borderId="1" xfId="3" applyFont="1" applyFill="1" applyBorder="1" applyAlignment="1">
      <alignment horizontal="center" vertical="center" wrapText="1"/>
    </xf>
    <xf numFmtId="0" fontId="11" fillId="0" borderId="1" xfId="3" applyFont="1" applyBorder="1" applyAlignment="1" applyProtection="1">
      <alignment horizontal="center" vertical="center" wrapText="1"/>
      <protection hidden="1"/>
    </xf>
    <xf numFmtId="0" fontId="4" fillId="0" borderId="1" xfId="3" applyBorder="1" applyAlignment="1" applyProtection="1">
      <alignment horizontal="center" vertical="center"/>
      <protection hidden="1"/>
    </xf>
    <xf numFmtId="0" fontId="20" fillId="0" borderId="1" xfId="0" applyFont="1" applyBorder="1" applyAlignment="1">
      <alignment horizontal="center" vertical="center"/>
    </xf>
    <xf numFmtId="0" fontId="21" fillId="3" borderId="6" xfId="3" applyFont="1" applyFill="1" applyBorder="1" applyAlignment="1" applyProtection="1">
      <alignment horizontal="center" vertical="center"/>
      <protection locked="0"/>
    </xf>
    <xf numFmtId="0" fontId="22" fillId="15" borderId="1" xfId="0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20" fillId="12" borderId="1" xfId="0" applyFont="1" applyFill="1" applyBorder="1" applyAlignment="1">
      <alignment horizontal="center" vertical="center"/>
    </xf>
    <xf numFmtId="14" fontId="20" fillId="12" borderId="1" xfId="0" applyNumberFormat="1" applyFont="1" applyFill="1" applyBorder="1" applyAlignment="1">
      <alignment horizontal="center" vertical="center"/>
    </xf>
    <xf numFmtId="165" fontId="20" fillId="0" borderId="1" xfId="1" applyFont="1" applyFill="1" applyBorder="1" applyAlignment="1">
      <alignment horizontal="center" vertical="center"/>
    </xf>
    <xf numFmtId="165" fontId="20" fillId="0" borderId="1" xfId="1" applyFont="1" applyBorder="1" applyAlignment="1">
      <alignment horizontal="center" vertical="center"/>
    </xf>
    <xf numFmtId="0" fontId="23" fillId="12" borderId="1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1" fillId="3" borderId="8" xfId="3" applyFont="1" applyFill="1" applyBorder="1" applyAlignment="1" applyProtection="1">
      <alignment horizontal="center" vertical="center"/>
      <protection locked="0"/>
    </xf>
    <xf numFmtId="49" fontId="20" fillId="0" borderId="8" xfId="0" applyNumberFormat="1" applyFont="1" applyBorder="1" applyAlignment="1">
      <alignment horizontal="center" vertical="center"/>
    </xf>
    <xf numFmtId="0" fontId="20" fillId="12" borderId="8" xfId="0" applyFont="1" applyFill="1" applyBorder="1" applyAlignment="1">
      <alignment horizontal="center" vertical="center"/>
    </xf>
    <xf numFmtId="165" fontId="20" fillId="0" borderId="8" xfId="1" applyFont="1" applyFill="1" applyBorder="1" applyAlignment="1">
      <alignment horizontal="center" vertical="center"/>
    </xf>
    <xf numFmtId="165" fontId="20" fillId="0" borderId="8" xfId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1" fillId="3" borderId="1" xfId="3" applyFont="1" applyFill="1" applyBorder="1" applyAlignment="1" applyProtection="1">
      <alignment horizontal="center" vertical="center"/>
      <protection locked="0"/>
    </xf>
    <xf numFmtId="0" fontId="20" fillId="3" borderId="1" xfId="3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3" xfId="0" applyFont="1" applyBorder="1" applyAlignment="1">
      <alignment horizontal="center"/>
    </xf>
    <xf numFmtId="0" fontId="20" fillId="3" borderId="3" xfId="3" applyFont="1" applyFill="1" applyBorder="1" applyAlignment="1" applyProtection="1">
      <alignment horizontal="center" vertical="center"/>
      <protection locked="0"/>
    </xf>
    <xf numFmtId="0" fontId="20" fillId="0" borderId="3" xfId="0" applyFont="1" applyBorder="1"/>
    <xf numFmtId="0" fontId="20" fillId="0" borderId="2" xfId="0" applyFont="1" applyBorder="1" applyAlignment="1">
      <alignment horizontal="center"/>
    </xf>
    <xf numFmtId="0" fontId="20" fillId="0" borderId="2" xfId="0" applyFont="1" applyBorder="1"/>
    <xf numFmtId="0" fontId="20" fillId="0" borderId="8" xfId="0" applyFont="1" applyBorder="1" applyAlignment="1">
      <alignment horizontal="center"/>
    </xf>
    <xf numFmtId="0" fontId="20" fillId="3" borderId="8" xfId="3" applyFont="1" applyFill="1" applyBorder="1" applyAlignment="1" applyProtection="1">
      <alignment horizontal="center" vertical="center"/>
      <protection locked="0"/>
    </xf>
    <xf numFmtId="0" fontId="20" fillId="0" borderId="8" xfId="0" applyFont="1" applyBorder="1"/>
    <xf numFmtId="0" fontId="21" fillId="3" borderId="9" xfId="3" applyFont="1" applyFill="1" applyBorder="1" applyAlignment="1" applyProtection="1">
      <alignment horizontal="center" vertical="center"/>
      <protection locked="0"/>
    </xf>
    <xf numFmtId="0" fontId="21" fillId="3" borderId="10" xfId="3" applyFont="1" applyFill="1" applyBorder="1" applyAlignment="1" applyProtection="1">
      <alignment horizontal="center" vertical="center"/>
      <protection locked="0"/>
    </xf>
    <xf numFmtId="0" fontId="20" fillId="0" borderId="10" xfId="0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21" fillId="3" borderId="1" xfId="3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/>
    </xf>
    <xf numFmtId="0" fontId="21" fillId="2" borderId="1" xfId="3" applyFont="1" applyFill="1" applyBorder="1" applyAlignment="1" applyProtection="1">
      <alignment horizontal="left" vertical="center"/>
      <protection locked="0"/>
    </xf>
    <xf numFmtId="0" fontId="2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1" fillId="3" borderId="1" xfId="3" applyFont="1" applyFill="1" applyBorder="1" applyAlignment="1" applyProtection="1">
      <protection locked="0"/>
    </xf>
    <xf numFmtId="0" fontId="6" fillId="3" borderId="1" xfId="3" applyFont="1" applyFill="1" applyBorder="1" applyAlignment="1" applyProtection="1">
      <protection locked="0"/>
    </xf>
    <xf numFmtId="0" fontId="6" fillId="3" borderId="1" xfId="3" applyFont="1" applyFill="1" applyBorder="1" applyAlignment="1" applyProtection="1">
      <alignment vertical="center"/>
      <protection locked="0"/>
    </xf>
    <xf numFmtId="0" fontId="6" fillId="3" borderId="1" xfId="3" applyFont="1" applyFill="1" applyBorder="1" applyAlignment="1" applyProtection="1">
      <alignment horizontal="left" vertical="center"/>
      <protection locked="0"/>
    </xf>
    <xf numFmtId="0" fontId="0" fillId="16" borderId="1" xfId="0" applyFill="1" applyBorder="1" applyAlignment="1">
      <alignment horizontal="center"/>
    </xf>
    <xf numFmtId="0" fontId="5" fillId="12" borderId="3" xfId="3" applyFont="1" applyFill="1" applyBorder="1" applyAlignment="1" applyProtection="1">
      <alignment horizontal="center" vertical="center" wrapText="1"/>
      <protection locked="0"/>
    </xf>
    <xf numFmtId="0" fontId="5" fillId="12" borderId="6" xfId="3" applyFont="1" applyFill="1" applyBorder="1" applyAlignment="1" applyProtection="1">
      <alignment horizontal="center" vertical="center" wrapText="1"/>
      <protection locked="0"/>
    </xf>
    <xf numFmtId="0" fontId="5" fillId="12" borderId="3" xfId="3" applyFont="1" applyFill="1" applyBorder="1" applyAlignment="1" applyProtection="1">
      <alignment horizontal="center" vertical="center"/>
      <protection locked="0"/>
    </xf>
    <xf numFmtId="0" fontId="5" fillId="12" borderId="7" xfId="4" applyNumberFormat="1" applyFont="1" applyFill="1" applyBorder="1" applyAlignment="1" applyProtection="1">
      <alignment horizontal="center" vertical="center" wrapText="1"/>
      <protection locked="0"/>
    </xf>
    <xf numFmtId="2" fontId="5" fillId="12" borderId="7" xfId="1" applyNumberFormat="1" applyFont="1" applyFill="1" applyBorder="1" applyAlignment="1" applyProtection="1">
      <alignment horizontal="center" vertical="center"/>
      <protection locked="0"/>
    </xf>
    <xf numFmtId="0" fontId="5" fillId="12" borderId="3" xfId="1" applyNumberFormat="1" applyFont="1" applyFill="1" applyBorder="1" applyAlignment="1" applyProtection="1">
      <alignment horizontal="center" vertical="center"/>
      <protection locked="0"/>
    </xf>
    <xf numFmtId="2" fontId="5" fillId="12" borderId="3" xfId="4" applyNumberFormat="1" applyFont="1" applyFill="1" applyBorder="1" applyAlignment="1" applyProtection="1">
      <alignment horizontal="center" vertical="center" wrapText="1"/>
      <protection locked="0"/>
    </xf>
    <xf numFmtId="0" fontId="5" fillId="12" borderId="3" xfId="4" applyNumberFormat="1" applyFont="1" applyFill="1" applyBorder="1" applyAlignment="1" applyProtection="1">
      <alignment horizontal="center" vertical="center" wrapText="1"/>
      <protection locked="0"/>
    </xf>
    <xf numFmtId="2" fontId="5" fillId="12" borderId="7" xfId="4" applyNumberFormat="1" applyFont="1" applyFill="1" applyBorder="1" applyAlignment="1" applyProtection="1">
      <alignment horizontal="center" vertical="center"/>
      <protection locked="0"/>
    </xf>
    <xf numFmtId="0" fontId="5" fillId="12" borderId="3" xfId="3" applyNumberFormat="1" applyFont="1" applyFill="1" applyBorder="1" applyAlignment="1" applyProtection="1">
      <alignment horizontal="center" vertical="center"/>
      <protection locked="0"/>
    </xf>
    <xf numFmtId="166" fontId="5" fillId="12" borderId="7" xfId="4" applyNumberFormat="1" applyFont="1" applyFill="1" applyBorder="1" applyAlignment="1" applyProtection="1">
      <alignment horizontal="center" vertical="center"/>
      <protection locked="0"/>
    </xf>
    <xf numFmtId="165" fontId="5" fillId="12" borderId="3" xfId="4" applyFont="1" applyFill="1" applyBorder="1" applyAlignment="1" applyProtection="1">
      <alignment horizontal="center" vertical="center" wrapText="1"/>
      <protection locked="0"/>
    </xf>
    <xf numFmtId="167" fontId="5" fillId="12" borderId="3" xfId="2" applyNumberFormat="1" applyFont="1" applyFill="1" applyBorder="1" applyAlignment="1" applyProtection="1">
      <alignment horizontal="center" vertical="center"/>
      <protection locked="0"/>
    </xf>
    <xf numFmtId="168" fontId="5" fillId="12" borderId="3" xfId="1" applyNumberFormat="1" applyFont="1" applyFill="1" applyBorder="1" applyAlignment="1" applyProtection="1">
      <alignment horizontal="center" vertical="center" wrapText="1"/>
      <protection locked="0"/>
    </xf>
    <xf numFmtId="0" fontId="9" fillId="12" borderId="3" xfId="3" applyFont="1" applyFill="1" applyBorder="1" applyAlignment="1" applyProtection="1">
      <alignment horizontal="center" vertical="center" wrapText="1"/>
      <protection locked="0"/>
    </xf>
    <xf numFmtId="0" fontId="11" fillId="12" borderId="3" xfId="3" applyFont="1" applyFill="1" applyBorder="1" applyAlignment="1">
      <alignment horizontal="center" wrapText="1"/>
    </xf>
    <xf numFmtId="0" fontId="11" fillId="12" borderId="3" xfId="3" applyFont="1" applyFill="1" applyBorder="1" applyAlignment="1" applyProtection="1">
      <alignment horizontal="center" vertical="center" wrapText="1"/>
      <protection hidden="1"/>
    </xf>
    <xf numFmtId="0" fontId="11" fillId="12" borderId="3" xfId="3" applyFont="1" applyFill="1" applyBorder="1" applyAlignment="1" applyProtection="1">
      <alignment horizontal="center" wrapText="1"/>
      <protection hidden="1"/>
    </xf>
    <xf numFmtId="0" fontId="4" fillId="12" borderId="3" xfId="3" applyFill="1" applyBorder="1" applyAlignment="1" applyProtection="1">
      <protection hidden="1"/>
    </xf>
    <xf numFmtId="0" fontId="6" fillId="12" borderId="3" xfId="3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/>
    </xf>
    <xf numFmtId="0" fontId="0" fillId="12" borderId="1" xfId="0" applyFill="1" applyBorder="1" applyAlignment="1">
      <alignment horizontal="left" vertical="center"/>
    </xf>
    <xf numFmtId="169" fontId="13" fillId="12" borderId="1" xfId="5" applyNumberFormat="1" applyFont="1" applyFill="1" applyBorder="1" applyAlignment="1" applyProtection="1">
      <alignment horizontal="center"/>
      <protection hidden="1"/>
    </xf>
    <xf numFmtId="2" fontId="13" fillId="12" borderId="1" xfId="5" applyNumberFormat="1" applyFont="1" applyFill="1" applyBorder="1" applyAlignment="1" applyProtection="1">
      <alignment horizontal="center"/>
      <protection hidden="1"/>
    </xf>
    <xf numFmtId="168" fontId="14" fillId="12" borderId="1" xfId="1" applyNumberFormat="1" applyFont="1" applyFill="1" applyBorder="1" applyAlignment="1" applyProtection="1">
      <alignment horizontal="center"/>
      <protection hidden="1"/>
    </xf>
    <xf numFmtId="0" fontId="15" fillId="12" borderId="1" xfId="0" applyFont="1" applyFill="1" applyBorder="1" applyAlignment="1">
      <alignment horizontal="center" vertical="center"/>
    </xf>
    <xf numFmtId="166" fontId="15" fillId="12" borderId="1" xfId="0" applyNumberFormat="1" applyFont="1" applyFill="1" applyBorder="1" applyAlignment="1">
      <alignment horizontal="center" vertical="center"/>
    </xf>
    <xf numFmtId="165" fontId="0" fillId="0" borderId="1" xfId="1" applyFont="1" applyBorder="1" applyAlignment="1">
      <alignment horizontal="left"/>
    </xf>
    <xf numFmtId="170" fontId="0" fillId="12" borderId="1" xfId="0" applyNumberForma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16" fontId="0" fillId="12" borderId="1" xfId="0" applyNumberFormat="1" applyFill="1" applyBorder="1"/>
    <xf numFmtId="2" fontId="0" fillId="12" borderId="1" xfId="0" applyNumberFormat="1" applyFill="1" applyBorder="1"/>
    <xf numFmtId="166" fontId="0" fillId="12" borderId="1" xfId="0" applyNumberFormat="1" applyFill="1" applyBorder="1" applyAlignment="1">
      <alignment horizontal="center"/>
    </xf>
    <xf numFmtId="0" fontId="0" fillId="11" borderId="0" xfId="0" applyFill="1"/>
    <xf numFmtId="0" fontId="27" fillId="12" borderId="1" xfId="0" applyFont="1" applyFill="1" applyBorder="1" applyAlignment="1">
      <alignment horizontal="center"/>
    </xf>
    <xf numFmtId="165" fontId="0" fillId="12" borderId="1" xfId="1" applyFont="1" applyFill="1" applyBorder="1" applyAlignment="1">
      <alignment horizontal="left"/>
    </xf>
    <xf numFmtId="0" fontId="27" fillId="12" borderId="1" xfId="0" applyFont="1" applyFill="1" applyBorder="1" applyAlignment="1">
      <alignment horizontal="center" wrapText="1"/>
    </xf>
    <xf numFmtId="15" fontId="0" fillId="14" borderId="1" xfId="0" applyNumberFormat="1" applyFill="1" applyBorder="1" applyAlignment="1">
      <alignment horizontal="center"/>
    </xf>
    <xf numFmtId="165" fontId="0" fillId="14" borderId="1" xfId="1" applyFont="1" applyFill="1" applyBorder="1"/>
    <xf numFmtId="0" fontId="0" fillId="17" borderId="1" xfId="0" applyFill="1" applyBorder="1" applyAlignment="1">
      <alignment horizontal="center"/>
    </xf>
    <xf numFmtId="0" fontId="6" fillId="17" borderId="1" xfId="3" applyFont="1" applyFill="1" applyBorder="1" applyAlignment="1" applyProtection="1">
      <alignment horizontal="center" vertical="center"/>
      <protection locked="0"/>
    </xf>
    <xf numFmtId="0" fontId="0" fillId="17" borderId="1" xfId="0" applyFill="1" applyBorder="1" applyAlignment="1">
      <alignment horizontal="left"/>
    </xf>
    <xf numFmtId="166" fontId="0" fillId="17" borderId="1" xfId="0" applyNumberFormat="1" applyFill="1" applyBorder="1" applyAlignment="1">
      <alignment horizontal="center"/>
    </xf>
    <xf numFmtId="16" fontId="0" fillId="17" borderId="1" xfId="0" applyNumberFormat="1" applyFill="1" applyBorder="1" applyAlignment="1">
      <alignment horizontal="center"/>
    </xf>
    <xf numFmtId="4" fontId="0" fillId="17" borderId="1" xfId="0" applyNumberFormat="1" applyFill="1" applyBorder="1" applyAlignment="1">
      <alignment horizontal="center"/>
    </xf>
    <xf numFmtId="15" fontId="0" fillId="17" borderId="1" xfId="1" applyNumberFormat="1" applyFont="1" applyFill="1" applyBorder="1" applyAlignment="1">
      <alignment horizontal="center"/>
    </xf>
    <xf numFmtId="15" fontId="0" fillId="17" borderId="1" xfId="0" applyNumberFormat="1" applyFill="1" applyBorder="1" applyAlignment="1">
      <alignment horizontal="center"/>
    </xf>
    <xf numFmtId="165" fontId="0" fillId="17" borderId="1" xfId="1" applyFont="1" applyFill="1" applyBorder="1" applyAlignment="1">
      <alignment horizontal="center"/>
    </xf>
    <xf numFmtId="0" fontId="0" fillId="17" borderId="1" xfId="0" applyFill="1" applyBorder="1" applyAlignment="1">
      <alignment horizontal="left" vertical="center"/>
    </xf>
    <xf numFmtId="166" fontId="0" fillId="17" borderId="1" xfId="0" applyNumberFormat="1" applyFill="1" applyBorder="1" applyAlignment="1">
      <alignment horizontal="center" vertical="center"/>
    </xf>
    <xf numFmtId="0" fontId="0" fillId="17" borderId="1" xfId="0" applyFill="1" applyBorder="1"/>
    <xf numFmtId="0" fontId="0" fillId="17" borderId="1" xfId="0" applyFill="1" applyBorder="1" applyAlignment="1">
      <alignment horizontal="center" vertical="center"/>
    </xf>
    <xf numFmtId="4" fontId="0" fillId="17" borderId="1" xfId="0" applyNumberForma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/>
    </xf>
    <xf numFmtId="2" fontId="12" fillId="17" borderId="1" xfId="3" applyNumberFormat="1" applyFont="1" applyFill="1" applyBorder="1" applyAlignment="1" applyProtection="1">
      <alignment horizontal="center"/>
      <protection locked="0"/>
    </xf>
    <xf numFmtId="0" fontId="4" fillId="17" borderId="1" xfId="3" applyFill="1" applyBorder="1" applyAlignment="1" applyProtection="1">
      <alignment horizontal="center" vertical="center"/>
      <protection locked="0"/>
    </xf>
    <xf numFmtId="169" fontId="13" fillId="17" borderId="1" xfId="5" applyNumberFormat="1" applyFont="1" applyFill="1" applyBorder="1" applyAlignment="1" applyProtection="1">
      <alignment horizontal="center"/>
      <protection hidden="1"/>
    </xf>
    <xf numFmtId="165" fontId="4" fillId="17" borderId="1" xfId="5" applyNumberFormat="1" applyFill="1" applyBorder="1" applyAlignment="1" applyProtection="1">
      <alignment horizontal="center"/>
      <protection hidden="1"/>
    </xf>
    <xf numFmtId="2" fontId="13" fillId="17" borderId="1" xfId="5" applyNumberFormat="1" applyFont="1" applyFill="1" applyBorder="1" applyAlignment="1" applyProtection="1">
      <alignment horizontal="center"/>
      <protection hidden="1"/>
    </xf>
    <xf numFmtId="165" fontId="4" fillId="17" borderId="1" xfId="5" applyNumberFormat="1" applyFont="1" applyFill="1" applyBorder="1" applyAlignment="1" applyProtection="1">
      <alignment horizontal="center"/>
      <protection hidden="1"/>
    </xf>
    <xf numFmtId="0" fontId="4" fillId="17" borderId="1" xfId="5" applyFill="1" applyBorder="1" applyAlignment="1" applyProtection="1">
      <alignment horizontal="center"/>
      <protection hidden="1"/>
    </xf>
    <xf numFmtId="168" fontId="14" fillId="17" borderId="1" xfId="1" applyNumberFormat="1" applyFont="1" applyFill="1" applyBorder="1" applyAlignment="1" applyProtection="1">
      <alignment horizontal="center"/>
      <protection hidden="1"/>
    </xf>
    <xf numFmtId="16" fontId="27" fillId="17" borderId="1" xfId="0" applyNumberFormat="1" applyFont="1" applyFill="1" applyBorder="1" applyAlignment="1">
      <alignment horizontal="center" wrapText="1"/>
    </xf>
    <xf numFmtId="0" fontId="6" fillId="14" borderId="1" xfId="3" applyFon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>
      <alignment horizontal="left"/>
    </xf>
    <xf numFmtId="166" fontId="0" fillId="14" borderId="1" xfId="0" applyNumberFormat="1" applyFill="1" applyBorder="1" applyAlignment="1">
      <alignment horizontal="center"/>
    </xf>
    <xf numFmtId="16" fontId="0" fillId="14" borderId="1" xfId="0" applyNumberFormat="1" applyFill="1" applyBorder="1" applyAlignment="1">
      <alignment horizontal="center"/>
    </xf>
    <xf numFmtId="4" fontId="0" fillId="14" borderId="1" xfId="0" applyNumberFormat="1" applyFill="1" applyBorder="1" applyAlignment="1">
      <alignment horizontal="center"/>
    </xf>
    <xf numFmtId="15" fontId="0" fillId="14" borderId="1" xfId="1" applyNumberFormat="1" applyFont="1" applyFill="1" applyBorder="1" applyAlignment="1">
      <alignment horizontal="center"/>
    </xf>
    <xf numFmtId="165" fontId="0" fillId="14" borderId="1" xfId="1" applyFont="1" applyFill="1" applyBorder="1" applyAlignment="1">
      <alignment horizontal="center"/>
    </xf>
    <xf numFmtId="0" fontId="0" fillId="14" borderId="1" xfId="0" applyFill="1" applyBorder="1" applyAlignment="1">
      <alignment horizontal="left" vertical="center"/>
    </xf>
    <xf numFmtId="16" fontId="0" fillId="14" borderId="1" xfId="0" applyNumberFormat="1" applyFill="1" applyBorder="1"/>
    <xf numFmtId="0" fontId="0" fillId="14" borderId="1" xfId="0" applyFill="1" applyBorder="1"/>
    <xf numFmtId="2" fontId="0" fillId="14" borderId="1" xfId="0" applyNumberFormat="1" applyFill="1" applyBorder="1"/>
    <xf numFmtId="4" fontId="0" fillId="14" borderId="1" xfId="0" applyNumberFormat="1" applyFill="1" applyBorder="1"/>
    <xf numFmtId="0" fontId="2" fillId="14" borderId="1" xfId="0" applyFont="1" applyFill="1" applyBorder="1"/>
    <xf numFmtId="2" fontId="12" fillId="14" borderId="1" xfId="3" applyNumberFormat="1" applyFont="1" applyFill="1" applyBorder="1" applyAlignment="1" applyProtection="1">
      <alignment horizontal="center"/>
      <protection locked="0"/>
    </xf>
    <xf numFmtId="0" fontId="4" fillId="14" borderId="1" xfId="3" applyFill="1" applyBorder="1" applyAlignment="1" applyProtection="1">
      <alignment horizontal="center" vertical="center"/>
      <protection locked="0"/>
    </xf>
    <xf numFmtId="165" fontId="4" fillId="14" borderId="1" xfId="5" applyNumberFormat="1" applyFill="1" applyBorder="1" applyAlignment="1" applyProtection="1">
      <alignment horizontal="center"/>
      <protection hidden="1"/>
    </xf>
    <xf numFmtId="2" fontId="13" fillId="14" borderId="1" xfId="5" applyNumberFormat="1" applyFont="1" applyFill="1" applyBorder="1" applyAlignment="1" applyProtection="1">
      <alignment horizontal="center"/>
      <protection hidden="1"/>
    </xf>
    <xf numFmtId="165" fontId="4" fillId="14" borderId="1" xfId="5" applyNumberFormat="1" applyFont="1" applyFill="1" applyBorder="1" applyAlignment="1" applyProtection="1">
      <alignment horizontal="center"/>
      <protection hidden="1"/>
    </xf>
    <xf numFmtId="0" fontId="4" fillId="14" borderId="1" xfId="5" applyFill="1" applyBorder="1" applyAlignment="1" applyProtection="1">
      <alignment horizontal="center"/>
      <protection hidden="1"/>
    </xf>
    <xf numFmtId="168" fontId="14" fillId="14" borderId="1" xfId="1" applyNumberFormat="1" applyFont="1" applyFill="1" applyBorder="1" applyAlignment="1" applyProtection="1">
      <alignment horizontal="center"/>
      <protection hidden="1"/>
    </xf>
    <xf numFmtId="0" fontId="27" fillId="14" borderId="1" xfId="0" applyFont="1" applyFill="1" applyBorder="1" applyAlignment="1">
      <alignment horizontal="center" wrapText="1"/>
    </xf>
    <xf numFmtId="0" fontId="28" fillId="0" borderId="11" xfId="0" applyFont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30" fillId="18" borderId="11" xfId="0" applyFont="1" applyFill="1" applyBorder="1" applyAlignment="1">
      <alignment horizontal="center" vertical="center"/>
    </xf>
    <xf numFmtId="0" fontId="28" fillId="0" borderId="11" xfId="0" applyFont="1" applyBorder="1" applyAlignment="1">
      <alignment vertical="center"/>
    </xf>
    <xf numFmtId="0" fontId="28" fillId="16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1" fillId="16" borderId="11" xfId="0" applyFont="1" applyFill="1" applyBorder="1" applyAlignment="1">
      <alignment horizontal="center" vertical="center"/>
    </xf>
    <xf numFmtId="165" fontId="0" fillId="0" borderId="2" xfId="1" applyFont="1" applyBorder="1"/>
    <xf numFmtId="0" fontId="32" fillId="0" borderId="0" xfId="0" applyFont="1"/>
    <xf numFmtId="0" fontId="33" fillId="2" borderId="12" xfId="0" applyFont="1" applyFill="1" applyBorder="1" applyAlignment="1">
      <alignment horizontal="center" vertical="center"/>
    </xf>
    <xf numFmtId="0" fontId="33" fillId="2" borderId="13" xfId="0" applyFont="1" applyFill="1" applyBorder="1" applyAlignment="1">
      <alignment horizontal="center" vertical="center"/>
    </xf>
  </cellXfs>
  <cellStyles count="14">
    <cellStyle name="Comma" xfId="1" builtinId="3"/>
    <cellStyle name="Comma 2" xfId="4"/>
    <cellStyle name="Comma 2 2" xfId="6"/>
    <cellStyle name="Comma 2 4" xfId="11"/>
    <cellStyle name="Comma 3" xfId="7"/>
    <cellStyle name="Comma 4" xfId="12"/>
    <cellStyle name="Currency" xfId="2" builtinId="4"/>
    <cellStyle name="MS_Arabic" xfId="8"/>
    <cellStyle name="Normal" xfId="0" builtinId="0"/>
    <cellStyle name="Normal 2" xfId="3"/>
    <cellStyle name="Normal 2 11" xfId="13"/>
    <cellStyle name="Normal 3" xfId="9"/>
    <cellStyle name="Normal 6" xfId="10"/>
    <cellStyle name="Normal_november 2010" xfId="5"/>
  </cellStyles>
  <dxfs count="1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27214</xdr:colOff>
      <xdr:row>0</xdr:row>
      <xdr:rowOff>204107</xdr:rowOff>
    </xdr:from>
    <xdr:to>
      <xdr:col>11</xdr:col>
      <xdr:colOff>1183822</xdr:colOff>
      <xdr:row>1</xdr:row>
      <xdr:rowOff>585107</xdr:rowOff>
    </xdr:to>
    <xdr:sp macro="" textlink="">
      <xdr:nvSpPr>
        <xdr:cNvPr id="2" name="TextBox 1"/>
        <xdr:cNvSpPr txBox="1"/>
      </xdr:nvSpPr>
      <xdr:spPr>
        <a:xfrm>
          <a:off x="7905750" y="204107"/>
          <a:ext cx="7279822" cy="1211036"/>
        </a:xfrm>
        <a:prstGeom prst="rect">
          <a:avLst/>
        </a:prstGeom>
        <a:solidFill>
          <a:srgbClr val="CC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LB" sz="2000"/>
            <a:t>اختر من القوائم المنسدلة الصفراء ما تراه مناسباً من الخقول وتظهر النتيجة</a:t>
          </a:r>
          <a:r>
            <a:rPr lang="ar-LB" sz="2000" baseline="0"/>
            <a:t> فوراً</a:t>
          </a:r>
        </a:p>
        <a:p>
          <a:pPr rtl="1"/>
          <a:r>
            <a:rPr lang="ar-LB" sz="2000" baseline="0"/>
            <a:t>مع مرعاة الفلتر في الصفخة الرئيسية</a:t>
          </a:r>
        </a:p>
        <a:p>
          <a:pPr rtl="1"/>
          <a:r>
            <a:rPr lang="ar-LB" sz="2000" baseline="0"/>
            <a:t>الخقل الذي لا تريده فقط امسح اسمه من القائمة المنسدلة</a:t>
          </a:r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F2318"/>
  <sheetViews>
    <sheetView workbookViewId="0"/>
  </sheetViews>
  <sheetFormatPr defaultColWidth="8.85546875" defaultRowHeight="15" x14ac:dyDescent="0.25"/>
  <cols>
    <col min="1" max="1" width="8.85546875" style="32"/>
    <col min="2" max="2" width="12" style="32" customWidth="1"/>
    <col min="3" max="3" width="12.42578125" style="32" customWidth="1"/>
    <col min="4" max="4" width="19.42578125" style="32" customWidth="1"/>
    <col min="5" max="5" width="21.85546875" style="32" customWidth="1"/>
    <col min="6" max="6" width="0.140625" style="32" customWidth="1"/>
    <col min="7" max="7" width="10.28515625" style="32" customWidth="1"/>
    <col min="8" max="8" width="26.5703125" style="105" customWidth="1"/>
    <col min="9" max="9" width="0.140625" style="32" customWidth="1"/>
    <col min="10" max="10" width="12.5703125" style="32" customWidth="1"/>
    <col min="11" max="11" width="23" style="32" customWidth="1"/>
    <col min="12" max="12" width="11.7109375" style="32" customWidth="1"/>
    <col min="13" max="13" width="11.42578125" style="32" customWidth="1"/>
    <col min="14" max="14" width="13" style="32" customWidth="1"/>
    <col min="15" max="15" width="14" style="32" customWidth="1"/>
    <col min="16" max="16" width="12.85546875" style="32" customWidth="1"/>
    <col min="17" max="17" width="14.28515625" style="32" customWidth="1"/>
    <col min="18" max="18" width="0.140625" style="32" customWidth="1"/>
    <col min="19" max="19" width="24.42578125" style="32" hidden="1" customWidth="1"/>
    <col min="20" max="20" width="6.140625" style="32" hidden="1" customWidth="1"/>
    <col min="21" max="21" width="12.7109375" style="32" hidden="1" customWidth="1"/>
    <col min="22" max="22" width="12.28515625" style="32" hidden="1" customWidth="1"/>
    <col min="23" max="23" width="1.42578125" style="32" hidden="1" customWidth="1"/>
    <col min="24" max="24" width="8.85546875" style="32" hidden="1" customWidth="1"/>
    <col min="25" max="25" width="23" style="32" hidden="1" customWidth="1"/>
    <col min="26" max="26" width="5.140625" style="32" hidden="1" customWidth="1"/>
    <col min="27" max="27" width="11" style="32" hidden="1" customWidth="1"/>
    <col min="28" max="28" width="10.7109375" style="32" hidden="1" customWidth="1"/>
    <col min="29" max="29" width="10.85546875" style="32" hidden="1" customWidth="1"/>
    <col min="30" max="30" width="8.85546875" style="32" hidden="1" customWidth="1"/>
    <col min="31" max="31" width="0.85546875" style="32" hidden="1" customWidth="1"/>
    <col min="32" max="32" width="37.140625" style="32" hidden="1" customWidth="1"/>
    <col min="33" max="33" width="13.85546875" style="32" hidden="1" customWidth="1"/>
    <col min="34" max="34" width="6.28515625" style="32" hidden="1" customWidth="1"/>
    <col min="35" max="35" width="12.7109375" style="32" hidden="1" customWidth="1"/>
    <col min="36" max="36" width="13" style="32" hidden="1" customWidth="1"/>
    <col min="37" max="37" width="12.5703125" style="32" hidden="1" customWidth="1"/>
    <col min="38" max="38" width="14.85546875" style="32" hidden="1" customWidth="1"/>
    <col min="39" max="39" width="0.28515625" style="32" hidden="1" customWidth="1"/>
    <col min="40" max="40" width="12.85546875" style="32" hidden="1" customWidth="1"/>
    <col min="41" max="42" width="8.85546875" style="32" hidden="1" customWidth="1"/>
    <col min="43" max="43" width="14.140625" style="32" hidden="1" customWidth="1"/>
    <col min="44" max="44" width="8.85546875" style="32" hidden="1" customWidth="1"/>
    <col min="45" max="45" width="18.28515625" style="32" hidden="1" customWidth="1"/>
    <col min="46" max="50" width="8.85546875" style="32" hidden="1" customWidth="1"/>
    <col min="51" max="51" width="0.28515625" style="32" hidden="1" customWidth="1"/>
    <col min="52" max="58" width="8.85546875" style="32" hidden="1" customWidth="1"/>
    <col min="59" max="59" width="0" style="32" hidden="1" customWidth="1"/>
    <col min="60" max="16384" width="8.85546875" style="32"/>
  </cols>
  <sheetData>
    <row r="1" spans="1:58" ht="73.5" customHeight="1" x14ac:dyDescent="0.25">
      <c r="A1" s="73" t="s">
        <v>725</v>
      </c>
      <c r="B1" s="73" t="s">
        <v>0</v>
      </c>
      <c r="C1" s="3" t="s">
        <v>2</v>
      </c>
      <c r="D1" s="73" t="s">
        <v>3</v>
      </c>
      <c r="E1" s="74" t="s">
        <v>4</v>
      </c>
      <c r="F1" s="2" t="s">
        <v>5</v>
      </c>
      <c r="G1" s="2" t="s">
        <v>6</v>
      </c>
      <c r="H1" s="75" t="s">
        <v>7</v>
      </c>
      <c r="I1" s="2" t="s">
        <v>8</v>
      </c>
      <c r="J1" s="76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77" t="s">
        <v>14</v>
      </c>
      <c r="P1" s="78" t="s">
        <v>15</v>
      </c>
      <c r="Q1" s="79" t="s">
        <v>16</v>
      </c>
      <c r="R1" s="80" t="s">
        <v>17</v>
      </c>
      <c r="S1" s="81" t="s">
        <v>18</v>
      </c>
      <c r="T1" s="81" t="s">
        <v>11</v>
      </c>
      <c r="U1" s="81" t="s">
        <v>12</v>
      </c>
      <c r="V1" s="82" t="s">
        <v>13</v>
      </c>
      <c r="W1" s="83" t="s">
        <v>19</v>
      </c>
      <c r="X1" s="80" t="s">
        <v>17</v>
      </c>
      <c r="Y1" s="4" t="s">
        <v>20</v>
      </c>
      <c r="Z1" s="4" t="s">
        <v>11</v>
      </c>
      <c r="AA1" s="4" t="s">
        <v>12</v>
      </c>
      <c r="AB1" s="5" t="s">
        <v>13</v>
      </c>
      <c r="AC1" s="83" t="s">
        <v>19</v>
      </c>
      <c r="AD1" s="6" t="s">
        <v>21</v>
      </c>
      <c r="AE1" s="80" t="s">
        <v>22</v>
      </c>
      <c r="AF1" s="7" t="s">
        <v>23</v>
      </c>
      <c r="AG1" s="84" t="s">
        <v>12</v>
      </c>
      <c r="AH1" s="6" t="s">
        <v>24</v>
      </c>
      <c r="AI1" s="8" t="s">
        <v>25</v>
      </c>
      <c r="AJ1" s="9" t="s">
        <v>26</v>
      </c>
      <c r="AK1" s="85" t="s">
        <v>27</v>
      </c>
      <c r="AL1" s="10" t="s">
        <v>19</v>
      </c>
      <c r="AM1" s="6" t="s">
        <v>17</v>
      </c>
      <c r="AN1" s="11" t="s">
        <v>28</v>
      </c>
      <c r="AO1" s="12" t="s">
        <v>29</v>
      </c>
      <c r="AP1" s="12" t="s">
        <v>30</v>
      </c>
      <c r="AQ1" s="13" t="s">
        <v>31</v>
      </c>
      <c r="AR1" s="14" t="s">
        <v>32</v>
      </c>
      <c r="AS1" s="15" t="s">
        <v>33</v>
      </c>
      <c r="AT1" s="16"/>
      <c r="AU1" s="86" t="s">
        <v>34</v>
      </c>
      <c r="AV1" s="17" t="s">
        <v>35</v>
      </c>
      <c r="AW1" s="87" t="s">
        <v>36</v>
      </c>
      <c r="AX1" s="87" t="s">
        <v>37</v>
      </c>
      <c r="AY1" s="87" t="s">
        <v>38</v>
      </c>
      <c r="AZ1" s="87" t="s">
        <v>39</v>
      </c>
      <c r="BA1" s="87" t="s">
        <v>40</v>
      </c>
      <c r="BB1" s="87" t="s">
        <v>41</v>
      </c>
      <c r="BC1" s="87" t="s">
        <v>42</v>
      </c>
      <c r="BD1" s="87" t="s">
        <v>43</v>
      </c>
      <c r="BE1" s="87" t="s">
        <v>44</v>
      </c>
      <c r="BF1" s="88"/>
    </row>
    <row r="2" spans="1:58" ht="18" hidden="1" x14ac:dyDescent="0.25">
      <c r="A2" s="89">
        <v>1</v>
      </c>
      <c r="B2" s="89">
        <v>11936</v>
      </c>
      <c r="C2" s="90" t="s">
        <v>57</v>
      </c>
      <c r="D2" s="89" t="s">
        <v>137</v>
      </c>
      <c r="E2" s="89" t="s">
        <v>154</v>
      </c>
      <c r="F2" s="91"/>
      <c r="G2" s="91"/>
      <c r="H2" s="92">
        <v>1578662472</v>
      </c>
      <c r="I2" s="91"/>
      <c r="J2" s="91"/>
      <c r="K2" s="93" t="s">
        <v>155</v>
      </c>
      <c r="L2" s="94">
        <v>42217</v>
      </c>
      <c r="M2" s="94">
        <v>42217</v>
      </c>
      <c r="N2" s="94">
        <v>42217</v>
      </c>
      <c r="O2" s="95">
        <v>1155</v>
      </c>
      <c r="P2" s="96">
        <v>2273</v>
      </c>
      <c r="Q2" s="96">
        <f t="shared" ref="Q2:Q65" si="0">SUM(O2:P2)</f>
        <v>3428</v>
      </c>
      <c r="S2" s="45" t="s">
        <v>109</v>
      </c>
      <c r="T2" s="45"/>
      <c r="U2" s="45"/>
      <c r="V2" s="56"/>
      <c r="Y2" s="47" t="s">
        <v>45</v>
      </c>
      <c r="Z2" s="47"/>
      <c r="AA2" s="47"/>
      <c r="AB2" s="57"/>
      <c r="AF2" s="46" t="s">
        <v>67</v>
      </c>
      <c r="AU2" s="58">
        <v>0</v>
      </c>
      <c r="AV2" s="23">
        <v>0</v>
      </c>
      <c r="AW2" s="59">
        <v>0</v>
      </c>
      <c r="AX2" s="60">
        <v>0</v>
      </c>
      <c r="AY2" s="61">
        <v>0</v>
      </c>
      <c r="AZ2" s="62">
        <v>0</v>
      </c>
      <c r="BA2" s="61">
        <v>0</v>
      </c>
      <c r="BB2" s="63">
        <v>0</v>
      </c>
      <c r="BC2" s="63">
        <v>0</v>
      </c>
      <c r="BD2" s="63">
        <v>0</v>
      </c>
      <c r="BE2" s="63">
        <v>0</v>
      </c>
      <c r="BF2" s="64">
        <v>0</v>
      </c>
    </row>
    <row r="3" spans="1:58" ht="18" hidden="1" x14ac:dyDescent="0.25">
      <c r="A3" s="89">
        <v>2</v>
      </c>
      <c r="B3" s="89">
        <v>11891</v>
      </c>
      <c r="C3" s="90" t="s">
        <v>57</v>
      </c>
      <c r="D3" s="89" t="s">
        <v>156</v>
      </c>
      <c r="E3" s="89" t="s">
        <v>154</v>
      </c>
      <c r="F3" s="91"/>
      <c r="G3" s="91"/>
      <c r="H3" s="92">
        <v>2081877176</v>
      </c>
      <c r="I3" s="91"/>
      <c r="J3" s="91"/>
      <c r="K3" s="93" t="s">
        <v>65</v>
      </c>
      <c r="L3" s="94">
        <v>42217</v>
      </c>
      <c r="M3" s="94">
        <v>42217</v>
      </c>
      <c r="N3" s="94">
        <v>42217</v>
      </c>
      <c r="O3" s="95">
        <v>0</v>
      </c>
      <c r="P3" s="96">
        <v>1815</v>
      </c>
      <c r="Q3" s="96">
        <f t="shared" si="0"/>
        <v>1815</v>
      </c>
      <c r="S3" s="45" t="s">
        <v>109</v>
      </c>
      <c r="T3" s="45"/>
      <c r="U3" s="45"/>
      <c r="V3" s="56"/>
      <c r="Y3" s="47" t="s">
        <v>45</v>
      </c>
      <c r="Z3" s="47"/>
      <c r="AA3" s="47"/>
      <c r="AB3" s="57"/>
      <c r="AF3" s="46" t="s">
        <v>67</v>
      </c>
      <c r="AU3" s="58">
        <v>0</v>
      </c>
      <c r="AV3" s="23">
        <v>0</v>
      </c>
      <c r="AW3" s="59">
        <v>0</v>
      </c>
      <c r="AX3" s="60">
        <v>0</v>
      </c>
      <c r="AY3" s="61">
        <v>0</v>
      </c>
      <c r="AZ3" s="62">
        <v>0</v>
      </c>
      <c r="BA3" s="61">
        <v>0</v>
      </c>
      <c r="BB3" s="63">
        <v>0</v>
      </c>
      <c r="BC3" s="63">
        <v>0</v>
      </c>
      <c r="BD3" s="63">
        <v>0</v>
      </c>
      <c r="BE3" s="63">
        <v>0</v>
      </c>
      <c r="BF3" s="64">
        <v>0</v>
      </c>
    </row>
    <row r="4" spans="1:58" ht="18" hidden="1" x14ac:dyDescent="0.25">
      <c r="A4" s="89">
        <v>3</v>
      </c>
      <c r="B4" s="89">
        <v>11903</v>
      </c>
      <c r="C4" s="90" t="s">
        <v>57</v>
      </c>
      <c r="D4" s="89" t="s">
        <v>157</v>
      </c>
      <c r="E4" s="89" t="s">
        <v>154</v>
      </c>
      <c r="F4" s="91"/>
      <c r="G4" s="91"/>
      <c r="H4" s="92">
        <v>17208948995</v>
      </c>
      <c r="I4" s="91"/>
      <c r="J4" s="91"/>
      <c r="K4" s="93" t="s">
        <v>68</v>
      </c>
      <c r="L4" s="94">
        <v>42217</v>
      </c>
      <c r="M4" s="94">
        <v>42217</v>
      </c>
      <c r="N4" s="94">
        <v>42217</v>
      </c>
      <c r="O4" s="95">
        <v>7173</v>
      </c>
      <c r="P4" s="96">
        <v>1322.5</v>
      </c>
      <c r="Q4" s="96">
        <f t="shared" si="0"/>
        <v>8495.5</v>
      </c>
      <c r="S4" s="45" t="s">
        <v>109</v>
      </c>
      <c r="T4" s="45"/>
      <c r="U4" s="45"/>
      <c r="V4" s="56"/>
      <c r="Y4" s="47" t="s">
        <v>45</v>
      </c>
      <c r="Z4" s="47"/>
      <c r="AA4" s="47"/>
      <c r="AB4" s="57"/>
      <c r="AF4" s="46" t="s">
        <v>67</v>
      </c>
      <c r="AU4" s="58">
        <v>0</v>
      </c>
      <c r="AV4" s="23">
        <v>0</v>
      </c>
      <c r="AW4" s="59">
        <v>0</v>
      </c>
      <c r="AX4" s="60">
        <v>0</v>
      </c>
      <c r="AY4" s="61">
        <v>0</v>
      </c>
      <c r="AZ4" s="62">
        <v>0</v>
      </c>
      <c r="BA4" s="61">
        <v>0</v>
      </c>
      <c r="BB4" s="63">
        <v>0</v>
      </c>
      <c r="BC4" s="63">
        <v>0</v>
      </c>
      <c r="BD4" s="63">
        <v>0</v>
      </c>
      <c r="BE4" s="63">
        <v>0</v>
      </c>
      <c r="BF4" s="64">
        <v>0</v>
      </c>
    </row>
    <row r="5" spans="1:58" ht="18" hidden="1" x14ac:dyDescent="0.25">
      <c r="A5" s="89">
        <v>4</v>
      </c>
      <c r="B5" s="89">
        <v>11918</v>
      </c>
      <c r="C5" s="90" t="s">
        <v>57</v>
      </c>
      <c r="D5" s="89" t="s">
        <v>156</v>
      </c>
      <c r="E5" s="89" t="s">
        <v>154</v>
      </c>
      <c r="F5" s="91"/>
      <c r="G5" s="91"/>
      <c r="H5" s="92">
        <v>15786662973</v>
      </c>
      <c r="I5" s="91"/>
      <c r="J5" s="91"/>
      <c r="K5" s="93" t="s">
        <v>62</v>
      </c>
      <c r="L5" s="94">
        <v>42217</v>
      </c>
      <c r="M5" s="94">
        <v>42217</v>
      </c>
      <c r="N5" s="94">
        <v>42217</v>
      </c>
      <c r="O5" s="95">
        <v>0</v>
      </c>
      <c r="P5" s="96">
        <v>1338.5</v>
      </c>
      <c r="Q5" s="96">
        <f t="shared" si="0"/>
        <v>1338.5</v>
      </c>
      <c r="S5" s="45" t="s">
        <v>109</v>
      </c>
      <c r="T5" s="45"/>
      <c r="U5" s="45"/>
      <c r="V5" s="56"/>
      <c r="Y5" s="47" t="s">
        <v>45</v>
      </c>
      <c r="Z5" s="47"/>
      <c r="AA5" s="47"/>
      <c r="AB5" s="57"/>
      <c r="AF5" s="46" t="s">
        <v>67</v>
      </c>
      <c r="AU5" s="58">
        <v>0</v>
      </c>
      <c r="AV5" s="23">
        <v>0</v>
      </c>
      <c r="AW5" s="59">
        <v>0</v>
      </c>
      <c r="AX5" s="60">
        <v>0</v>
      </c>
      <c r="AY5" s="61">
        <v>0</v>
      </c>
      <c r="AZ5" s="62">
        <v>0</v>
      </c>
      <c r="BA5" s="61">
        <v>0</v>
      </c>
      <c r="BB5" s="63">
        <v>0</v>
      </c>
      <c r="BC5" s="63">
        <v>0</v>
      </c>
      <c r="BD5" s="63">
        <v>0</v>
      </c>
      <c r="BE5" s="63">
        <v>0</v>
      </c>
      <c r="BF5" s="64">
        <v>0</v>
      </c>
    </row>
    <row r="6" spans="1:58" ht="18" hidden="1" x14ac:dyDescent="0.25">
      <c r="A6" s="89">
        <v>5</v>
      </c>
      <c r="B6" s="89">
        <v>11922</v>
      </c>
      <c r="C6" s="90" t="s">
        <v>57</v>
      </c>
      <c r="D6" s="89" t="s">
        <v>158</v>
      </c>
      <c r="E6" s="89" t="s">
        <v>159</v>
      </c>
      <c r="F6" s="91"/>
      <c r="G6" s="91"/>
      <c r="H6" s="92">
        <v>15785225906</v>
      </c>
      <c r="I6" s="91"/>
      <c r="J6" s="91"/>
      <c r="K6" s="93" t="s">
        <v>160</v>
      </c>
      <c r="L6" s="94">
        <v>42217</v>
      </c>
      <c r="M6" s="94">
        <v>42217</v>
      </c>
      <c r="N6" s="94">
        <v>42217</v>
      </c>
      <c r="O6" s="95">
        <v>0</v>
      </c>
      <c r="P6" s="96">
        <v>1283</v>
      </c>
      <c r="Q6" s="96">
        <f t="shared" si="0"/>
        <v>1283</v>
      </c>
      <c r="S6" s="45" t="s">
        <v>109</v>
      </c>
      <c r="T6" s="45"/>
      <c r="U6" s="45"/>
      <c r="V6" s="56"/>
      <c r="Y6" s="47" t="s">
        <v>45</v>
      </c>
      <c r="Z6" s="47"/>
      <c r="AA6" s="47"/>
      <c r="AB6" s="57"/>
      <c r="AF6" s="46" t="s">
        <v>67</v>
      </c>
      <c r="AU6" s="58">
        <v>0</v>
      </c>
      <c r="AV6" s="23">
        <v>0</v>
      </c>
      <c r="AW6" s="59">
        <v>0</v>
      </c>
      <c r="AX6" s="60">
        <v>0</v>
      </c>
      <c r="AY6" s="61">
        <v>0</v>
      </c>
      <c r="AZ6" s="62">
        <v>0</v>
      </c>
      <c r="BA6" s="61">
        <v>0</v>
      </c>
      <c r="BB6" s="63">
        <v>0</v>
      </c>
      <c r="BC6" s="63">
        <v>0</v>
      </c>
      <c r="BD6" s="63">
        <v>0</v>
      </c>
      <c r="BE6" s="63">
        <v>0</v>
      </c>
      <c r="BF6" s="64">
        <v>0</v>
      </c>
    </row>
    <row r="7" spans="1:58" ht="18" hidden="1" x14ac:dyDescent="0.25">
      <c r="A7" s="89">
        <v>6</v>
      </c>
      <c r="B7" s="89">
        <v>11915</v>
      </c>
      <c r="C7" s="90" t="s">
        <v>57</v>
      </c>
      <c r="D7" s="89" t="s">
        <v>99</v>
      </c>
      <c r="E7" s="89" t="s">
        <v>154</v>
      </c>
      <c r="F7" s="91"/>
      <c r="G7" s="91"/>
      <c r="H7" s="92" t="s">
        <v>161</v>
      </c>
      <c r="I7" s="91"/>
      <c r="J7" s="91"/>
      <c r="K7" s="93" t="s">
        <v>81</v>
      </c>
      <c r="L7" s="94">
        <v>42217</v>
      </c>
      <c r="M7" s="94">
        <v>42217</v>
      </c>
      <c r="N7" s="94">
        <v>42217</v>
      </c>
      <c r="O7" s="95">
        <v>2467</v>
      </c>
      <c r="P7" s="96">
        <v>1346.5</v>
      </c>
      <c r="Q7" s="96">
        <f t="shared" si="0"/>
        <v>3813.5</v>
      </c>
      <c r="S7" s="45" t="s">
        <v>109</v>
      </c>
      <c r="T7" s="45"/>
      <c r="U7" s="45"/>
      <c r="V7" s="56"/>
      <c r="Y7" s="47" t="s">
        <v>45</v>
      </c>
      <c r="Z7" s="47"/>
      <c r="AA7" s="47"/>
      <c r="AB7" s="57"/>
      <c r="AF7" s="46" t="s">
        <v>67</v>
      </c>
      <c r="AU7" s="58">
        <v>0</v>
      </c>
      <c r="AV7" s="23">
        <v>0</v>
      </c>
      <c r="AW7" s="59">
        <v>0</v>
      </c>
      <c r="AX7" s="60">
        <v>0</v>
      </c>
      <c r="AY7" s="61">
        <v>0</v>
      </c>
      <c r="AZ7" s="62">
        <v>0</v>
      </c>
      <c r="BA7" s="61">
        <v>0</v>
      </c>
      <c r="BB7" s="63">
        <v>0</v>
      </c>
      <c r="BC7" s="63">
        <v>0</v>
      </c>
      <c r="BD7" s="63">
        <v>0</v>
      </c>
      <c r="BE7" s="63">
        <v>0</v>
      </c>
      <c r="BF7" s="64">
        <v>0</v>
      </c>
    </row>
    <row r="8" spans="1:58" ht="18" hidden="1" x14ac:dyDescent="0.25">
      <c r="A8" s="89">
        <v>7</v>
      </c>
      <c r="B8" s="89">
        <v>11905</v>
      </c>
      <c r="C8" s="90" t="s">
        <v>57</v>
      </c>
      <c r="D8" s="89" t="s">
        <v>84</v>
      </c>
      <c r="E8" s="89" t="s">
        <v>50</v>
      </c>
      <c r="F8" s="91"/>
      <c r="G8" s="91"/>
      <c r="H8" s="92">
        <v>17205995286</v>
      </c>
      <c r="I8" s="91"/>
      <c r="J8" s="91"/>
      <c r="K8" s="93" t="s">
        <v>162</v>
      </c>
      <c r="L8" s="94">
        <v>42217</v>
      </c>
      <c r="M8" s="94">
        <v>42217</v>
      </c>
      <c r="N8" s="94">
        <v>42217</v>
      </c>
      <c r="O8" s="95">
        <v>1963</v>
      </c>
      <c r="P8" s="96">
        <v>537</v>
      </c>
      <c r="Q8" s="96">
        <f t="shared" si="0"/>
        <v>2500</v>
      </c>
      <c r="S8" s="45" t="s">
        <v>109</v>
      </c>
      <c r="T8" s="45"/>
      <c r="U8" s="45"/>
      <c r="V8" s="56"/>
      <c r="Y8" s="47" t="s">
        <v>45</v>
      </c>
      <c r="Z8" s="47"/>
      <c r="AA8" s="47"/>
      <c r="AB8" s="57"/>
      <c r="AF8" s="46" t="s">
        <v>67</v>
      </c>
      <c r="AU8" s="58">
        <v>0</v>
      </c>
      <c r="AV8" s="23">
        <v>0</v>
      </c>
      <c r="AW8" s="59">
        <v>0</v>
      </c>
      <c r="AX8" s="60">
        <v>0</v>
      </c>
      <c r="AY8" s="61">
        <v>0</v>
      </c>
      <c r="AZ8" s="62">
        <v>0</v>
      </c>
      <c r="BA8" s="61">
        <v>0</v>
      </c>
      <c r="BB8" s="63">
        <v>0</v>
      </c>
      <c r="BC8" s="63">
        <v>0</v>
      </c>
      <c r="BD8" s="63">
        <v>0</v>
      </c>
      <c r="BE8" s="63">
        <v>0</v>
      </c>
      <c r="BF8" s="64">
        <v>0</v>
      </c>
    </row>
    <row r="9" spans="1:58" ht="18" hidden="1" x14ac:dyDescent="0.25">
      <c r="A9" s="89">
        <v>8</v>
      </c>
      <c r="B9" s="89">
        <v>11904</v>
      </c>
      <c r="C9" s="90" t="s">
        <v>57</v>
      </c>
      <c r="D9" s="89" t="s">
        <v>84</v>
      </c>
      <c r="E9" s="89" t="s">
        <v>50</v>
      </c>
      <c r="F9" s="91"/>
      <c r="G9" s="91"/>
      <c r="H9" s="92">
        <v>17208948236</v>
      </c>
      <c r="I9" s="91"/>
      <c r="J9" s="91"/>
      <c r="K9" s="93" t="s">
        <v>163</v>
      </c>
      <c r="L9" s="94">
        <v>42217</v>
      </c>
      <c r="M9" s="94">
        <v>42217</v>
      </c>
      <c r="N9" s="94">
        <v>42217</v>
      </c>
      <c r="O9" s="95">
        <v>5916</v>
      </c>
      <c r="P9" s="96">
        <v>577.5</v>
      </c>
      <c r="Q9" s="96">
        <f t="shared" si="0"/>
        <v>6493.5</v>
      </c>
      <c r="S9" s="45" t="s">
        <v>109</v>
      </c>
      <c r="T9" s="45"/>
      <c r="U9" s="45"/>
      <c r="V9" s="56"/>
      <c r="Y9" s="47" t="s">
        <v>45</v>
      </c>
      <c r="Z9" s="47"/>
      <c r="AA9" s="47"/>
      <c r="AB9" s="57"/>
      <c r="AF9" s="46" t="s">
        <v>67</v>
      </c>
      <c r="AU9" s="58">
        <v>0</v>
      </c>
      <c r="AV9" s="23">
        <v>0</v>
      </c>
      <c r="AW9" s="59">
        <v>0</v>
      </c>
      <c r="AX9" s="60">
        <v>0</v>
      </c>
      <c r="AY9" s="61">
        <v>0</v>
      </c>
      <c r="AZ9" s="62">
        <v>0</v>
      </c>
      <c r="BA9" s="61">
        <v>0</v>
      </c>
      <c r="BB9" s="63">
        <v>0</v>
      </c>
      <c r="BC9" s="63">
        <v>0</v>
      </c>
      <c r="BD9" s="63">
        <v>0</v>
      </c>
      <c r="BE9" s="63">
        <v>0</v>
      </c>
      <c r="BF9" s="64">
        <v>0</v>
      </c>
    </row>
    <row r="10" spans="1:58" ht="18" hidden="1" x14ac:dyDescent="0.25">
      <c r="A10" s="89">
        <v>9</v>
      </c>
      <c r="B10" s="89">
        <v>11899</v>
      </c>
      <c r="C10" s="90" t="s">
        <v>57</v>
      </c>
      <c r="D10" s="89" t="s">
        <v>156</v>
      </c>
      <c r="E10" s="89" t="s">
        <v>154</v>
      </c>
      <c r="F10" s="91"/>
      <c r="G10" s="91"/>
      <c r="H10" s="92">
        <v>17672110522</v>
      </c>
      <c r="I10" s="91"/>
      <c r="J10" s="91"/>
      <c r="K10" s="93" t="s">
        <v>63</v>
      </c>
      <c r="L10" s="94">
        <v>42217</v>
      </c>
      <c r="M10" s="94">
        <v>42217</v>
      </c>
      <c r="N10" s="94">
        <v>42217</v>
      </c>
      <c r="O10" s="95">
        <v>0</v>
      </c>
      <c r="P10" s="96">
        <v>1670</v>
      </c>
      <c r="Q10" s="96">
        <f t="shared" si="0"/>
        <v>1670</v>
      </c>
      <c r="S10" s="45" t="s">
        <v>109</v>
      </c>
      <c r="T10" s="45"/>
      <c r="U10" s="45"/>
      <c r="V10" s="56"/>
      <c r="Y10" s="47" t="s">
        <v>45</v>
      </c>
      <c r="Z10" s="47"/>
      <c r="AA10" s="47"/>
      <c r="AB10" s="57"/>
      <c r="AF10" s="46" t="s">
        <v>67</v>
      </c>
      <c r="AU10" s="58">
        <v>0</v>
      </c>
      <c r="AV10" s="23">
        <v>0</v>
      </c>
      <c r="AW10" s="59">
        <v>0</v>
      </c>
      <c r="AX10" s="60">
        <v>0</v>
      </c>
      <c r="AY10" s="61">
        <v>0</v>
      </c>
      <c r="AZ10" s="62">
        <v>0</v>
      </c>
      <c r="BA10" s="61">
        <v>0</v>
      </c>
      <c r="BB10" s="63">
        <v>0</v>
      </c>
      <c r="BC10" s="63">
        <v>0</v>
      </c>
      <c r="BD10" s="63">
        <v>0</v>
      </c>
      <c r="BE10" s="63">
        <v>0</v>
      </c>
      <c r="BF10" s="64">
        <v>0</v>
      </c>
    </row>
    <row r="11" spans="1:58" ht="18" hidden="1" x14ac:dyDescent="0.25">
      <c r="A11" s="89">
        <v>10</v>
      </c>
      <c r="B11" s="89">
        <v>11892</v>
      </c>
      <c r="C11" s="90" t="s">
        <v>57</v>
      </c>
      <c r="D11" s="89" t="s">
        <v>156</v>
      </c>
      <c r="E11" s="89" t="s">
        <v>154</v>
      </c>
      <c r="F11" s="91"/>
      <c r="G11" s="91"/>
      <c r="H11" s="92">
        <v>60759478790</v>
      </c>
      <c r="I11" s="91"/>
      <c r="J11" s="91"/>
      <c r="K11" s="93" t="s">
        <v>64</v>
      </c>
      <c r="L11" s="94">
        <v>42217</v>
      </c>
      <c r="M11" s="94">
        <v>42217</v>
      </c>
      <c r="N11" s="94">
        <v>42217</v>
      </c>
      <c r="O11" s="95">
        <v>0</v>
      </c>
      <c r="P11" s="96">
        <v>1689.5</v>
      </c>
      <c r="Q11" s="96">
        <f t="shared" si="0"/>
        <v>1689.5</v>
      </c>
      <c r="S11" s="45" t="s">
        <v>109</v>
      </c>
      <c r="T11" s="45"/>
      <c r="U11" s="45"/>
      <c r="V11" s="56"/>
      <c r="Y11" s="47" t="s">
        <v>45</v>
      </c>
      <c r="Z11" s="47"/>
      <c r="AA11" s="47"/>
      <c r="AB11" s="57"/>
      <c r="AF11" s="46" t="s">
        <v>67</v>
      </c>
      <c r="AU11" s="58">
        <v>0</v>
      </c>
      <c r="AV11" s="23">
        <v>0</v>
      </c>
      <c r="AW11" s="59">
        <v>0</v>
      </c>
      <c r="AX11" s="60">
        <v>0</v>
      </c>
      <c r="AY11" s="61">
        <v>0</v>
      </c>
      <c r="AZ11" s="62">
        <v>0</v>
      </c>
      <c r="BA11" s="61">
        <v>0</v>
      </c>
      <c r="BB11" s="63">
        <v>0</v>
      </c>
      <c r="BC11" s="63">
        <v>0</v>
      </c>
      <c r="BD11" s="63">
        <v>0</v>
      </c>
      <c r="BE11" s="63">
        <v>0</v>
      </c>
      <c r="BF11" s="64">
        <v>0</v>
      </c>
    </row>
    <row r="12" spans="1:58" ht="18" hidden="1" x14ac:dyDescent="0.25">
      <c r="A12" s="89">
        <v>11</v>
      </c>
      <c r="B12" s="89">
        <v>28426</v>
      </c>
      <c r="C12" s="90" t="s">
        <v>57</v>
      </c>
      <c r="D12" s="89" t="s">
        <v>99</v>
      </c>
      <c r="E12" s="89" t="s">
        <v>154</v>
      </c>
      <c r="F12" s="91"/>
      <c r="G12" s="91"/>
      <c r="H12" s="92" t="s">
        <v>164</v>
      </c>
      <c r="I12" s="91"/>
      <c r="J12" s="91"/>
      <c r="K12" s="93" t="s">
        <v>114</v>
      </c>
      <c r="L12" s="94">
        <v>42217</v>
      </c>
      <c r="M12" s="94">
        <v>42217</v>
      </c>
      <c r="N12" s="94">
        <v>42217</v>
      </c>
      <c r="O12" s="95">
        <v>94590</v>
      </c>
      <c r="P12" s="96">
        <v>2277</v>
      </c>
      <c r="Q12" s="96">
        <f t="shared" si="0"/>
        <v>96867</v>
      </c>
      <c r="S12" s="45" t="s">
        <v>109</v>
      </c>
      <c r="T12" s="45"/>
      <c r="U12" s="45"/>
      <c r="V12" s="56"/>
      <c r="Y12" s="47" t="s">
        <v>45</v>
      </c>
      <c r="Z12" s="47"/>
      <c r="AA12" s="47"/>
      <c r="AB12" s="57"/>
      <c r="AF12" s="46" t="s">
        <v>67</v>
      </c>
      <c r="AU12" s="58">
        <v>0</v>
      </c>
      <c r="AV12" s="23">
        <v>0</v>
      </c>
      <c r="AW12" s="59">
        <v>0</v>
      </c>
      <c r="AX12" s="60">
        <v>0</v>
      </c>
      <c r="AY12" s="61">
        <v>0</v>
      </c>
      <c r="AZ12" s="62">
        <v>0</v>
      </c>
      <c r="BA12" s="61">
        <v>0</v>
      </c>
      <c r="BB12" s="63">
        <v>0</v>
      </c>
      <c r="BC12" s="63">
        <v>0</v>
      </c>
      <c r="BD12" s="63">
        <v>0</v>
      </c>
      <c r="BE12" s="63">
        <v>0</v>
      </c>
      <c r="BF12" s="64">
        <v>0</v>
      </c>
    </row>
    <row r="13" spans="1:58" ht="18" hidden="1" x14ac:dyDescent="0.25">
      <c r="A13" s="89">
        <v>12</v>
      </c>
      <c r="B13" s="89">
        <v>28501</v>
      </c>
      <c r="C13" s="90" t="s">
        <v>57</v>
      </c>
      <c r="D13" s="89" t="s">
        <v>158</v>
      </c>
      <c r="E13" s="89" t="s">
        <v>154</v>
      </c>
      <c r="F13" s="91"/>
      <c r="G13" s="91"/>
      <c r="H13" s="92" t="s">
        <v>165</v>
      </c>
      <c r="I13" s="91"/>
      <c r="J13" s="91"/>
      <c r="K13" s="93" t="s">
        <v>166</v>
      </c>
      <c r="L13" s="94">
        <v>42217</v>
      </c>
      <c r="M13" s="94">
        <v>42217</v>
      </c>
      <c r="N13" s="94">
        <v>42217</v>
      </c>
      <c r="O13" s="95">
        <v>27930</v>
      </c>
      <c r="P13" s="96">
        <v>2747</v>
      </c>
      <c r="Q13" s="96">
        <f t="shared" si="0"/>
        <v>30677</v>
      </c>
      <c r="S13" s="45" t="s">
        <v>109</v>
      </c>
      <c r="T13" s="45"/>
      <c r="U13" s="45"/>
      <c r="V13" s="56"/>
      <c r="Y13" s="47" t="s">
        <v>45</v>
      </c>
      <c r="Z13" s="47"/>
      <c r="AA13" s="47"/>
      <c r="AB13" s="57"/>
      <c r="AF13" s="46" t="s">
        <v>67</v>
      </c>
      <c r="AU13" s="58">
        <v>0</v>
      </c>
      <c r="AV13" s="23">
        <v>0</v>
      </c>
      <c r="AW13" s="59">
        <v>0</v>
      </c>
      <c r="AX13" s="60">
        <v>0</v>
      </c>
      <c r="AY13" s="61">
        <v>0</v>
      </c>
      <c r="AZ13" s="62">
        <v>0</v>
      </c>
      <c r="BA13" s="61">
        <v>0</v>
      </c>
      <c r="BB13" s="63">
        <v>0</v>
      </c>
      <c r="BC13" s="63">
        <v>0</v>
      </c>
      <c r="BD13" s="63">
        <v>0</v>
      </c>
      <c r="BE13" s="63">
        <v>0</v>
      </c>
      <c r="BF13" s="64">
        <v>0</v>
      </c>
    </row>
    <row r="14" spans="1:58" ht="18" hidden="1" x14ac:dyDescent="0.25">
      <c r="A14" s="89">
        <v>13</v>
      </c>
      <c r="B14" s="89">
        <v>28510</v>
      </c>
      <c r="C14" s="90" t="s">
        <v>57</v>
      </c>
      <c r="D14" s="89" t="s">
        <v>53</v>
      </c>
      <c r="E14" s="89" t="s">
        <v>167</v>
      </c>
      <c r="F14" s="91"/>
      <c r="G14" s="91"/>
      <c r="H14" s="92" t="s">
        <v>168</v>
      </c>
      <c r="I14" s="91"/>
      <c r="J14" s="91"/>
      <c r="K14" s="93" t="s">
        <v>169</v>
      </c>
      <c r="L14" s="94">
        <v>42217</v>
      </c>
      <c r="M14" s="94">
        <v>42217</v>
      </c>
      <c r="N14" s="94">
        <v>42217</v>
      </c>
      <c r="O14" s="95">
        <v>2568</v>
      </c>
      <c r="P14" s="96">
        <v>1416</v>
      </c>
      <c r="Q14" s="96">
        <f t="shared" si="0"/>
        <v>3984</v>
      </c>
      <c r="S14" s="45" t="s">
        <v>109</v>
      </c>
      <c r="T14" s="45"/>
      <c r="U14" s="45"/>
      <c r="V14" s="56"/>
      <c r="Y14" s="47" t="s">
        <v>45</v>
      </c>
      <c r="Z14" s="47"/>
      <c r="AA14" s="47"/>
      <c r="AB14" s="57"/>
      <c r="AF14" s="46" t="s">
        <v>67</v>
      </c>
      <c r="AU14" s="58">
        <v>0</v>
      </c>
      <c r="AV14" s="23">
        <v>0</v>
      </c>
      <c r="AW14" s="59">
        <v>0</v>
      </c>
      <c r="AX14" s="60">
        <v>0</v>
      </c>
      <c r="AY14" s="61">
        <v>0</v>
      </c>
      <c r="AZ14" s="62">
        <v>0</v>
      </c>
      <c r="BA14" s="61">
        <v>0</v>
      </c>
      <c r="BB14" s="63">
        <v>0</v>
      </c>
      <c r="BC14" s="63">
        <v>0</v>
      </c>
      <c r="BD14" s="63">
        <v>0</v>
      </c>
      <c r="BE14" s="63">
        <v>0</v>
      </c>
      <c r="BF14" s="64">
        <v>0</v>
      </c>
    </row>
    <row r="15" spans="1:58" ht="18" hidden="1" x14ac:dyDescent="0.25">
      <c r="A15" s="89">
        <v>14</v>
      </c>
      <c r="B15" s="89">
        <v>28554</v>
      </c>
      <c r="C15" s="90" t="s">
        <v>57</v>
      </c>
      <c r="D15" s="89" t="s">
        <v>158</v>
      </c>
      <c r="E15" s="89" t="s">
        <v>154</v>
      </c>
      <c r="F15" s="91"/>
      <c r="G15" s="91"/>
      <c r="H15" s="92" t="s">
        <v>170</v>
      </c>
      <c r="I15" s="91"/>
      <c r="J15" s="91"/>
      <c r="K15" s="93" t="s">
        <v>171</v>
      </c>
      <c r="L15" s="94">
        <v>42217</v>
      </c>
      <c r="M15" s="94">
        <v>42217</v>
      </c>
      <c r="N15" s="94">
        <v>42217</v>
      </c>
      <c r="O15" s="95">
        <v>11320</v>
      </c>
      <c r="P15" s="96">
        <v>1626</v>
      </c>
      <c r="Q15" s="96">
        <f t="shared" si="0"/>
        <v>12946</v>
      </c>
      <c r="S15" s="45" t="s">
        <v>109</v>
      </c>
      <c r="T15" s="45"/>
      <c r="U15" s="45"/>
      <c r="V15" s="56"/>
      <c r="Y15" s="47" t="s">
        <v>45</v>
      </c>
      <c r="Z15" s="47"/>
      <c r="AA15" s="47"/>
      <c r="AB15" s="57"/>
      <c r="AF15" s="46" t="s">
        <v>67</v>
      </c>
      <c r="AU15" s="58">
        <v>0</v>
      </c>
      <c r="AV15" s="23">
        <v>0</v>
      </c>
      <c r="AW15" s="59">
        <v>0</v>
      </c>
      <c r="AX15" s="60">
        <v>0</v>
      </c>
      <c r="AY15" s="61">
        <v>0</v>
      </c>
      <c r="AZ15" s="62">
        <v>0</v>
      </c>
      <c r="BA15" s="61">
        <v>0</v>
      </c>
      <c r="BB15" s="63">
        <v>0</v>
      </c>
      <c r="BC15" s="63">
        <v>0</v>
      </c>
      <c r="BD15" s="63">
        <v>0</v>
      </c>
      <c r="BE15" s="63">
        <v>0</v>
      </c>
      <c r="BF15" s="64">
        <v>0</v>
      </c>
    </row>
    <row r="16" spans="1:58" ht="18" hidden="1" x14ac:dyDescent="0.25">
      <c r="A16" s="89">
        <v>15</v>
      </c>
      <c r="B16" s="89">
        <v>28694</v>
      </c>
      <c r="C16" s="90" t="s">
        <v>57</v>
      </c>
      <c r="D16" s="89" t="s">
        <v>61</v>
      </c>
      <c r="E16" s="89" t="s">
        <v>172</v>
      </c>
      <c r="F16" s="91"/>
      <c r="G16" s="91"/>
      <c r="H16" s="92" t="s">
        <v>173</v>
      </c>
      <c r="I16" s="91"/>
      <c r="J16" s="91"/>
      <c r="K16" s="93" t="s">
        <v>174</v>
      </c>
      <c r="L16" s="94">
        <v>42217</v>
      </c>
      <c r="M16" s="94">
        <v>42217</v>
      </c>
      <c r="N16" s="94">
        <v>42217</v>
      </c>
      <c r="O16" s="95">
        <v>1102</v>
      </c>
      <c r="P16" s="96">
        <v>41</v>
      </c>
      <c r="Q16" s="96">
        <f t="shared" si="0"/>
        <v>1143</v>
      </c>
      <c r="S16" s="45" t="s">
        <v>109</v>
      </c>
      <c r="T16" s="45"/>
      <c r="U16" s="45"/>
      <c r="V16" s="56"/>
      <c r="Y16" s="47" t="s">
        <v>45</v>
      </c>
      <c r="Z16" s="47"/>
      <c r="AA16" s="47"/>
      <c r="AB16" s="57"/>
      <c r="AF16" s="46" t="s">
        <v>67</v>
      </c>
      <c r="AU16" s="58">
        <v>0</v>
      </c>
      <c r="AV16" s="23">
        <v>0</v>
      </c>
      <c r="AW16" s="59">
        <v>0</v>
      </c>
      <c r="AX16" s="60">
        <v>0</v>
      </c>
      <c r="AY16" s="61">
        <v>0</v>
      </c>
      <c r="AZ16" s="62">
        <v>0</v>
      </c>
      <c r="BA16" s="61">
        <v>0</v>
      </c>
      <c r="BB16" s="63">
        <v>0</v>
      </c>
      <c r="BC16" s="63">
        <v>0</v>
      </c>
      <c r="BD16" s="63">
        <v>0</v>
      </c>
      <c r="BE16" s="63">
        <v>0</v>
      </c>
      <c r="BF16" s="64">
        <v>0</v>
      </c>
    </row>
    <row r="17" spans="1:58" ht="18" hidden="1" x14ac:dyDescent="0.25">
      <c r="A17" s="89">
        <v>16</v>
      </c>
      <c r="B17" s="89">
        <v>11900</v>
      </c>
      <c r="C17" s="90" t="s">
        <v>57</v>
      </c>
      <c r="D17" s="89" t="s">
        <v>84</v>
      </c>
      <c r="E17" s="89" t="s">
        <v>50</v>
      </c>
      <c r="F17" s="91"/>
      <c r="G17" s="91"/>
      <c r="H17" s="92">
        <v>6526281135</v>
      </c>
      <c r="I17" s="91"/>
      <c r="J17" s="91"/>
      <c r="K17" s="93" t="s">
        <v>175</v>
      </c>
      <c r="L17" s="94">
        <v>42186</v>
      </c>
      <c r="M17" s="94">
        <v>42186</v>
      </c>
      <c r="N17" s="94">
        <v>42217</v>
      </c>
      <c r="O17" s="95">
        <v>0</v>
      </c>
      <c r="P17" s="96">
        <v>3766.5</v>
      </c>
      <c r="Q17" s="96">
        <f t="shared" si="0"/>
        <v>3766.5</v>
      </c>
      <c r="S17" s="45" t="s">
        <v>109</v>
      </c>
      <c r="T17" s="45"/>
      <c r="U17" s="45"/>
      <c r="V17" s="56"/>
      <c r="Y17" s="47" t="s">
        <v>45</v>
      </c>
      <c r="Z17" s="47"/>
      <c r="AA17" s="47"/>
      <c r="AB17" s="57"/>
      <c r="AF17" s="46" t="s">
        <v>67</v>
      </c>
      <c r="AU17" s="58">
        <v>0</v>
      </c>
      <c r="AV17" s="23">
        <v>0</v>
      </c>
      <c r="AW17" s="59">
        <v>0</v>
      </c>
      <c r="AX17" s="60">
        <v>0</v>
      </c>
      <c r="AY17" s="61">
        <v>0</v>
      </c>
      <c r="AZ17" s="62">
        <v>0</v>
      </c>
      <c r="BA17" s="61">
        <v>0</v>
      </c>
      <c r="BB17" s="63">
        <v>0</v>
      </c>
      <c r="BC17" s="63">
        <v>0</v>
      </c>
      <c r="BD17" s="63">
        <v>0</v>
      </c>
      <c r="BE17" s="63">
        <v>0</v>
      </c>
      <c r="BF17" s="64">
        <v>0</v>
      </c>
    </row>
    <row r="18" spans="1:58" ht="18" hidden="1" x14ac:dyDescent="0.25">
      <c r="A18" s="89">
        <v>17</v>
      </c>
      <c r="B18" s="89">
        <v>28364</v>
      </c>
      <c r="C18" s="90" t="s">
        <v>57</v>
      </c>
      <c r="D18" s="89" t="s">
        <v>156</v>
      </c>
      <c r="E18" s="89" t="s">
        <v>154</v>
      </c>
      <c r="F18" s="91"/>
      <c r="G18" s="91"/>
      <c r="H18" s="92" t="s">
        <v>176</v>
      </c>
      <c r="I18" s="91"/>
      <c r="J18" s="91"/>
      <c r="K18" s="93" t="s">
        <v>177</v>
      </c>
      <c r="L18" s="94">
        <v>42309</v>
      </c>
      <c r="M18" s="94">
        <v>42309</v>
      </c>
      <c r="N18" s="94">
        <v>42339</v>
      </c>
      <c r="O18" s="95">
        <v>0</v>
      </c>
      <c r="P18" s="96">
        <v>14538.5</v>
      </c>
      <c r="Q18" s="96">
        <f t="shared" si="0"/>
        <v>14538.5</v>
      </c>
      <c r="S18" s="45" t="s">
        <v>109</v>
      </c>
      <c r="T18" s="45"/>
      <c r="U18" s="45"/>
      <c r="V18" s="56"/>
      <c r="Y18" s="47" t="s">
        <v>45</v>
      </c>
      <c r="Z18" s="47"/>
      <c r="AA18" s="47"/>
      <c r="AB18" s="57"/>
      <c r="AF18" s="46" t="s">
        <v>67</v>
      </c>
      <c r="AU18" s="58">
        <v>0</v>
      </c>
      <c r="AV18" s="23">
        <v>0</v>
      </c>
      <c r="AW18" s="59">
        <v>0</v>
      </c>
      <c r="AX18" s="60">
        <v>0</v>
      </c>
      <c r="AY18" s="61">
        <v>0</v>
      </c>
      <c r="AZ18" s="62">
        <v>0</v>
      </c>
      <c r="BA18" s="61">
        <v>0</v>
      </c>
      <c r="BB18" s="63">
        <v>0</v>
      </c>
      <c r="BC18" s="63">
        <v>0</v>
      </c>
      <c r="BD18" s="63">
        <v>0</v>
      </c>
      <c r="BE18" s="63">
        <v>0</v>
      </c>
      <c r="BF18" s="64">
        <v>0</v>
      </c>
    </row>
    <row r="19" spans="1:58" ht="18" hidden="1" x14ac:dyDescent="0.25">
      <c r="A19" s="89">
        <v>18</v>
      </c>
      <c r="B19" s="89">
        <v>11888</v>
      </c>
      <c r="C19" s="90" t="s">
        <v>57</v>
      </c>
      <c r="D19" s="89" t="s">
        <v>49</v>
      </c>
      <c r="E19" s="89" t="s">
        <v>154</v>
      </c>
      <c r="F19" s="91"/>
      <c r="G19" s="91"/>
      <c r="H19" s="92">
        <v>15786662870</v>
      </c>
      <c r="I19" s="91"/>
      <c r="J19" s="91"/>
      <c r="K19" s="93" t="s">
        <v>178</v>
      </c>
      <c r="L19" s="94">
        <v>42309</v>
      </c>
      <c r="M19" s="94">
        <v>42309</v>
      </c>
      <c r="N19" s="94">
        <v>42339</v>
      </c>
      <c r="O19" s="95">
        <v>5550</v>
      </c>
      <c r="P19" s="96">
        <v>4865.33</v>
      </c>
      <c r="Q19" s="96">
        <f t="shared" si="0"/>
        <v>10415.33</v>
      </c>
      <c r="S19" s="45" t="s">
        <v>109</v>
      </c>
      <c r="T19" s="45"/>
      <c r="U19" s="45"/>
      <c r="V19" s="56"/>
      <c r="Y19" s="47" t="s">
        <v>45</v>
      </c>
      <c r="Z19" s="47"/>
      <c r="AA19" s="47"/>
      <c r="AB19" s="57"/>
      <c r="AF19" s="46" t="s">
        <v>67</v>
      </c>
      <c r="AU19" s="58">
        <v>0</v>
      </c>
      <c r="AV19" s="23">
        <v>0</v>
      </c>
      <c r="AW19" s="59">
        <v>0</v>
      </c>
      <c r="AX19" s="60">
        <v>0</v>
      </c>
      <c r="AY19" s="61">
        <v>0</v>
      </c>
      <c r="AZ19" s="62">
        <v>0</v>
      </c>
      <c r="BA19" s="61">
        <v>0</v>
      </c>
      <c r="BB19" s="63">
        <v>0</v>
      </c>
      <c r="BC19" s="63">
        <v>0</v>
      </c>
      <c r="BD19" s="63">
        <v>0</v>
      </c>
      <c r="BE19" s="63">
        <v>0</v>
      </c>
      <c r="BF19" s="64">
        <v>0</v>
      </c>
    </row>
    <row r="20" spans="1:58" ht="18" hidden="1" x14ac:dyDescent="0.25">
      <c r="A20" s="89">
        <v>19</v>
      </c>
      <c r="B20" s="89">
        <v>11924</v>
      </c>
      <c r="C20" s="90" t="s">
        <v>57</v>
      </c>
      <c r="D20" s="89" t="s">
        <v>49</v>
      </c>
      <c r="E20" s="89" t="s">
        <v>154</v>
      </c>
      <c r="F20" s="91"/>
      <c r="G20" s="91"/>
      <c r="H20" s="92">
        <v>15786662914</v>
      </c>
      <c r="I20" s="91"/>
      <c r="J20" s="91"/>
      <c r="K20" s="93" t="s">
        <v>179</v>
      </c>
      <c r="L20" s="94">
        <v>42309</v>
      </c>
      <c r="M20" s="94">
        <v>42309</v>
      </c>
      <c r="N20" s="94">
        <v>42339</v>
      </c>
      <c r="O20" s="95">
        <v>78</v>
      </c>
      <c r="P20" s="96">
        <v>2084</v>
      </c>
      <c r="Q20" s="96">
        <f t="shared" si="0"/>
        <v>2162</v>
      </c>
      <c r="S20" s="45" t="s">
        <v>109</v>
      </c>
      <c r="T20" s="45"/>
      <c r="U20" s="45"/>
      <c r="V20" s="56"/>
      <c r="Y20" s="47" t="s">
        <v>45</v>
      </c>
      <c r="Z20" s="47"/>
      <c r="AA20" s="47"/>
      <c r="AB20" s="57"/>
      <c r="AF20" s="46" t="s">
        <v>67</v>
      </c>
      <c r="AU20" s="58">
        <v>0</v>
      </c>
      <c r="AV20" s="23">
        <v>0</v>
      </c>
      <c r="AW20" s="59">
        <v>0</v>
      </c>
      <c r="AX20" s="60">
        <v>0</v>
      </c>
      <c r="AY20" s="61">
        <v>0</v>
      </c>
      <c r="AZ20" s="62">
        <v>0</v>
      </c>
      <c r="BA20" s="61">
        <v>0</v>
      </c>
      <c r="BB20" s="63">
        <v>0</v>
      </c>
      <c r="BC20" s="63">
        <v>0</v>
      </c>
      <c r="BD20" s="63">
        <v>0</v>
      </c>
      <c r="BE20" s="63">
        <v>0</v>
      </c>
      <c r="BF20" s="64">
        <v>0</v>
      </c>
    </row>
    <row r="21" spans="1:58" ht="18" hidden="1" x14ac:dyDescent="0.25">
      <c r="A21" s="89">
        <v>20</v>
      </c>
      <c r="B21" s="89">
        <v>11929</v>
      </c>
      <c r="C21" s="90" t="s">
        <v>57</v>
      </c>
      <c r="D21" s="89" t="s">
        <v>156</v>
      </c>
      <c r="E21" s="89" t="s">
        <v>154</v>
      </c>
      <c r="F21" s="91"/>
      <c r="G21" s="91"/>
      <c r="H21" s="92">
        <v>17692278546</v>
      </c>
      <c r="I21" s="91"/>
      <c r="J21" s="91"/>
      <c r="K21" s="93" t="s">
        <v>180</v>
      </c>
      <c r="L21" s="94">
        <v>42309</v>
      </c>
      <c r="M21" s="94">
        <v>42309</v>
      </c>
      <c r="N21" s="94">
        <v>42339</v>
      </c>
      <c r="O21" s="95">
        <v>0</v>
      </c>
      <c r="P21" s="96">
        <v>672</v>
      </c>
      <c r="Q21" s="96">
        <f t="shared" si="0"/>
        <v>672</v>
      </c>
      <c r="S21" s="45" t="s">
        <v>109</v>
      </c>
      <c r="T21" s="45"/>
      <c r="U21" s="45"/>
      <c r="V21" s="56"/>
      <c r="Y21" s="47" t="s">
        <v>45</v>
      </c>
      <c r="Z21" s="47"/>
      <c r="AA21" s="47"/>
      <c r="AB21" s="57"/>
      <c r="AF21" s="46" t="s">
        <v>67</v>
      </c>
      <c r="AU21" s="58">
        <v>0</v>
      </c>
      <c r="AV21" s="23">
        <v>0</v>
      </c>
      <c r="AW21" s="59">
        <v>0</v>
      </c>
      <c r="AX21" s="60">
        <v>0</v>
      </c>
      <c r="AY21" s="61">
        <v>0</v>
      </c>
      <c r="AZ21" s="62">
        <v>0</v>
      </c>
      <c r="BA21" s="61">
        <v>0</v>
      </c>
      <c r="BB21" s="63">
        <v>0</v>
      </c>
      <c r="BC21" s="63">
        <v>0</v>
      </c>
      <c r="BD21" s="63">
        <v>0</v>
      </c>
      <c r="BE21" s="63">
        <v>0</v>
      </c>
      <c r="BF21" s="64">
        <v>0</v>
      </c>
    </row>
    <row r="22" spans="1:58" ht="18" hidden="1" x14ac:dyDescent="0.25">
      <c r="A22" s="89">
        <v>21</v>
      </c>
      <c r="B22" s="89">
        <v>11948</v>
      </c>
      <c r="C22" s="90" t="s">
        <v>57</v>
      </c>
      <c r="D22" s="89" t="s">
        <v>158</v>
      </c>
      <c r="E22" s="89" t="s">
        <v>154</v>
      </c>
      <c r="F22" s="91"/>
      <c r="G22" s="91"/>
      <c r="H22" s="92">
        <v>15786670290</v>
      </c>
      <c r="I22" s="91"/>
      <c r="J22" s="91"/>
      <c r="K22" s="93" t="s">
        <v>181</v>
      </c>
      <c r="L22" s="94">
        <v>42309</v>
      </c>
      <c r="M22" s="94">
        <v>42309</v>
      </c>
      <c r="N22" s="94">
        <v>42339</v>
      </c>
      <c r="O22" s="95">
        <v>0</v>
      </c>
      <c r="P22" s="96">
        <v>626</v>
      </c>
      <c r="Q22" s="96">
        <f t="shared" si="0"/>
        <v>626</v>
      </c>
      <c r="S22" s="45" t="s">
        <v>109</v>
      </c>
      <c r="T22" s="45"/>
      <c r="U22" s="45"/>
      <c r="V22" s="56"/>
      <c r="Y22" s="47" t="s">
        <v>45</v>
      </c>
      <c r="Z22" s="47"/>
      <c r="AA22" s="47"/>
      <c r="AB22" s="57"/>
      <c r="AF22" s="46" t="s">
        <v>67</v>
      </c>
      <c r="AU22" s="58">
        <v>0</v>
      </c>
      <c r="AV22" s="23">
        <v>0</v>
      </c>
      <c r="AW22" s="59">
        <v>0</v>
      </c>
      <c r="AX22" s="60">
        <v>0</v>
      </c>
      <c r="AY22" s="61">
        <v>0</v>
      </c>
      <c r="AZ22" s="62">
        <v>0</v>
      </c>
      <c r="BA22" s="61">
        <v>0</v>
      </c>
      <c r="BB22" s="63">
        <v>0</v>
      </c>
      <c r="BC22" s="63">
        <v>0</v>
      </c>
      <c r="BD22" s="63">
        <v>0</v>
      </c>
      <c r="BE22" s="63">
        <v>0</v>
      </c>
      <c r="BF22" s="64">
        <v>0</v>
      </c>
    </row>
    <row r="23" spans="1:58" ht="18" hidden="1" x14ac:dyDescent="0.25">
      <c r="A23" s="89">
        <v>22</v>
      </c>
      <c r="B23" s="89">
        <v>28638</v>
      </c>
      <c r="C23" s="90" t="s">
        <v>57</v>
      </c>
      <c r="D23" s="89" t="s">
        <v>158</v>
      </c>
      <c r="E23" s="89" t="s">
        <v>159</v>
      </c>
      <c r="F23" s="91"/>
      <c r="G23" s="91"/>
      <c r="H23" s="92" t="s">
        <v>182</v>
      </c>
      <c r="I23" s="91"/>
      <c r="J23" s="91"/>
      <c r="K23" s="93" t="s">
        <v>183</v>
      </c>
      <c r="L23" s="94">
        <v>42339</v>
      </c>
      <c r="M23" s="93" t="s">
        <v>184</v>
      </c>
      <c r="N23" s="93" t="s">
        <v>184</v>
      </c>
      <c r="O23" s="95">
        <v>3137</v>
      </c>
      <c r="P23" s="96">
        <v>1682</v>
      </c>
      <c r="Q23" s="96">
        <f t="shared" si="0"/>
        <v>4819</v>
      </c>
      <c r="S23" s="45" t="s">
        <v>109</v>
      </c>
      <c r="T23" s="45"/>
      <c r="U23" s="45"/>
      <c r="V23" s="56"/>
      <c r="Y23" s="47" t="s">
        <v>45</v>
      </c>
      <c r="Z23" s="47"/>
      <c r="AA23" s="47"/>
      <c r="AB23" s="57"/>
      <c r="AF23" s="46" t="s">
        <v>67</v>
      </c>
      <c r="AU23" s="58">
        <v>0</v>
      </c>
      <c r="AV23" s="23">
        <v>0</v>
      </c>
      <c r="AW23" s="59">
        <v>0</v>
      </c>
      <c r="AX23" s="60">
        <v>0</v>
      </c>
      <c r="AY23" s="61">
        <v>0</v>
      </c>
      <c r="AZ23" s="62">
        <v>0</v>
      </c>
      <c r="BA23" s="61">
        <v>0</v>
      </c>
      <c r="BB23" s="63">
        <v>0</v>
      </c>
      <c r="BC23" s="63">
        <v>0</v>
      </c>
      <c r="BD23" s="63">
        <v>0</v>
      </c>
      <c r="BE23" s="63">
        <v>0</v>
      </c>
      <c r="BF23" s="64">
        <v>0</v>
      </c>
    </row>
    <row r="24" spans="1:58" ht="18" hidden="1" x14ac:dyDescent="0.25">
      <c r="A24" s="89">
        <v>23</v>
      </c>
      <c r="B24" s="89">
        <v>28610</v>
      </c>
      <c r="C24" s="90" t="s">
        <v>57</v>
      </c>
      <c r="D24" s="89" t="s">
        <v>49</v>
      </c>
      <c r="E24" s="89" t="s">
        <v>154</v>
      </c>
      <c r="F24" s="91"/>
      <c r="G24" s="91"/>
      <c r="H24" s="92" t="s">
        <v>185</v>
      </c>
      <c r="I24" s="91"/>
      <c r="J24" s="91"/>
      <c r="K24" s="93" t="s">
        <v>186</v>
      </c>
      <c r="L24" s="94">
        <v>42339</v>
      </c>
      <c r="M24" s="93" t="s">
        <v>184</v>
      </c>
      <c r="N24" s="93" t="s">
        <v>184</v>
      </c>
      <c r="O24" s="95">
        <v>30300</v>
      </c>
      <c r="P24" s="96">
        <v>5451</v>
      </c>
      <c r="Q24" s="96">
        <f t="shared" si="0"/>
        <v>35751</v>
      </c>
      <c r="S24" s="45" t="s">
        <v>109</v>
      </c>
      <c r="T24" s="45"/>
      <c r="U24" s="45"/>
      <c r="V24" s="56"/>
      <c r="Y24" s="47" t="s">
        <v>45</v>
      </c>
      <c r="Z24" s="47"/>
      <c r="AA24" s="47"/>
      <c r="AB24" s="57"/>
      <c r="AF24" s="46" t="s">
        <v>67</v>
      </c>
      <c r="AU24" s="58">
        <v>0</v>
      </c>
      <c r="AV24" s="23">
        <v>0</v>
      </c>
      <c r="AW24" s="59">
        <v>0</v>
      </c>
      <c r="AX24" s="60">
        <v>0</v>
      </c>
      <c r="AY24" s="61">
        <v>0</v>
      </c>
      <c r="AZ24" s="62">
        <v>0</v>
      </c>
      <c r="BA24" s="61">
        <v>0</v>
      </c>
      <c r="BB24" s="63">
        <v>0</v>
      </c>
      <c r="BC24" s="63">
        <v>0</v>
      </c>
      <c r="BD24" s="63">
        <v>0</v>
      </c>
      <c r="BE24" s="63">
        <v>0</v>
      </c>
      <c r="BF24" s="64">
        <v>0</v>
      </c>
    </row>
    <row r="25" spans="1:58" ht="18" hidden="1" x14ac:dyDescent="0.25">
      <c r="A25" s="89">
        <v>24</v>
      </c>
      <c r="B25" s="89">
        <v>28507</v>
      </c>
      <c r="C25" s="90" t="s">
        <v>57</v>
      </c>
      <c r="D25" s="89" t="s">
        <v>158</v>
      </c>
      <c r="E25" s="89" t="s">
        <v>154</v>
      </c>
      <c r="F25" s="91"/>
      <c r="G25" s="91"/>
      <c r="H25" s="92" t="s">
        <v>187</v>
      </c>
      <c r="I25" s="91"/>
      <c r="J25" s="91"/>
      <c r="K25" s="93" t="s">
        <v>188</v>
      </c>
      <c r="L25" s="94">
        <v>42339</v>
      </c>
      <c r="M25" s="93" t="s">
        <v>184</v>
      </c>
      <c r="N25" s="93" t="s">
        <v>184</v>
      </c>
      <c r="O25" s="95">
        <v>0</v>
      </c>
      <c r="P25" s="96">
        <v>0</v>
      </c>
      <c r="Q25" s="96">
        <f t="shared" si="0"/>
        <v>0</v>
      </c>
      <c r="S25" s="45" t="s">
        <v>109</v>
      </c>
      <c r="T25" s="45"/>
      <c r="U25" s="45"/>
      <c r="V25" s="56"/>
      <c r="Y25" s="47" t="s">
        <v>45</v>
      </c>
      <c r="Z25" s="47"/>
      <c r="AA25" s="47"/>
      <c r="AB25" s="57"/>
      <c r="AF25" s="46" t="s">
        <v>67</v>
      </c>
      <c r="AU25" s="58">
        <v>0</v>
      </c>
      <c r="AV25" s="23">
        <v>0</v>
      </c>
      <c r="AW25" s="59">
        <v>0</v>
      </c>
      <c r="AX25" s="60">
        <v>0</v>
      </c>
      <c r="AY25" s="61">
        <v>0</v>
      </c>
      <c r="AZ25" s="62">
        <v>0</v>
      </c>
      <c r="BA25" s="61">
        <v>0</v>
      </c>
      <c r="BB25" s="63">
        <v>0</v>
      </c>
      <c r="BC25" s="63">
        <v>0</v>
      </c>
      <c r="BD25" s="63">
        <v>0</v>
      </c>
      <c r="BE25" s="63">
        <v>0</v>
      </c>
      <c r="BF25" s="64">
        <v>0</v>
      </c>
    </row>
    <row r="26" spans="1:58" ht="18" hidden="1" x14ac:dyDescent="0.25">
      <c r="A26" s="89">
        <v>25</v>
      </c>
      <c r="B26" s="89">
        <v>28478</v>
      </c>
      <c r="C26" s="90" t="s">
        <v>57</v>
      </c>
      <c r="D26" s="89" t="s">
        <v>189</v>
      </c>
      <c r="E26" s="89" t="s">
        <v>189</v>
      </c>
      <c r="F26" s="91"/>
      <c r="G26" s="91"/>
      <c r="H26" s="92" t="s">
        <v>190</v>
      </c>
      <c r="I26" s="91"/>
      <c r="J26" s="91"/>
      <c r="K26" s="93" t="s">
        <v>191</v>
      </c>
      <c r="L26" s="94">
        <v>42339</v>
      </c>
      <c r="M26" s="93" t="s">
        <v>184</v>
      </c>
      <c r="N26" s="93" t="s">
        <v>184</v>
      </c>
      <c r="O26" s="95">
        <v>10319</v>
      </c>
      <c r="P26" s="96">
        <v>1756</v>
      </c>
      <c r="Q26" s="96">
        <f t="shared" si="0"/>
        <v>12075</v>
      </c>
      <c r="S26" s="45" t="s">
        <v>109</v>
      </c>
      <c r="T26" s="45"/>
      <c r="U26" s="45"/>
      <c r="V26" s="56"/>
      <c r="Y26" s="47" t="s">
        <v>45</v>
      </c>
      <c r="Z26" s="47"/>
      <c r="AA26" s="47"/>
      <c r="AB26" s="57"/>
      <c r="AF26" s="46" t="s">
        <v>67</v>
      </c>
      <c r="AU26" s="58">
        <v>0</v>
      </c>
      <c r="AV26" s="23">
        <v>0</v>
      </c>
      <c r="AW26" s="59">
        <v>0</v>
      </c>
      <c r="AX26" s="60">
        <v>0</v>
      </c>
      <c r="AY26" s="61">
        <v>0</v>
      </c>
      <c r="AZ26" s="62">
        <v>0</v>
      </c>
      <c r="BA26" s="61">
        <v>0</v>
      </c>
      <c r="BB26" s="63">
        <v>0</v>
      </c>
      <c r="BC26" s="63">
        <v>0</v>
      </c>
      <c r="BD26" s="63">
        <v>0</v>
      </c>
      <c r="BE26" s="63">
        <v>0</v>
      </c>
      <c r="BF26" s="64">
        <v>0</v>
      </c>
    </row>
    <row r="27" spans="1:58" ht="18" hidden="1" x14ac:dyDescent="0.25">
      <c r="A27" s="89">
        <v>26</v>
      </c>
      <c r="B27" s="89">
        <v>28180</v>
      </c>
      <c r="C27" s="90" t="s">
        <v>57</v>
      </c>
      <c r="D27" s="89" t="s">
        <v>99</v>
      </c>
      <c r="E27" s="89" t="s">
        <v>154</v>
      </c>
      <c r="F27" s="91"/>
      <c r="G27" s="91"/>
      <c r="H27" s="92" t="s">
        <v>192</v>
      </c>
      <c r="I27" s="91"/>
      <c r="J27" s="91"/>
      <c r="K27" s="93" t="s">
        <v>193</v>
      </c>
      <c r="L27" s="94">
        <v>42339</v>
      </c>
      <c r="M27" s="93" t="s">
        <v>184</v>
      </c>
      <c r="N27" s="93" t="s">
        <v>184</v>
      </c>
      <c r="O27" s="95">
        <v>414733</v>
      </c>
      <c r="P27" s="96">
        <v>237525.5</v>
      </c>
      <c r="Q27" s="96">
        <f t="shared" si="0"/>
        <v>652258.5</v>
      </c>
      <c r="S27" s="45" t="s">
        <v>109</v>
      </c>
      <c r="T27" s="45"/>
      <c r="U27" s="45"/>
      <c r="V27" s="56"/>
      <c r="Y27" s="47" t="s">
        <v>45</v>
      </c>
      <c r="Z27" s="47"/>
      <c r="AA27" s="47"/>
      <c r="AB27" s="57"/>
      <c r="AF27" s="46" t="s">
        <v>67</v>
      </c>
      <c r="AU27" s="58">
        <v>0</v>
      </c>
      <c r="AV27" s="23">
        <v>0</v>
      </c>
      <c r="AW27" s="59">
        <v>0</v>
      </c>
      <c r="AX27" s="60">
        <v>0</v>
      </c>
      <c r="AY27" s="61">
        <v>0</v>
      </c>
      <c r="AZ27" s="62">
        <v>0</v>
      </c>
      <c r="BA27" s="61">
        <v>0</v>
      </c>
      <c r="BB27" s="63">
        <v>0</v>
      </c>
      <c r="BC27" s="63">
        <v>0</v>
      </c>
      <c r="BD27" s="63">
        <v>0</v>
      </c>
      <c r="BE27" s="63">
        <v>0</v>
      </c>
      <c r="BF27" s="64">
        <v>0</v>
      </c>
    </row>
    <row r="28" spans="1:58" ht="18" hidden="1" x14ac:dyDescent="0.25">
      <c r="A28" s="89">
        <v>27</v>
      </c>
      <c r="B28" s="89">
        <v>11944</v>
      </c>
      <c r="C28" s="90" t="s">
        <v>57</v>
      </c>
      <c r="D28" s="89" t="s">
        <v>189</v>
      </c>
      <c r="E28" s="89" t="s">
        <v>189</v>
      </c>
      <c r="F28" s="91"/>
      <c r="G28" s="91"/>
      <c r="H28" s="92">
        <v>7940944901</v>
      </c>
      <c r="I28" s="91"/>
      <c r="J28" s="91"/>
      <c r="K28" s="93" t="s">
        <v>194</v>
      </c>
      <c r="L28" s="94">
        <v>42339</v>
      </c>
      <c r="M28" s="93" t="s">
        <v>184</v>
      </c>
      <c r="N28" s="93" t="s">
        <v>184</v>
      </c>
      <c r="O28" s="95">
        <v>11939</v>
      </c>
      <c r="P28" s="96">
        <v>877</v>
      </c>
      <c r="Q28" s="96">
        <f t="shared" si="0"/>
        <v>12816</v>
      </c>
      <c r="S28" s="45" t="s">
        <v>109</v>
      </c>
      <c r="T28" s="45"/>
      <c r="U28" s="45"/>
      <c r="V28" s="56"/>
      <c r="Y28" s="47" t="s">
        <v>45</v>
      </c>
      <c r="Z28" s="47"/>
      <c r="AA28" s="47"/>
      <c r="AB28" s="57"/>
      <c r="AF28" s="46" t="s">
        <v>67</v>
      </c>
      <c r="AU28" s="58">
        <v>0</v>
      </c>
      <c r="AV28" s="23">
        <v>0</v>
      </c>
      <c r="AW28" s="59">
        <v>0</v>
      </c>
      <c r="AX28" s="60">
        <v>0</v>
      </c>
      <c r="AY28" s="61">
        <v>0</v>
      </c>
      <c r="AZ28" s="62">
        <v>0</v>
      </c>
      <c r="BA28" s="61">
        <v>0</v>
      </c>
      <c r="BB28" s="63">
        <v>0</v>
      </c>
      <c r="BC28" s="63">
        <v>0</v>
      </c>
      <c r="BD28" s="63">
        <v>0</v>
      </c>
      <c r="BE28" s="63">
        <v>0</v>
      </c>
      <c r="BF28" s="64">
        <v>0</v>
      </c>
    </row>
    <row r="29" spans="1:58" ht="18" hidden="1" x14ac:dyDescent="0.25">
      <c r="A29" s="89">
        <v>28</v>
      </c>
      <c r="B29" s="89">
        <v>11942</v>
      </c>
      <c r="C29" s="90" t="s">
        <v>57</v>
      </c>
      <c r="D29" s="89" t="s">
        <v>158</v>
      </c>
      <c r="E29" s="89" t="s">
        <v>154</v>
      </c>
      <c r="F29" s="91"/>
      <c r="G29" s="91"/>
      <c r="H29" s="92">
        <v>15785003435</v>
      </c>
      <c r="I29" s="91"/>
      <c r="J29" s="91"/>
      <c r="K29" s="93" t="s">
        <v>195</v>
      </c>
      <c r="L29" s="94">
        <v>42339</v>
      </c>
      <c r="M29" s="93" t="s">
        <v>184</v>
      </c>
      <c r="N29" s="93" t="s">
        <v>184</v>
      </c>
      <c r="O29" s="95">
        <v>7315</v>
      </c>
      <c r="P29" s="96">
        <v>1573</v>
      </c>
      <c r="Q29" s="96">
        <f t="shared" si="0"/>
        <v>8888</v>
      </c>
      <c r="S29" s="45" t="s">
        <v>109</v>
      </c>
      <c r="T29" s="45"/>
      <c r="U29" s="45"/>
      <c r="V29" s="56"/>
      <c r="Y29" s="47" t="s">
        <v>45</v>
      </c>
      <c r="Z29" s="47"/>
      <c r="AA29" s="47"/>
      <c r="AB29" s="57"/>
      <c r="AF29" s="46" t="s">
        <v>67</v>
      </c>
      <c r="AU29" s="58">
        <v>0</v>
      </c>
      <c r="AV29" s="23">
        <v>0</v>
      </c>
      <c r="AW29" s="59">
        <v>0</v>
      </c>
      <c r="AX29" s="60">
        <v>0</v>
      </c>
      <c r="AY29" s="61">
        <v>0</v>
      </c>
      <c r="AZ29" s="62">
        <v>0</v>
      </c>
      <c r="BA29" s="61">
        <v>0</v>
      </c>
      <c r="BB29" s="63">
        <v>0</v>
      </c>
      <c r="BC29" s="63">
        <v>0</v>
      </c>
      <c r="BD29" s="63">
        <v>0</v>
      </c>
      <c r="BE29" s="63">
        <v>0</v>
      </c>
      <c r="BF29" s="64">
        <v>0</v>
      </c>
    </row>
    <row r="30" spans="1:58" ht="18" hidden="1" x14ac:dyDescent="0.25">
      <c r="A30" s="89">
        <v>29</v>
      </c>
      <c r="B30" s="89">
        <v>11941</v>
      </c>
      <c r="C30" s="90" t="s">
        <v>57</v>
      </c>
      <c r="D30" s="89" t="s">
        <v>158</v>
      </c>
      <c r="E30" s="89" t="s">
        <v>154</v>
      </c>
      <c r="F30" s="91"/>
      <c r="G30" s="91"/>
      <c r="H30" s="92">
        <v>15786735224</v>
      </c>
      <c r="I30" s="91"/>
      <c r="J30" s="91"/>
      <c r="K30" s="93" t="s">
        <v>70</v>
      </c>
      <c r="L30" s="94">
        <v>42339</v>
      </c>
      <c r="M30" s="93" t="s">
        <v>184</v>
      </c>
      <c r="N30" s="93" t="s">
        <v>184</v>
      </c>
      <c r="O30" s="95">
        <v>0</v>
      </c>
      <c r="P30" s="96">
        <v>1872.5</v>
      </c>
      <c r="Q30" s="96">
        <f t="shared" si="0"/>
        <v>1872.5</v>
      </c>
      <c r="S30" s="45" t="s">
        <v>109</v>
      </c>
      <c r="T30" s="45"/>
      <c r="U30" s="45"/>
      <c r="V30" s="56"/>
      <c r="Y30" s="47" t="s">
        <v>45</v>
      </c>
      <c r="Z30" s="47"/>
      <c r="AA30" s="47"/>
      <c r="AB30" s="57"/>
      <c r="AF30" s="46" t="s">
        <v>67</v>
      </c>
      <c r="AU30" s="58">
        <v>0</v>
      </c>
      <c r="AV30" s="23">
        <v>0</v>
      </c>
      <c r="AW30" s="59">
        <v>0</v>
      </c>
      <c r="AX30" s="60">
        <v>0</v>
      </c>
      <c r="AY30" s="61">
        <v>0</v>
      </c>
      <c r="AZ30" s="62">
        <v>0</v>
      </c>
      <c r="BA30" s="61">
        <v>0</v>
      </c>
      <c r="BB30" s="63">
        <v>0</v>
      </c>
      <c r="BC30" s="63">
        <v>0</v>
      </c>
      <c r="BD30" s="63">
        <v>0</v>
      </c>
      <c r="BE30" s="63">
        <v>0</v>
      </c>
      <c r="BF30" s="64">
        <v>0</v>
      </c>
    </row>
    <row r="31" spans="1:58" ht="18" hidden="1" x14ac:dyDescent="0.25">
      <c r="A31" s="89">
        <v>30</v>
      </c>
      <c r="B31" s="89">
        <v>11938</v>
      </c>
      <c r="C31" s="90" t="s">
        <v>57</v>
      </c>
      <c r="D31" s="89" t="s">
        <v>158</v>
      </c>
      <c r="E31" s="89" t="s">
        <v>154</v>
      </c>
      <c r="F31" s="91"/>
      <c r="G31" s="91"/>
      <c r="H31" s="92">
        <v>15786670673</v>
      </c>
      <c r="I31" s="91"/>
      <c r="J31" s="91"/>
      <c r="K31" s="93" t="s">
        <v>71</v>
      </c>
      <c r="L31" s="94">
        <v>42339</v>
      </c>
      <c r="M31" s="93" t="s">
        <v>184</v>
      </c>
      <c r="N31" s="93" t="s">
        <v>184</v>
      </c>
      <c r="O31" s="95">
        <v>0</v>
      </c>
      <c r="P31" s="96">
        <v>1281.5</v>
      </c>
      <c r="Q31" s="96">
        <f t="shared" si="0"/>
        <v>1281.5</v>
      </c>
      <c r="S31" s="45" t="s">
        <v>109</v>
      </c>
      <c r="T31" s="45"/>
      <c r="U31" s="45"/>
      <c r="V31" s="56"/>
      <c r="Y31" s="47" t="s">
        <v>45</v>
      </c>
      <c r="Z31" s="47"/>
      <c r="AA31" s="47"/>
      <c r="AB31" s="57"/>
      <c r="AF31" s="46" t="s">
        <v>67</v>
      </c>
      <c r="AU31" s="58">
        <v>0</v>
      </c>
      <c r="AV31" s="23">
        <v>0</v>
      </c>
      <c r="AW31" s="59">
        <v>0</v>
      </c>
      <c r="AX31" s="60">
        <v>0</v>
      </c>
      <c r="AY31" s="61">
        <v>0</v>
      </c>
      <c r="AZ31" s="62">
        <v>0</v>
      </c>
      <c r="BA31" s="61">
        <v>0</v>
      </c>
      <c r="BB31" s="63">
        <v>0</v>
      </c>
      <c r="BC31" s="63">
        <v>0</v>
      </c>
      <c r="BD31" s="63">
        <v>0</v>
      </c>
      <c r="BE31" s="63">
        <v>0</v>
      </c>
      <c r="BF31" s="64">
        <v>0</v>
      </c>
    </row>
    <row r="32" spans="1:58" ht="18" hidden="1" x14ac:dyDescent="0.25">
      <c r="A32" s="89">
        <v>31</v>
      </c>
      <c r="B32" s="89">
        <v>11937</v>
      </c>
      <c r="C32" s="90" t="s">
        <v>57</v>
      </c>
      <c r="D32" s="89" t="s">
        <v>137</v>
      </c>
      <c r="E32" s="89" t="s">
        <v>154</v>
      </c>
      <c r="F32" s="91"/>
      <c r="G32" s="91"/>
      <c r="H32" s="92">
        <v>15786670124</v>
      </c>
      <c r="I32" s="91"/>
      <c r="J32" s="91"/>
      <c r="K32" s="93" t="s">
        <v>196</v>
      </c>
      <c r="L32" s="94">
        <v>42339</v>
      </c>
      <c r="M32" s="93" t="s">
        <v>184</v>
      </c>
      <c r="N32" s="93" t="s">
        <v>184</v>
      </c>
      <c r="O32" s="95">
        <v>692</v>
      </c>
      <c r="P32" s="96">
        <v>649</v>
      </c>
      <c r="Q32" s="96">
        <f t="shared" si="0"/>
        <v>1341</v>
      </c>
      <c r="S32" s="45" t="s">
        <v>109</v>
      </c>
      <c r="T32" s="45"/>
      <c r="U32" s="45"/>
      <c r="V32" s="56"/>
      <c r="Y32" s="47" t="s">
        <v>45</v>
      </c>
      <c r="Z32" s="47"/>
      <c r="AA32" s="47"/>
      <c r="AB32" s="57"/>
      <c r="AF32" s="46" t="s">
        <v>67</v>
      </c>
      <c r="AU32" s="58">
        <v>0</v>
      </c>
      <c r="AV32" s="23">
        <v>0</v>
      </c>
      <c r="AW32" s="59">
        <v>0</v>
      </c>
      <c r="AX32" s="60">
        <v>0</v>
      </c>
      <c r="AY32" s="61">
        <v>0</v>
      </c>
      <c r="AZ32" s="62">
        <v>0</v>
      </c>
      <c r="BA32" s="61">
        <v>0</v>
      </c>
      <c r="BB32" s="63">
        <v>0</v>
      </c>
      <c r="BC32" s="63">
        <v>0</v>
      </c>
      <c r="BD32" s="63">
        <v>0</v>
      </c>
      <c r="BE32" s="63">
        <v>0</v>
      </c>
      <c r="BF32" s="64">
        <v>0</v>
      </c>
    </row>
    <row r="33" spans="1:58" ht="18" hidden="1" x14ac:dyDescent="0.25">
      <c r="A33" s="89">
        <v>32</v>
      </c>
      <c r="B33" s="89">
        <v>11935</v>
      </c>
      <c r="C33" s="90" t="s">
        <v>57</v>
      </c>
      <c r="D33" s="89" t="s">
        <v>189</v>
      </c>
      <c r="E33" s="89" t="s">
        <v>189</v>
      </c>
      <c r="F33" s="91"/>
      <c r="G33" s="91"/>
      <c r="H33" s="92">
        <v>60759578260</v>
      </c>
      <c r="I33" s="91"/>
      <c r="J33" s="91"/>
      <c r="K33" s="93" t="s">
        <v>197</v>
      </c>
      <c r="L33" s="94">
        <v>42339</v>
      </c>
      <c r="M33" s="93" t="s">
        <v>184</v>
      </c>
      <c r="N33" s="93" t="s">
        <v>184</v>
      </c>
      <c r="O33" s="95">
        <v>6645</v>
      </c>
      <c r="P33" s="96">
        <v>515</v>
      </c>
      <c r="Q33" s="96">
        <f t="shared" si="0"/>
        <v>7160</v>
      </c>
      <c r="S33" s="45" t="s">
        <v>109</v>
      </c>
      <c r="T33" s="45"/>
      <c r="U33" s="45"/>
      <c r="V33" s="56"/>
      <c r="Y33" s="47" t="s">
        <v>45</v>
      </c>
      <c r="Z33" s="47"/>
      <c r="AA33" s="47"/>
      <c r="AB33" s="57"/>
      <c r="AF33" s="46" t="s">
        <v>67</v>
      </c>
      <c r="AU33" s="58">
        <v>0</v>
      </c>
      <c r="AV33" s="23">
        <v>0</v>
      </c>
      <c r="AW33" s="59">
        <v>0</v>
      </c>
      <c r="AX33" s="60">
        <v>0</v>
      </c>
      <c r="AY33" s="61">
        <v>0</v>
      </c>
      <c r="AZ33" s="62">
        <v>0</v>
      </c>
      <c r="BA33" s="61">
        <v>0</v>
      </c>
      <c r="BB33" s="63">
        <v>0</v>
      </c>
      <c r="BC33" s="63">
        <v>0</v>
      </c>
      <c r="BD33" s="63">
        <v>0</v>
      </c>
      <c r="BE33" s="63">
        <v>0</v>
      </c>
      <c r="BF33" s="64">
        <v>0</v>
      </c>
    </row>
    <row r="34" spans="1:58" ht="18" hidden="1" x14ac:dyDescent="0.25">
      <c r="A34" s="89">
        <v>33</v>
      </c>
      <c r="B34" s="89">
        <v>11933</v>
      </c>
      <c r="C34" s="90" t="s">
        <v>57</v>
      </c>
      <c r="D34" s="89" t="s">
        <v>99</v>
      </c>
      <c r="E34" s="89" t="s">
        <v>154</v>
      </c>
      <c r="F34" s="91"/>
      <c r="G34" s="91"/>
      <c r="H34" s="92" t="s">
        <v>198</v>
      </c>
      <c r="I34" s="91"/>
      <c r="J34" s="91"/>
      <c r="K34" s="93" t="s">
        <v>82</v>
      </c>
      <c r="L34" s="94">
        <v>42339</v>
      </c>
      <c r="M34" s="93" t="s">
        <v>184</v>
      </c>
      <c r="N34" s="93" t="s">
        <v>184</v>
      </c>
      <c r="O34" s="95">
        <v>0</v>
      </c>
      <c r="P34" s="96">
        <v>633</v>
      </c>
      <c r="Q34" s="96">
        <f t="shared" si="0"/>
        <v>633</v>
      </c>
      <c r="S34" s="45" t="s">
        <v>109</v>
      </c>
      <c r="T34" s="45"/>
      <c r="U34" s="45"/>
      <c r="V34" s="56"/>
      <c r="Y34" s="47" t="s">
        <v>45</v>
      </c>
      <c r="Z34" s="47"/>
      <c r="AA34" s="47"/>
      <c r="AB34" s="57"/>
      <c r="AF34" s="46" t="s">
        <v>67</v>
      </c>
      <c r="AU34" s="58">
        <v>0</v>
      </c>
      <c r="AV34" s="23">
        <v>0</v>
      </c>
      <c r="AW34" s="59">
        <v>0</v>
      </c>
      <c r="AX34" s="60">
        <v>0</v>
      </c>
      <c r="AY34" s="61">
        <v>0</v>
      </c>
      <c r="AZ34" s="62">
        <v>0</v>
      </c>
      <c r="BA34" s="61">
        <v>0</v>
      </c>
      <c r="BB34" s="63">
        <v>0</v>
      </c>
      <c r="BC34" s="63">
        <v>0</v>
      </c>
      <c r="BD34" s="63">
        <v>0</v>
      </c>
      <c r="BE34" s="63">
        <v>0</v>
      </c>
      <c r="BF34" s="64">
        <v>0</v>
      </c>
    </row>
    <row r="35" spans="1:58" ht="18" hidden="1" x14ac:dyDescent="0.25">
      <c r="A35" s="89">
        <v>34</v>
      </c>
      <c r="B35" s="89">
        <v>11932</v>
      </c>
      <c r="C35" s="90" t="s">
        <v>57</v>
      </c>
      <c r="D35" s="89" t="s">
        <v>156</v>
      </c>
      <c r="E35" s="89" t="s">
        <v>154</v>
      </c>
      <c r="F35" s="91"/>
      <c r="G35" s="91"/>
      <c r="H35" s="92">
        <v>17209583055</v>
      </c>
      <c r="I35" s="91"/>
      <c r="J35" s="91"/>
      <c r="K35" s="93" t="s">
        <v>199</v>
      </c>
      <c r="L35" s="94">
        <v>42339</v>
      </c>
      <c r="M35" s="93" t="s">
        <v>184</v>
      </c>
      <c r="N35" s="93" t="s">
        <v>184</v>
      </c>
      <c r="O35" s="95">
        <v>0</v>
      </c>
      <c r="P35" s="96">
        <v>1110</v>
      </c>
      <c r="Q35" s="96">
        <f t="shared" si="0"/>
        <v>1110</v>
      </c>
      <c r="S35" s="45" t="s">
        <v>109</v>
      </c>
      <c r="T35" s="45"/>
      <c r="U35" s="45"/>
      <c r="V35" s="56"/>
      <c r="Y35" s="47" t="s">
        <v>45</v>
      </c>
      <c r="Z35" s="47"/>
      <c r="AA35" s="47"/>
      <c r="AB35" s="57"/>
      <c r="AF35" s="46" t="s">
        <v>67</v>
      </c>
      <c r="AU35" s="58">
        <v>0</v>
      </c>
      <c r="AV35" s="23">
        <v>0</v>
      </c>
      <c r="AW35" s="59">
        <v>0</v>
      </c>
      <c r="AX35" s="60">
        <v>0</v>
      </c>
      <c r="AY35" s="61">
        <v>0</v>
      </c>
      <c r="AZ35" s="62">
        <v>0</v>
      </c>
      <c r="BA35" s="61">
        <v>0</v>
      </c>
      <c r="BB35" s="63">
        <v>0</v>
      </c>
      <c r="BC35" s="63">
        <v>0</v>
      </c>
      <c r="BD35" s="63">
        <v>0</v>
      </c>
      <c r="BE35" s="63">
        <v>0</v>
      </c>
      <c r="BF35" s="64">
        <v>0</v>
      </c>
    </row>
    <row r="36" spans="1:58" ht="18" hidden="1" x14ac:dyDescent="0.25">
      <c r="A36" s="89">
        <v>35</v>
      </c>
      <c r="B36" s="89">
        <v>11926</v>
      </c>
      <c r="C36" s="90" t="s">
        <v>57</v>
      </c>
      <c r="D36" s="89" t="s">
        <v>189</v>
      </c>
      <c r="E36" s="89" t="s">
        <v>189</v>
      </c>
      <c r="F36" s="91"/>
      <c r="G36" s="91"/>
      <c r="H36" s="92" t="s">
        <v>200</v>
      </c>
      <c r="I36" s="91"/>
      <c r="J36" s="91"/>
      <c r="K36" s="93" t="s">
        <v>201</v>
      </c>
      <c r="L36" s="94">
        <v>42339</v>
      </c>
      <c r="M36" s="93" t="s">
        <v>184</v>
      </c>
      <c r="N36" s="93" t="s">
        <v>184</v>
      </c>
      <c r="O36" s="95">
        <v>330</v>
      </c>
      <c r="P36" s="96">
        <v>488</v>
      </c>
      <c r="Q36" s="96">
        <f t="shared" si="0"/>
        <v>818</v>
      </c>
      <c r="S36" s="45" t="s">
        <v>109</v>
      </c>
      <c r="T36" s="45"/>
      <c r="U36" s="45"/>
      <c r="V36" s="56"/>
      <c r="Y36" s="47" t="s">
        <v>45</v>
      </c>
      <c r="Z36" s="47"/>
      <c r="AA36" s="47"/>
      <c r="AB36" s="57"/>
      <c r="AF36" s="46" t="s">
        <v>67</v>
      </c>
      <c r="AU36" s="58">
        <v>0</v>
      </c>
      <c r="AV36" s="23">
        <v>0</v>
      </c>
      <c r="AW36" s="59">
        <v>0</v>
      </c>
      <c r="AX36" s="60">
        <v>0</v>
      </c>
      <c r="AY36" s="61">
        <v>0</v>
      </c>
      <c r="AZ36" s="62">
        <v>0</v>
      </c>
      <c r="BA36" s="61">
        <v>0</v>
      </c>
      <c r="BB36" s="63">
        <v>0</v>
      </c>
      <c r="BC36" s="63">
        <v>0</v>
      </c>
      <c r="BD36" s="63">
        <v>0</v>
      </c>
      <c r="BE36" s="63">
        <v>0</v>
      </c>
      <c r="BF36" s="64">
        <v>0</v>
      </c>
    </row>
    <row r="37" spans="1:58" ht="18" hidden="1" x14ac:dyDescent="0.25">
      <c r="A37" s="89">
        <v>36</v>
      </c>
      <c r="B37" s="89">
        <v>11923</v>
      </c>
      <c r="C37" s="90" t="s">
        <v>57</v>
      </c>
      <c r="D37" s="89" t="s">
        <v>137</v>
      </c>
      <c r="E37" s="89" t="s">
        <v>154</v>
      </c>
      <c r="F37" s="91"/>
      <c r="G37" s="91"/>
      <c r="H37" s="92">
        <v>15786663054</v>
      </c>
      <c r="I37" s="91"/>
      <c r="J37" s="91"/>
      <c r="K37" s="93" t="s">
        <v>202</v>
      </c>
      <c r="L37" s="94">
        <v>42339</v>
      </c>
      <c r="M37" s="93" t="s">
        <v>184</v>
      </c>
      <c r="N37" s="93" t="s">
        <v>184</v>
      </c>
      <c r="O37" s="95">
        <v>7561</v>
      </c>
      <c r="P37" s="96">
        <v>2607</v>
      </c>
      <c r="Q37" s="96">
        <f t="shared" si="0"/>
        <v>10168</v>
      </c>
      <c r="S37" s="45" t="s">
        <v>109</v>
      </c>
      <c r="T37" s="45"/>
      <c r="U37" s="45"/>
      <c r="V37" s="56"/>
      <c r="Y37" s="47" t="s">
        <v>45</v>
      </c>
      <c r="Z37" s="47"/>
      <c r="AA37" s="47"/>
      <c r="AB37" s="57"/>
      <c r="AF37" s="46" t="s">
        <v>67</v>
      </c>
      <c r="AU37" s="58">
        <v>0</v>
      </c>
      <c r="AV37" s="23">
        <v>0</v>
      </c>
      <c r="AW37" s="59">
        <v>0</v>
      </c>
      <c r="AX37" s="60">
        <v>0</v>
      </c>
      <c r="AY37" s="61">
        <v>0</v>
      </c>
      <c r="AZ37" s="62">
        <v>0</v>
      </c>
      <c r="BA37" s="61">
        <v>0</v>
      </c>
      <c r="BB37" s="63">
        <v>0</v>
      </c>
      <c r="BC37" s="63">
        <v>0</v>
      </c>
      <c r="BD37" s="63">
        <v>0</v>
      </c>
      <c r="BE37" s="63">
        <v>0</v>
      </c>
      <c r="BF37" s="64">
        <v>0</v>
      </c>
    </row>
    <row r="38" spans="1:58" ht="18" hidden="1" x14ac:dyDescent="0.25">
      <c r="A38" s="89">
        <v>37</v>
      </c>
      <c r="B38" s="89">
        <v>11919</v>
      </c>
      <c r="C38" s="90" t="s">
        <v>57</v>
      </c>
      <c r="D38" s="89" t="s">
        <v>156</v>
      </c>
      <c r="E38" s="89" t="s">
        <v>154</v>
      </c>
      <c r="F38" s="91"/>
      <c r="G38" s="91"/>
      <c r="H38" s="92" t="s">
        <v>203</v>
      </c>
      <c r="I38" s="91"/>
      <c r="J38" s="91"/>
      <c r="K38" s="93" t="s">
        <v>204</v>
      </c>
      <c r="L38" s="94">
        <v>42339</v>
      </c>
      <c r="M38" s="93" t="s">
        <v>184</v>
      </c>
      <c r="N38" s="93" t="s">
        <v>184</v>
      </c>
      <c r="O38" s="95">
        <v>0</v>
      </c>
      <c r="P38" s="96">
        <v>1288.5</v>
      </c>
      <c r="Q38" s="96">
        <f t="shared" si="0"/>
        <v>1288.5</v>
      </c>
      <c r="S38" s="45" t="s">
        <v>109</v>
      </c>
      <c r="T38" s="45"/>
      <c r="U38" s="45"/>
      <c r="V38" s="56"/>
      <c r="Y38" s="47" t="s">
        <v>45</v>
      </c>
      <c r="Z38" s="47"/>
      <c r="AA38" s="47"/>
      <c r="AB38" s="57"/>
      <c r="AF38" s="46" t="s">
        <v>67</v>
      </c>
      <c r="AU38" s="58">
        <v>0</v>
      </c>
      <c r="AV38" s="23">
        <v>0</v>
      </c>
      <c r="AW38" s="59">
        <v>0</v>
      </c>
      <c r="AX38" s="60">
        <v>0</v>
      </c>
      <c r="AY38" s="61">
        <v>0</v>
      </c>
      <c r="AZ38" s="62">
        <v>0</v>
      </c>
      <c r="BA38" s="61">
        <v>0</v>
      </c>
      <c r="BB38" s="63">
        <v>0</v>
      </c>
      <c r="BC38" s="63">
        <v>0</v>
      </c>
      <c r="BD38" s="63">
        <v>0</v>
      </c>
      <c r="BE38" s="63">
        <v>0</v>
      </c>
      <c r="BF38" s="64">
        <v>0</v>
      </c>
    </row>
    <row r="39" spans="1:58" ht="18" hidden="1" x14ac:dyDescent="0.25">
      <c r="A39" s="89">
        <v>38</v>
      </c>
      <c r="B39" s="89">
        <v>11914</v>
      </c>
      <c r="C39" s="90" t="s">
        <v>57</v>
      </c>
      <c r="D39" s="89" t="s">
        <v>99</v>
      </c>
      <c r="E39" s="89" t="s">
        <v>154</v>
      </c>
      <c r="F39" s="91"/>
      <c r="G39" s="91"/>
      <c r="H39" s="92" t="s">
        <v>205</v>
      </c>
      <c r="I39" s="91"/>
      <c r="J39" s="91"/>
      <c r="K39" s="93" t="s">
        <v>206</v>
      </c>
      <c r="L39" s="94">
        <v>42339</v>
      </c>
      <c r="M39" s="93" t="s">
        <v>184</v>
      </c>
      <c r="N39" s="93" t="s">
        <v>184</v>
      </c>
      <c r="O39" s="95">
        <v>18665</v>
      </c>
      <c r="P39" s="96">
        <v>4485.63</v>
      </c>
      <c r="Q39" s="96">
        <f t="shared" si="0"/>
        <v>23150.63</v>
      </c>
      <c r="S39" s="45" t="s">
        <v>109</v>
      </c>
      <c r="T39" s="45"/>
      <c r="U39" s="45"/>
      <c r="V39" s="56"/>
      <c r="Y39" s="47" t="s">
        <v>45</v>
      </c>
      <c r="Z39" s="47"/>
      <c r="AA39" s="47"/>
      <c r="AB39" s="57"/>
      <c r="AF39" s="46" t="s">
        <v>67</v>
      </c>
      <c r="AU39" s="58">
        <v>0</v>
      </c>
      <c r="AV39" s="23">
        <v>0</v>
      </c>
      <c r="AW39" s="59">
        <v>0</v>
      </c>
      <c r="AX39" s="60">
        <v>0</v>
      </c>
      <c r="AY39" s="61">
        <v>0</v>
      </c>
      <c r="AZ39" s="62">
        <v>0</v>
      </c>
      <c r="BA39" s="61">
        <v>0</v>
      </c>
      <c r="BB39" s="63">
        <v>0</v>
      </c>
      <c r="BC39" s="63">
        <v>0</v>
      </c>
      <c r="BD39" s="63">
        <v>0</v>
      </c>
      <c r="BE39" s="63">
        <v>0</v>
      </c>
      <c r="BF39" s="64">
        <v>0</v>
      </c>
    </row>
    <row r="40" spans="1:58" ht="18" hidden="1" x14ac:dyDescent="0.25">
      <c r="A40" s="89">
        <v>39</v>
      </c>
      <c r="B40" s="89">
        <v>11912</v>
      </c>
      <c r="C40" s="90" t="s">
        <v>57</v>
      </c>
      <c r="D40" s="89" t="s">
        <v>207</v>
      </c>
      <c r="E40" s="89" t="s">
        <v>208</v>
      </c>
      <c r="F40" s="91"/>
      <c r="G40" s="91"/>
      <c r="H40" s="92" t="s">
        <v>209</v>
      </c>
      <c r="I40" s="91"/>
      <c r="J40" s="91"/>
      <c r="K40" s="93" t="s">
        <v>210</v>
      </c>
      <c r="L40" s="94">
        <v>42339</v>
      </c>
      <c r="M40" s="93" t="s">
        <v>184</v>
      </c>
      <c r="N40" s="93" t="s">
        <v>184</v>
      </c>
      <c r="O40" s="95">
        <v>10404</v>
      </c>
      <c r="P40" s="96">
        <v>2483.5</v>
      </c>
      <c r="Q40" s="96">
        <f t="shared" si="0"/>
        <v>12887.5</v>
      </c>
      <c r="S40" s="45" t="s">
        <v>109</v>
      </c>
      <c r="T40" s="45"/>
      <c r="U40" s="45"/>
      <c r="V40" s="56"/>
      <c r="Y40" s="47" t="s">
        <v>45</v>
      </c>
      <c r="Z40" s="47"/>
      <c r="AA40" s="47"/>
      <c r="AB40" s="57"/>
      <c r="AF40" s="46" t="s">
        <v>67</v>
      </c>
      <c r="AU40" s="58">
        <v>0</v>
      </c>
      <c r="AV40" s="23">
        <v>0</v>
      </c>
      <c r="AW40" s="59">
        <v>0</v>
      </c>
      <c r="AX40" s="60">
        <v>0</v>
      </c>
      <c r="AY40" s="61">
        <v>0</v>
      </c>
      <c r="AZ40" s="62">
        <v>0</v>
      </c>
      <c r="BA40" s="61">
        <v>0</v>
      </c>
      <c r="BB40" s="63">
        <v>0</v>
      </c>
      <c r="BC40" s="63">
        <v>0</v>
      </c>
      <c r="BD40" s="63">
        <v>0</v>
      </c>
      <c r="BE40" s="63">
        <v>0</v>
      </c>
      <c r="BF40" s="64">
        <v>0</v>
      </c>
    </row>
    <row r="41" spans="1:58" ht="18" hidden="1" x14ac:dyDescent="0.25">
      <c r="A41" s="89">
        <v>40</v>
      </c>
      <c r="B41" s="89">
        <v>11897</v>
      </c>
      <c r="C41" s="90" t="s">
        <v>57</v>
      </c>
      <c r="D41" s="89" t="s">
        <v>156</v>
      </c>
      <c r="E41" s="89" t="s">
        <v>154</v>
      </c>
      <c r="F41" s="91"/>
      <c r="G41" s="91"/>
      <c r="H41" s="92" t="s">
        <v>211</v>
      </c>
      <c r="I41" s="91"/>
      <c r="J41" s="91"/>
      <c r="K41" s="93" t="s">
        <v>212</v>
      </c>
      <c r="L41" s="94">
        <v>42339</v>
      </c>
      <c r="M41" s="93" t="s">
        <v>184</v>
      </c>
      <c r="N41" s="93" t="s">
        <v>184</v>
      </c>
      <c r="O41" s="95">
        <v>0</v>
      </c>
      <c r="P41" s="96">
        <v>1387.5</v>
      </c>
      <c r="Q41" s="96">
        <f t="shared" si="0"/>
        <v>1387.5</v>
      </c>
      <c r="S41" s="45" t="s">
        <v>109</v>
      </c>
      <c r="T41" s="45"/>
      <c r="U41" s="45"/>
      <c r="V41" s="56"/>
      <c r="Y41" s="47" t="s">
        <v>45</v>
      </c>
      <c r="Z41" s="47"/>
      <c r="AA41" s="47"/>
      <c r="AB41" s="57"/>
      <c r="AF41" s="46" t="s">
        <v>67</v>
      </c>
      <c r="AU41" s="58">
        <v>0</v>
      </c>
      <c r="AV41" s="23">
        <v>0</v>
      </c>
      <c r="AW41" s="59">
        <v>0</v>
      </c>
      <c r="AX41" s="60">
        <v>0</v>
      </c>
      <c r="AY41" s="61">
        <v>0</v>
      </c>
      <c r="AZ41" s="62">
        <v>0</v>
      </c>
      <c r="BA41" s="61">
        <v>0</v>
      </c>
      <c r="BB41" s="63">
        <v>0</v>
      </c>
      <c r="BC41" s="63">
        <v>0</v>
      </c>
      <c r="BD41" s="63">
        <v>0</v>
      </c>
      <c r="BE41" s="63">
        <v>0</v>
      </c>
      <c r="BF41" s="64">
        <v>0</v>
      </c>
    </row>
    <row r="42" spans="1:58" ht="18" hidden="1" x14ac:dyDescent="0.25">
      <c r="A42" s="89">
        <v>41</v>
      </c>
      <c r="B42" s="89">
        <v>11848</v>
      </c>
      <c r="C42" s="90" t="s">
        <v>57</v>
      </c>
      <c r="D42" s="89" t="s">
        <v>158</v>
      </c>
      <c r="E42" s="89" t="s">
        <v>154</v>
      </c>
      <c r="F42" s="91"/>
      <c r="G42" s="91"/>
      <c r="H42" s="92" t="s">
        <v>213</v>
      </c>
      <c r="I42" s="91"/>
      <c r="J42" s="91"/>
      <c r="K42" s="93" t="s">
        <v>214</v>
      </c>
      <c r="L42" s="94">
        <v>42339</v>
      </c>
      <c r="M42" s="93" t="s">
        <v>184</v>
      </c>
      <c r="N42" s="93" t="s">
        <v>184</v>
      </c>
      <c r="O42" s="95">
        <v>13629</v>
      </c>
      <c r="P42" s="96">
        <v>1555.5</v>
      </c>
      <c r="Q42" s="96">
        <f t="shared" si="0"/>
        <v>15184.5</v>
      </c>
      <c r="S42" s="45" t="s">
        <v>109</v>
      </c>
      <c r="T42" s="45"/>
      <c r="U42" s="45"/>
      <c r="V42" s="56"/>
      <c r="Y42" s="47" t="s">
        <v>45</v>
      </c>
      <c r="Z42" s="47"/>
      <c r="AA42" s="47"/>
      <c r="AB42" s="57"/>
      <c r="AF42" s="46" t="s">
        <v>67</v>
      </c>
      <c r="AU42" s="58">
        <v>0</v>
      </c>
      <c r="AV42" s="23">
        <v>0</v>
      </c>
      <c r="AW42" s="59">
        <v>0</v>
      </c>
      <c r="AX42" s="60">
        <v>0</v>
      </c>
      <c r="AY42" s="61">
        <v>0</v>
      </c>
      <c r="AZ42" s="62">
        <v>0</v>
      </c>
      <c r="BA42" s="61">
        <v>0</v>
      </c>
      <c r="BB42" s="63">
        <v>0</v>
      </c>
      <c r="BC42" s="63">
        <v>0</v>
      </c>
      <c r="BD42" s="63">
        <v>0</v>
      </c>
      <c r="BE42" s="63">
        <v>0</v>
      </c>
      <c r="BF42" s="64">
        <v>0</v>
      </c>
    </row>
    <row r="43" spans="1:58" ht="18" hidden="1" x14ac:dyDescent="0.25">
      <c r="A43" s="89">
        <v>42</v>
      </c>
      <c r="B43" s="89">
        <v>11821</v>
      </c>
      <c r="C43" s="90" t="s">
        <v>57</v>
      </c>
      <c r="D43" s="89" t="s">
        <v>156</v>
      </c>
      <c r="E43" s="89" t="s">
        <v>154</v>
      </c>
      <c r="F43" s="91"/>
      <c r="G43" s="91"/>
      <c r="H43" s="92" t="s">
        <v>215</v>
      </c>
      <c r="I43" s="91"/>
      <c r="J43" s="91"/>
      <c r="K43" s="93" t="s">
        <v>216</v>
      </c>
      <c r="L43" s="94">
        <v>42339</v>
      </c>
      <c r="M43" s="93" t="s">
        <v>184</v>
      </c>
      <c r="N43" s="93" t="s">
        <v>184</v>
      </c>
      <c r="O43" s="95">
        <v>0</v>
      </c>
      <c r="P43" s="96">
        <v>1746.5</v>
      </c>
      <c r="Q43" s="96">
        <f t="shared" si="0"/>
        <v>1746.5</v>
      </c>
      <c r="S43" s="45" t="s">
        <v>109</v>
      </c>
      <c r="T43" s="45"/>
      <c r="U43" s="45"/>
      <c r="V43" s="56"/>
      <c r="Y43" s="47" t="s">
        <v>45</v>
      </c>
      <c r="Z43" s="47"/>
      <c r="AA43" s="47"/>
      <c r="AB43" s="57"/>
      <c r="AF43" s="46" t="s">
        <v>67</v>
      </c>
      <c r="AU43" s="58">
        <v>0</v>
      </c>
      <c r="AV43" s="23">
        <v>0</v>
      </c>
      <c r="AW43" s="59">
        <v>0</v>
      </c>
      <c r="AX43" s="60">
        <v>0</v>
      </c>
      <c r="AY43" s="61">
        <v>0</v>
      </c>
      <c r="AZ43" s="62">
        <v>0</v>
      </c>
      <c r="BA43" s="61">
        <v>0</v>
      </c>
      <c r="BB43" s="63">
        <v>0</v>
      </c>
      <c r="BC43" s="63">
        <v>0</v>
      </c>
      <c r="BD43" s="63">
        <v>0</v>
      </c>
      <c r="BE43" s="63">
        <v>0</v>
      </c>
      <c r="BF43" s="64">
        <v>0</v>
      </c>
    </row>
    <row r="44" spans="1:58" ht="18" hidden="1" x14ac:dyDescent="0.25">
      <c r="A44" s="89">
        <v>43</v>
      </c>
      <c r="B44" s="89">
        <v>28378</v>
      </c>
      <c r="C44" s="90" t="s">
        <v>57</v>
      </c>
      <c r="D44" s="89" t="s">
        <v>84</v>
      </c>
      <c r="E44" s="89" t="s">
        <v>60</v>
      </c>
      <c r="F44" s="91"/>
      <c r="G44" s="91"/>
      <c r="H44" s="92" t="s">
        <v>217</v>
      </c>
      <c r="I44" s="91"/>
      <c r="J44" s="91"/>
      <c r="K44" s="93" t="s">
        <v>218</v>
      </c>
      <c r="L44" s="93" t="s">
        <v>184</v>
      </c>
      <c r="M44" s="93" t="s">
        <v>184</v>
      </c>
      <c r="N44" s="93" t="s">
        <v>184</v>
      </c>
      <c r="O44" s="95">
        <v>0</v>
      </c>
      <c r="P44" s="96">
        <v>2137.5</v>
      </c>
      <c r="Q44" s="96">
        <f t="shared" si="0"/>
        <v>2137.5</v>
      </c>
      <c r="S44" s="45" t="s">
        <v>109</v>
      </c>
      <c r="T44" s="45"/>
      <c r="U44" s="45"/>
      <c r="V44" s="56"/>
      <c r="Y44" s="47" t="s">
        <v>45</v>
      </c>
      <c r="Z44" s="47"/>
      <c r="AA44" s="47"/>
      <c r="AB44" s="57"/>
      <c r="AF44" s="46" t="s">
        <v>67</v>
      </c>
      <c r="AU44" s="58">
        <v>0</v>
      </c>
      <c r="AV44" s="23">
        <v>0</v>
      </c>
      <c r="AW44" s="59">
        <v>0</v>
      </c>
      <c r="AX44" s="60">
        <v>0</v>
      </c>
      <c r="AY44" s="61">
        <v>0</v>
      </c>
      <c r="AZ44" s="62">
        <v>0</v>
      </c>
      <c r="BA44" s="61">
        <v>0</v>
      </c>
      <c r="BB44" s="63">
        <v>0</v>
      </c>
      <c r="BC44" s="63">
        <v>0</v>
      </c>
      <c r="BD44" s="63">
        <v>0</v>
      </c>
      <c r="BE44" s="63">
        <v>0</v>
      </c>
      <c r="BF44" s="64">
        <v>0</v>
      </c>
    </row>
    <row r="45" spans="1:58" ht="18" hidden="1" x14ac:dyDescent="0.25">
      <c r="A45" s="89">
        <v>44</v>
      </c>
      <c r="B45" s="89">
        <v>11928</v>
      </c>
      <c r="C45" s="90" t="s">
        <v>57</v>
      </c>
      <c r="D45" s="89" t="s">
        <v>84</v>
      </c>
      <c r="E45" s="89" t="s">
        <v>50</v>
      </c>
      <c r="F45" s="91"/>
      <c r="G45" s="91"/>
      <c r="H45" s="92" t="s">
        <v>219</v>
      </c>
      <c r="I45" s="91"/>
      <c r="J45" s="91"/>
      <c r="K45" s="93" t="s">
        <v>220</v>
      </c>
      <c r="L45" s="93" t="s">
        <v>184</v>
      </c>
      <c r="M45" s="93" t="s">
        <v>184</v>
      </c>
      <c r="N45" s="93" t="s">
        <v>184</v>
      </c>
      <c r="O45" s="95">
        <v>310</v>
      </c>
      <c r="P45" s="96">
        <v>526</v>
      </c>
      <c r="Q45" s="96">
        <f t="shared" si="0"/>
        <v>836</v>
      </c>
      <c r="S45" s="45" t="s">
        <v>109</v>
      </c>
      <c r="T45" s="45"/>
      <c r="U45" s="45"/>
      <c r="V45" s="56"/>
      <c r="Y45" s="47" t="s">
        <v>45</v>
      </c>
      <c r="Z45" s="47"/>
      <c r="AA45" s="47"/>
      <c r="AB45" s="57"/>
      <c r="AF45" s="46" t="s">
        <v>67</v>
      </c>
      <c r="AU45" s="58">
        <v>0</v>
      </c>
      <c r="AV45" s="23">
        <v>0</v>
      </c>
      <c r="AW45" s="59">
        <v>0</v>
      </c>
      <c r="AX45" s="60">
        <v>0</v>
      </c>
      <c r="AY45" s="61">
        <v>0</v>
      </c>
      <c r="AZ45" s="62">
        <v>0</v>
      </c>
      <c r="BA45" s="61">
        <v>0</v>
      </c>
      <c r="BB45" s="63">
        <v>0</v>
      </c>
      <c r="BC45" s="63">
        <v>0</v>
      </c>
      <c r="BD45" s="63">
        <v>0</v>
      </c>
      <c r="BE45" s="63">
        <v>0</v>
      </c>
      <c r="BF45" s="64">
        <v>0</v>
      </c>
    </row>
    <row r="46" spans="1:58" ht="18" hidden="1" x14ac:dyDescent="0.25">
      <c r="A46" s="89">
        <v>45</v>
      </c>
      <c r="B46" s="89">
        <v>11939</v>
      </c>
      <c r="C46" s="90" t="s">
        <v>57</v>
      </c>
      <c r="D46" s="89" t="s">
        <v>158</v>
      </c>
      <c r="E46" s="89" t="s">
        <v>154</v>
      </c>
      <c r="F46" s="91"/>
      <c r="G46" s="91"/>
      <c r="H46" s="92" t="s">
        <v>221</v>
      </c>
      <c r="I46" s="91"/>
      <c r="J46" s="91"/>
      <c r="K46" s="93" t="s">
        <v>222</v>
      </c>
      <c r="L46" s="93" t="s">
        <v>184</v>
      </c>
      <c r="M46" s="93" t="s">
        <v>184</v>
      </c>
      <c r="N46" s="93" t="s">
        <v>184</v>
      </c>
      <c r="O46" s="95">
        <v>10346</v>
      </c>
      <c r="P46" s="96">
        <v>2641.92</v>
      </c>
      <c r="Q46" s="96">
        <f t="shared" si="0"/>
        <v>12987.92</v>
      </c>
      <c r="S46" s="45" t="s">
        <v>109</v>
      </c>
      <c r="T46" s="45"/>
      <c r="U46" s="45"/>
      <c r="V46" s="56"/>
      <c r="Y46" s="47" t="s">
        <v>45</v>
      </c>
      <c r="Z46" s="47"/>
      <c r="AA46" s="47"/>
      <c r="AB46" s="57"/>
      <c r="AF46" s="46" t="s">
        <v>67</v>
      </c>
      <c r="AU46" s="58">
        <v>0</v>
      </c>
      <c r="AV46" s="23">
        <v>0</v>
      </c>
      <c r="AW46" s="59">
        <v>0</v>
      </c>
      <c r="AX46" s="60">
        <v>0</v>
      </c>
      <c r="AY46" s="61">
        <v>0</v>
      </c>
      <c r="AZ46" s="62">
        <v>0</v>
      </c>
      <c r="BA46" s="61">
        <v>0</v>
      </c>
      <c r="BB46" s="63">
        <v>0</v>
      </c>
      <c r="BC46" s="63">
        <v>0</v>
      </c>
      <c r="BD46" s="63">
        <v>0</v>
      </c>
      <c r="BE46" s="63">
        <v>0</v>
      </c>
      <c r="BF46" s="64">
        <v>0</v>
      </c>
    </row>
    <row r="47" spans="1:58" ht="18" hidden="1" x14ac:dyDescent="0.25">
      <c r="A47" s="89">
        <v>46</v>
      </c>
      <c r="B47" s="89">
        <v>11953</v>
      </c>
      <c r="C47" s="90" t="s">
        <v>57</v>
      </c>
      <c r="D47" s="89" t="s">
        <v>156</v>
      </c>
      <c r="E47" s="89" t="s">
        <v>154</v>
      </c>
      <c r="F47" s="91"/>
      <c r="G47" s="91"/>
      <c r="H47" s="92" t="s">
        <v>223</v>
      </c>
      <c r="I47" s="91"/>
      <c r="J47" s="91"/>
      <c r="K47" s="93" t="s">
        <v>224</v>
      </c>
      <c r="L47" s="93" t="s">
        <v>184</v>
      </c>
      <c r="M47" s="93" t="s">
        <v>184</v>
      </c>
      <c r="N47" s="93" t="s">
        <v>184</v>
      </c>
      <c r="O47" s="95">
        <v>0</v>
      </c>
      <c r="P47" s="96">
        <v>591</v>
      </c>
      <c r="Q47" s="96">
        <f t="shared" si="0"/>
        <v>591</v>
      </c>
      <c r="S47" s="45" t="s">
        <v>109</v>
      </c>
      <c r="T47" s="45"/>
      <c r="U47" s="45"/>
      <c r="V47" s="56"/>
      <c r="Y47" s="47" t="s">
        <v>45</v>
      </c>
      <c r="Z47" s="47"/>
      <c r="AA47" s="47"/>
      <c r="AB47" s="57"/>
      <c r="AF47" s="46" t="s">
        <v>67</v>
      </c>
      <c r="AU47" s="58">
        <v>0</v>
      </c>
      <c r="AV47" s="23">
        <v>0</v>
      </c>
      <c r="AW47" s="59">
        <v>0</v>
      </c>
      <c r="AX47" s="60">
        <v>0</v>
      </c>
      <c r="AY47" s="61">
        <v>0</v>
      </c>
      <c r="AZ47" s="62">
        <v>0</v>
      </c>
      <c r="BA47" s="61">
        <v>0</v>
      </c>
      <c r="BB47" s="63">
        <v>0</v>
      </c>
      <c r="BC47" s="63">
        <v>0</v>
      </c>
      <c r="BD47" s="63">
        <v>0</v>
      </c>
      <c r="BE47" s="63">
        <v>0</v>
      </c>
      <c r="BF47" s="64">
        <v>0</v>
      </c>
    </row>
    <row r="48" spans="1:58" ht="18" hidden="1" x14ac:dyDescent="0.25">
      <c r="A48" s="89">
        <v>47</v>
      </c>
      <c r="B48" s="89">
        <v>11956</v>
      </c>
      <c r="C48" s="90" t="s">
        <v>57</v>
      </c>
      <c r="D48" s="89" t="s">
        <v>158</v>
      </c>
      <c r="E48" s="89" t="s">
        <v>154</v>
      </c>
      <c r="F48" s="91"/>
      <c r="G48" s="91"/>
      <c r="H48" s="92" t="s">
        <v>225</v>
      </c>
      <c r="I48" s="91"/>
      <c r="J48" s="91"/>
      <c r="K48" s="93" t="s">
        <v>226</v>
      </c>
      <c r="L48" s="93" t="s">
        <v>184</v>
      </c>
      <c r="M48" s="93" t="s">
        <v>184</v>
      </c>
      <c r="N48" s="93" t="s">
        <v>184</v>
      </c>
      <c r="O48" s="95">
        <v>1977</v>
      </c>
      <c r="P48" s="96">
        <v>571</v>
      </c>
      <c r="Q48" s="96">
        <f t="shared" si="0"/>
        <v>2548</v>
      </c>
      <c r="S48" s="45" t="s">
        <v>109</v>
      </c>
      <c r="T48" s="45"/>
      <c r="U48" s="45"/>
      <c r="V48" s="56"/>
      <c r="Y48" s="47" t="s">
        <v>45</v>
      </c>
      <c r="Z48" s="47"/>
      <c r="AA48" s="47"/>
      <c r="AB48" s="57"/>
      <c r="AF48" s="46" t="s">
        <v>67</v>
      </c>
      <c r="AU48" s="58">
        <v>0</v>
      </c>
      <c r="AV48" s="23">
        <v>0</v>
      </c>
      <c r="AW48" s="59">
        <v>0</v>
      </c>
      <c r="AX48" s="60">
        <v>0</v>
      </c>
      <c r="AY48" s="61">
        <v>0</v>
      </c>
      <c r="AZ48" s="62">
        <v>0</v>
      </c>
      <c r="BA48" s="61">
        <v>0</v>
      </c>
      <c r="BB48" s="63">
        <v>0</v>
      </c>
      <c r="BC48" s="63">
        <v>0</v>
      </c>
      <c r="BD48" s="63">
        <v>0</v>
      </c>
      <c r="BE48" s="63">
        <v>0</v>
      </c>
      <c r="BF48" s="64">
        <v>0</v>
      </c>
    </row>
    <row r="49" spans="1:58" ht="18" hidden="1" x14ac:dyDescent="0.25">
      <c r="A49" s="89">
        <v>48</v>
      </c>
      <c r="B49" s="89">
        <v>11957</v>
      </c>
      <c r="C49" s="90" t="s">
        <v>57</v>
      </c>
      <c r="D49" s="89" t="s">
        <v>158</v>
      </c>
      <c r="E49" s="89" t="s">
        <v>154</v>
      </c>
      <c r="F49" s="91"/>
      <c r="G49" s="91"/>
      <c r="H49" s="92" t="s">
        <v>227</v>
      </c>
      <c r="I49" s="91"/>
      <c r="J49" s="91"/>
      <c r="K49" s="93" t="s">
        <v>228</v>
      </c>
      <c r="L49" s="93" t="s">
        <v>184</v>
      </c>
      <c r="M49" s="93" t="s">
        <v>184</v>
      </c>
      <c r="N49" s="93" t="s">
        <v>184</v>
      </c>
      <c r="O49" s="95">
        <v>37475</v>
      </c>
      <c r="P49" s="96">
        <v>797</v>
      </c>
      <c r="Q49" s="96">
        <f t="shared" si="0"/>
        <v>38272</v>
      </c>
      <c r="S49" s="45" t="s">
        <v>109</v>
      </c>
      <c r="T49" s="45"/>
      <c r="U49" s="45"/>
      <c r="V49" s="56"/>
      <c r="Y49" s="47" t="s">
        <v>45</v>
      </c>
      <c r="Z49" s="47"/>
      <c r="AA49" s="47"/>
      <c r="AB49" s="57"/>
      <c r="AF49" s="46" t="s">
        <v>67</v>
      </c>
      <c r="AU49" s="58">
        <v>0</v>
      </c>
      <c r="AV49" s="23">
        <v>0</v>
      </c>
      <c r="AW49" s="59">
        <v>0</v>
      </c>
      <c r="AX49" s="60">
        <v>0</v>
      </c>
      <c r="AY49" s="61">
        <v>0</v>
      </c>
      <c r="AZ49" s="62">
        <v>0</v>
      </c>
      <c r="BA49" s="61">
        <v>0</v>
      </c>
      <c r="BB49" s="63">
        <v>0</v>
      </c>
      <c r="BC49" s="63">
        <v>0</v>
      </c>
      <c r="BD49" s="63">
        <v>0</v>
      </c>
      <c r="BE49" s="63">
        <v>0</v>
      </c>
      <c r="BF49" s="64">
        <v>0</v>
      </c>
    </row>
    <row r="50" spans="1:58" ht="18" hidden="1" x14ac:dyDescent="0.25">
      <c r="A50" s="89">
        <v>49</v>
      </c>
      <c r="B50" s="89">
        <v>11958</v>
      </c>
      <c r="C50" s="90" t="s">
        <v>57</v>
      </c>
      <c r="D50" s="89" t="s">
        <v>158</v>
      </c>
      <c r="E50" s="89" t="s">
        <v>154</v>
      </c>
      <c r="F50" s="91"/>
      <c r="G50" s="91"/>
      <c r="H50" s="92" t="s">
        <v>229</v>
      </c>
      <c r="I50" s="91"/>
      <c r="J50" s="91"/>
      <c r="K50" s="93" t="s">
        <v>230</v>
      </c>
      <c r="L50" s="93" t="s">
        <v>184</v>
      </c>
      <c r="M50" s="93" t="s">
        <v>184</v>
      </c>
      <c r="N50" s="93" t="s">
        <v>184</v>
      </c>
      <c r="O50" s="95">
        <v>3612</v>
      </c>
      <c r="P50" s="96">
        <v>1401.5</v>
      </c>
      <c r="Q50" s="96">
        <f t="shared" si="0"/>
        <v>5013.5</v>
      </c>
      <c r="S50" s="45" t="s">
        <v>109</v>
      </c>
      <c r="T50" s="45"/>
      <c r="U50" s="45"/>
      <c r="V50" s="56"/>
      <c r="Y50" s="47" t="s">
        <v>45</v>
      </c>
      <c r="Z50" s="47"/>
      <c r="AA50" s="47"/>
      <c r="AB50" s="57"/>
      <c r="AF50" s="46" t="s">
        <v>67</v>
      </c>
      <c r="AU50" s="58">
        <v>0</v>
      </c>
      <c r="AV50" s="23">
        <v>0</v>
      </c>
      <c r="AW50" s="59">
        <v>0</v>
      </c>
      <c r="AX50" s="60">
        <v>0</v>
      </c>
      <c r="AY50" s="61">
        <v>0</v>
      </c>
      <c r="AZ50" s="62">
        <v>0</v>
      </c>
      <c r="BA50" s="61">
        <v>0</v>
      </c>
      <c r="BB50" s="63">
        <v>0</v>
      </c>
      <c r="BC50" s="63">
        <v>0</v>
      </c>
      <c r="BD50" s="63">
        <v>0</v>
      </c>
      <c r="BE50" s="63">
        <v>0</v>
      </c>
      <c r="BF50" s="64">
        <v>0</v>
      </c>
    </row>
    <row r="51" spans="1:58" ht="18" x14ac:dyDescent="0.25">
      <c r="A51" s="89">
        <v>50</v>
      </c>
      <c r="B51" s="89">
        <v>11960</v>
      </c>
      <c r="C51" s="90" t="s">
        <v>57</v>
      </c>
      <c r="D51" s="89" t="s">
        <v>158</v>
      </c>
      <c r="E51" s="89" t="s">
        <v>154</v>
      </c>
      <c r="F51" s="91"/>
      <c r="G51" s="91"/>
      <c r="H51" s="92" t="s">
        <v>231</v>
      </c>
      <c r="I51" s="91"/>
      <c r="J51" s="91"/>
      <c r="K51" s="93" t="s">
        <v>69</v>
      </c>
      <c r="L51" s="93" t="s">
        <v>184</v>
      </c>
      <c r="M51" s="93" t="s">
        <v>184</v>
      </c>
      <c r="N51" s="93" t="s">
        <v>184</v>
      </c>
      <c r="O51" s="95">
        <v>0</v>
      </c>
      <c r="P51" s="96">
        <v>1316.5</v>
      </c>
      <c r="Q51" s="96">
        <f t="shared" si="0"/>
        <v>1316.5</v>
      </c>
      <c r="S51" s="45" t="s">
        <v>109</v>
      </c>
      <c r="T51" s="45"/>
      <c r="U51" s="45"/>
      <c r="V51" s="56"/>
      <c r="Y51" s="47" t="s">
        <v>45</v>
      </c>
      <c r="Z51" s="47"/>
      <c r="AA51" s="47"/>
      <c r="AB51" s="57"/>
      <c r="AF51" s="46" t="s">
        <v>67</v>
      </c>
      <c r="AU51" s="58">
        <v>0</v>
      </c>
      <c r="AV51" s="23">
        <v>0</v>
      </c>
      <c r="AW51" s="59">
        <v>0</v>
      </c>
      <c r="AX51" s="60">
        <v>0</v>
      </c>
      <c r="AY51" s="61">
        <v>0</v>
      </c>
      <c r="AZ51" s="62">
        <v>0</v>
      </c>
      <c r="BA51" s="61">
        <v>0</v>
      </c>
      <c r="BB51" s="63">
        <v>0</v>
      </c>
      <c r="BC51" s="63">
        <v>0</v>
      </c>
      <c r="BD51" s="63">
        <v>0</v>
      </c>
      <c r="BE51" s="63">
        <v>0</v>
      </c>
      <c r="BF51" s="64">
        <v>0</v>
      </c>
    </row>
    <row r="52" spans="1:58" ht="18" x14ac:dyDescent="0.25">
      <c r="A52" s="89">
        <v>51</v>
      </c>
      <c r="B52" s="89">
        <v>11961</v>
      </c>
      <c r="C52" s="90" t="s">
        <v>57</v>
      </c>
      <c r="D52" s="89" t="s">
        <v>99</v>
      </c>
      <c r="E52" s="89" t="s">
        <v>154</v>
      </c>
      <c r="F52" s="91"/>
      <c r="G52" s="91"/>
      <c r="H52" s="92" t="s">
        <v>232</v>
      </c>
      <c r="I52" s="91"/>
      <c r="J52" s="91"/>
      <c r="K52" s="93" t="s">
        <v>92</v>
      </c>
      <c r="L52" s="93" t="s">
        <v>184</v>
      </c>
      <c r="M52" s="93" t="s">
        <v>184</v>
      </c>
      <c r="N52" s="93" t="s">
        <v>184</v>
      </c>
      <c r="O52" s="95">
        <v>716</v>
      </c>
      <c r="P52" s="96">
        <v>1284</v>
      </c>
      <c r="Q52" s="96">
        <f t="shared" si="0"/>
        <v>2000</v>
      </c>
      <c r="S52" s="45" t="s">
        <v>109</v>
      </c>
      <c r="T52" s="45"/>
      <c r="U52" s="45"/>
      <c r="V52" s="56"/>
      <c r="Y52" s="47" t="s">
        <v>45</v>
      </c>
      <c r="Z52" s="47"/>
      <c r="AA52" s="47"/>
      <c r="AB52" s="57"/>
      <c r="AF52" s="46" t="s">
        <v>67</v>
      </c>
      <c r="AU52" s="58">
        <v>0</v>
      </c>
      <c r="AV52" s="23">
        <v>0</v>
      </c>
      <c r="AW52" s="59">
        <v>0</v>
      </c>
      <c r="AX52" s="60">
        <v>0</v>
      </c>
      <c r="AY52" s="61">
        <v>0</v>
      </c>
      <c r="AZ52" s="62">
        <v>0</v>
      </c>
      <c r="BA52" s="61">
        <v>0</v>
      </c>
      <c r="BB52" s="63">
        <v>0</v>
      </c>
      <c r="BC52" s="63">
        <v>0</v>
      </c>
      <c r="BD52" s="63">
        <v>0</v>
      </c>
      <c r="BE52" s="63">
        <v>0</v>
      </c>
      <c r="BF52" s="64">
        <v>0</v>
      </c>
    </row>
    <row r="53" spans="1:58" ht="18" x14ac:dyDescent="0.25">
      <c r="A53" s="89">
        <v>52</v>
      </c>
      <c r="B53" s="89">
        <v>11963</v>
      </c>
      <c r="C53" s="90" t="s">
        <v>57</v>
      </c>
      <c r="D53" s="89" t="s">
        <v>99</v>
      </c>
      <c r="E53" s="89" t="s">
        <v>154</v>
      </c>
      <c r="F53" s="91"/>
      <c r="G53" s="91"/>
      <c r="H53" s="92" t="s">
        <v>233</v>
      </c>
      <c r="I53" s="91"/>
      <c r="J53" s="91"/>
      <c r="K53" s="93" t="s">
        <v>83</v>
      </c>
      <c r="L53" s="93" t="s">
        <v>184</v>
      </c>
      <c r="M53" s="93" t="s">
        <v>184</v>
      </c>
      <c r="N53" s="93" t="s">
        <v>184</v>
      </c>
      <c r="O53" s="95">
        <v>164</v>
      </c>
      <c r="P53" s="96">
        <v>594</v>
      </c>
      <c r="Q53" s="96">
        <f t="shared" si="0"/>
        <v>758</v>
      </c>
      <c r="S53" s="45" t="s">
        <v>109</v>
      </c>
      <c r="T53" s="45"/>
      <c r="U53" s="45"/>
      <c r="V53" s="56"/>
      <c r="Y53" s="47" t="s">
        <v>45</v>
      </c>
      <c r="Z53" s="47"/>
      <c r="AA53" s="47"/>
      <c r="AB53" s="57"/>
      <c r="AF53" s="46" t="s">
        <v>67</v>
      </c>
      <c r="AU53" s="58">
        <v>0</v>
      </c>
      <c r="AV53" s="23">
        <v>0</v>
      </c>
      <c r="AW53" s="59">
        <v>0</v>
      </c>
      <c r="AX53" s="60">
        <v>0</v>
      </c>
      <c r="AY53" s="61">
        <v>0</v>
      </c>
      <c r="AZ53" s="62">
        <v>0</v>
      </c>
      <c r="BA53" s="61">
        <v>0</v>
      </c>
      <c r="BB53" s="63">
        <v>0</v>
      </c>
      <c r="BC53" s="63">
        <v>0</v>
      </c>
      <c r="BD53" s="63">
        <v>0</v>
      </c>
      <c r="BE53" s="63">
        <v>0</v>
      </c>
      <c r="BF53" s="64">
        <v>0</v>
      </c>
    </row>
    <row r="54" spans="1:58" ht="18" x14ac:dyDescent="0.25">
      <c r="A54" s="89">
        <v>53</v>
      </c>
      <c r="B54" s="89">
        <v>11943</v>
      </c>
      <c r="C54" s="90" t="s">
        <v>57</v>
      </c>
      <c r="D54" s="89" t="s">
        <v>56</v>
      </c>
      <c r="E54" s="89" t="s">
        <v>154</v>
      </c>
      <c r="F54" s="91"/>
      <c r="G54" s="91"/>
      <c r="H54" s="92" t="s">
        <v>234</v>
      </c>
      <c r="I54" s="91"/>
      <c r="J54" s="91"/>
      <c r="K54" s="93" t="s">
        <v>118</v>
      </c>
      <c r="L54" s="93" t="s">
        <v>184</v>
      </c>
      <c r="M54" s="93" t="s">
        <v>184</v>
      </c>
      <c r="N54" s="93" t="s">
        <v>184</v>
      </c>
      <c r="O54" s="95">
        <v>567</v>
      </c>
      <c r="P54" s="96">
        <v>1490</v>
      </c>
      <c r="Q54" s="96">
        <f t="shared" si="0"/>
        <v>2057</v>
      </c>
      <c r="S54" s="45" t="s">
        <v>109</v>
      </c>
      <c r="T54" s="45"/>
      <c r="U54" s="45"/>
      <c r="V54" s="56"/>
      <c r="Y54" s="47" t="s">
        <v>45</v>
      </c>
      <c r="Z54" s="47"/>
      <c r="AA54" s="47"/>
      <c r="AB54" s="57"/>
      <c r="AF54" s="46" t="s">
        <v>67</v>
      </c>
      <c r="AU54" s="58">
        <v>0</v>
      </c>
      <c r="AV54" s="23">
        <v>0</v>
      </c>
      <c r="AW54" s="59">
        <v>0</v>
      </c>
      <c r="AX54" s="60">
        <v>0</v>
      </c>
      <c r="AY54" s="61">
        <v>0</v>
      </c>
      <c r="AZ54" s="62">
        <v>0</v>
      </c>
      <c r="BA54" s="61">
        <v>0</v>
      </c>
      <c r="BB54" s="63">
        <v>0</v>
      </c>
      <c r="BC54" s="63">
        <v>0</v>
      </c>
      <c r="BD54" s="63">
        <v>0</v>
      </c>
      <c r="BE54" s="63">
        <v>0</v>
      </c>
      <c r="BF54" s="64">
        <v>0</v>
      </c>
    </row>
    <row r="55" spans="1:58" ht="18" x14ac:dyDescent="0.25">
      <c r="A55" s="89">
        <v>54</v>
      </c>
      <c r="B55" s="89">
        <v>11906</v>
      </c>
      <c r="C55" s="90" t="s">
        <v>57</v>
      </c>
      <c r="D55" s="89" t="s">
        <v>158</v>
      </c>
      <c r="E55" s="89" t="s">
        <v>154</v>
      </c>
      <c r="F55" s="91"/>
      <c r="G55" s="91"/>
      <c r="H55" s="92" t="s">
        <v>235</v>
      </c>
      <c r="I55" s="91"/>
      <c r="J55" s="91"/>
      <c r="K55" s="93" t="s">
        <v>236</v>
      </c>
      <c r="L55" s="93" t="s">
        <v>184</v>
      </c>
      <c r="M55" s="93" t="s">
        <v>184</v>
      </c>
      <c r="N55" s="93" t="s">
        <v>184</v>
      </c>
      <c r="O55" s="95">
        <v>4145</v>
      </c>
      <c r="P55" s="96">
        <v>5666.3</v>
      </c>
      <c r="Q55" s="96">
        <f t="shared" si="0"/>
        <v>9811.2999999999993</v>
      </c>
      <c r="S55" s="45" t="s">
        <v>109</v>
      </c>
      <c r="T55" s="45"/>
      <c r="U55" s="45"/>
      <c r="V55" s="56"/>
      <c r="Y55" s="47" t="s">
        <v>45</v>
      </c>
      <c r="Z55" s="47"/>
      <c r="AA55" s="47"/>
      <c r="AB55" s="57"/>
      <c r="AF55" s="46" t="s">
        <v>67</v>
      </c>
      <c r="AU55" s="58">
        <v>0</v>
      </c>
      <c r="AV55" s="23">
        <v>0</v>
      </c>
      <c r="AW55" s="59">
        <v>0</v>
      </c>
      <c r="AX55" s="60">
        <v>0</v>
      </c>
      <c r="AY55" s="61">
        <v>0</v>
      </c>
      <c r="AZ55" s="62">
        <v>0</v>
      </c>
      <c r="BA55" s="61">
        <v>0</v>
      </c>
      <c r="BB55" s="63">
        <v>0</v>
      </c>
      <c r="BC55" s="63">
        <v>0</v>
      </c>
      <c r="BD55" s="63">
        <v>0</v>
      </c>
      <c r="BE55" s="63">
        <v>0</v>
      </c>
      <c r="BF55" s="64">
        <v>0</v>
      </c>
    </row>
    <row r="56" spans="1:58" ht="18" x14ac:dyDescent="0.25">
      <c r="A56" s="89">
        <v>55</v>
      </c>
      <c r="B56" s="89">
        <v>11878</v>
      </c>
      <c r="C56" s="90" t="s">
        <v>57</v>
      </c>
      <c r="D56" s="89" t="s">
        <v>156</v>
      </c>
      <c r="E56" s="89" t="s">
        <v>154</v>
      </c>
      <c r="F56" s="91"/>
      <c r="G56" s="91"/>
      <c r="H56" s="92" t="s">
        <v>237</v>
      </c>
      <c r="I56" s="91"/>
      <c r="J56" s="91"/>
      <c r="K56" s="93" t="s">
        <v>238</v>
      </c>
      <c r="L56" s="93" t="s">
        <v>184</v>
      </c>
      <c r="M56" s="93" t="s">
        <v>184</v>
      </c>
      <c r="N56" s="93" t="s">
        <v>184</v>
      </c>
      <c r="O56" s="95">
        <v>0</v>
      </c>
      <c r="P56" s="96">
        <v>6766.1</v>
      </c>
      <c r="Q56" s="96">
        <f t="shared" si="0"/>
        <v>6766.1</v>
      </c>
      <c r="S56" s="45" t="s">
        <v>109</v>
      </c>
      <c r="T56" s="45"/>
      <c r="U56" s="45"/>
      <c r="V56" s="56"/>
      <c r="Y56" s="47" t="s">
        <v>45</v>
      </c>
      <c r="Z56" s="47"/>
      <c r="AA56" s="47"/>
      <c r="AB56" s="57"/>
      <c r="AF56" s="46" t="s">
        <v>67</v>
      </c>
      <c r="AU56" s="58">
        <v>0</v>
      </c>
      <c r="AV56" s="23">
        <v>0</v>
      </c>
      <c r="AW56" s="59">
        <v>0</v>
      </c>
      <c r="AX56" s="60">
        <v>0</v>
      </c>
      <c r="AY56" s="61">
        <v>0</v>
      </c>
      <c r="AZ56" s="62">
        <v>0</v>
      </c>
      <c r="BA56" s="61">
        <v>0</v>
      </c>
      <c r="BB56" s="63">
        <v>0</v>
      </c>
      <c r="BC56" s="63">
        <v>0</v>
      </c>
      <c r="BD56" s="63">
        <v>0</v>
      </c>
      <c r="BE56" s="63">
        <v>0</v>
      </c>
      <c r="BF56" s="64">
        <v>0</v>
      </c>
    </row>
    <row r="57" spans="1:58" ht="18" x14ac:dyDescent="0.25">
      <c r="A57" s="89">
        <v>56</v>
      </c>
      <c r="B57" s="89">
        <v>11934</v>
      </c>
      <c r="C57" s="90" t="s">
        <v>57</v>
      </c>
      <c r="D57" s="89" t="s">
        <v>99</v>
      </c>
      <c r="E57" s="89" t="s">
        <v>154</v>
      </c>
      <c r="F57" s="91"/>
      <c r="G57" s="91"/>
      <c r="H57" s="92" t="s">
        <v>239</v>
      </c>
      <c r="I57" s="91"/>
      <c r="J57" s="91"/>
      <c r="K57" s="93" t="s">
        <v>240</v>
      </c>
      <c r="L57" s="93" t="s">
        <v>184</v>
      </c>
      <c r="M57" s="93" t="s">
        <v>184</v>
      </c>
      <c r="N57" s="93" t="s">
        <v>184</v>
      </c>
      <c r="O57" s="95">
        <v>4937</v>
      </c>
      <c r="P57" s="96">
        <v>702</v>
      </c>
      <c r="Q57" s="96">
        <f t="shared" si="0"/>
        <v>5639</v>
      </c>
      <c r="S57" s="45" t="s">
        <v>109</v>
      </c>
      <c r="T57" s="45"/>
      <c r="U57" s="45"/>
      <c r="V57" s="56"/>
      <c r="Y57" s="47" t="s">
        <v>45</v>
      </c>
      <c r="Z57" s="47"/>
      <c r="AA57" s="47"/>
      <c r="AB57" s="57"/>
      <c r="AF57" s="46" t="s">
        <v>67</v>
      </c>
      <c r="AU57" s="58">
        <v>0</v>
      </c>
      <c r="AV57" s="23">
        <v>0</v>
      </c>
      <c r="AW57" s="59">
        <v>0</v>
      </c>
      <c r="AX57" s="60">
        <v>0</v>
      </c>
      <c r="AY57" s="61">
        <v>0</v>
      </c>
      <c r="AZ57" s="62">
        <v>0</v>
      </c>
      <c r="BA57" s="61">
        <v>0</v>
      </c>
      <c r="BB57" s="63">
        <v>0</v>
      </c>
      <c r="BC57" s="63">
        <v>0</v>
      </c>
      <c r="BD57" s="63">
        <v>0</v>
      </c>
      <c r="BE57" s="63">
        <v>0</v>
      </c>
      <c r="BF57" s="64">
        <v>0</v>
      </c>
    </row>
    <row r="58" spans="1:58" ht="18" x14ac:dyDescent="0.25">
      <c r="A58" s="89">
        <v>57</v>
      </c>
      <c r="B58" s="89">
        <v>11913</v>
      </c>
      <c r="C58" s="90" t="s">
        <v>57</v>
      </c>
      <c r="D58" s="89" t="s">
        <v>156</v>
      </c>
      <c r="E58" s="89" t="s">
        <v>154</v>
      </c>
      <c r="F58" s="91"/>
      <c r="G58" s="91"/>
      <c r="H58" s="92" t="s">
        <v>241</v>
      </c>
      <c r="I58" s="91"/>
      <c r="J58" s="91"/>
      <c r="K58" s="93" t="s">
        <v>242</v>
      </c>
      <c r="L58" s="93" t="s">
        <v>184</v>
      </c>
      <c r="M58" s="93" t="s">
        <v>184</v>
      </c>
      <c r="N58" s="93" t="s">
        <v>184</v>
      </c>
      <c r="O58" s="95">
        <v>0</v>
      </c>
      <c r="P58" s="96">
        <v>866</v>
      </c>
      <c r="Q58" s="96">
        <f t="shared" si="0"/>
        <v>866</v>
      </c>
      <c r="S58" s="45" t="s">
        <v>109</v>
      </c>
      <c r="T58" s="45"/>
      <c r="U58" s="45"/>
      <c r="V58" s="56"/>
      <c r="Y58" s="47" t="s">
        <v>45</v>
      </c>
      <c r="Z58" s="47"/>
      <c r="AA58" s="47"/>
      <c r="AB58" s="57"/>
      <c r="AF58" s="46" t="s">
        <v>67</v>
      </c>
      <c r="AU58" s="58">
        <v>0</v>
      </c>
      <c r="AV58" s="23">
        <v>0</v>
      </c>
      <c r="AW58" s="59">
        <v>0</v>
      </c>
      <c r="AX58" s="60">
        <v>0</v>
      </c>
      <c r="AY58" s="61">
        <v>0</v>
      </c>
      <c r="AZ58" s="62">
        <v>0</v>
      </c>
      <c r="BA58" s="61">
        <v>0</v>
      </c>
      <c r="BB58" s="63">
        <v>0</v>
      </c>
      <c r="BC58" s="63">
        <v>0</v>
      </c>
      <c r="BD58" s="63">
        <v>0</v>
      </c>
      <c r="BE58" s="63">
        <v>0</v>
      </c>
      <c r="BF58" s="64">
        <v>0</v>
      </c>
    </row>
    <row r="59" spans="1:58" ht="18" x14ac:dyDescent="0.25">
      <c r="A59" s="89">
        <v>58</v>
      </c>
      <c r="B59" s="89">
        <v>11947</v>
      </c>
      <c r="C59" s="90" t="s">
        <v>57</v>
      </c>
      <c r="D59" s="89" t="s">
        <v>84</v>
      </c>
      <c r="E59" s="89" t="s">
        <v>60</v>
      </c>
      <c r="F59" s="91"/>
      <c r="G59" s="91"/>
      <c r="H59" s="92" t="s">
        <v>243</v>
      </c>
      <c r="I59" s="91"/>
      <c r="J59" s="91"/>
      <c r="K59" s="93" t="s">
        <v>244</v>
      </c>
      <c r="L59" s="93" t="s">
        <v>245</v>
      </c>
      <c r="M59" s="93" t="s">
        <v>245</v>
      </c>
      <c r="N59" s="93" t="s">
        <v>245</v>
      </c>
      <c r="O59" s="95">
        <v>31</v>
      </c>
      <c r="P59" s="96">
        <v>3450</v>
      </c>
      <c r="Q59" s="96">
        <f t="shared" si="0"/>
        <v>3481</v>
      </c>
      <c r="S59" s="45" t="s">
        <v>109</v>
      </c>
      <c r="T59" s="45"/>
      <c r="U59" s="45"/>
      <c r="V59" s="56"/>
      <c r="Y59" s="47" t="s">
        <v>45</v>
      </c>
      <c r="Z59" s="47"/>
      <c r="AA59" s="47"/>
      <c r="AB59" s="57"/>
      <c r="AF59" s="46" t="s">
        <v>67</v>
      </c>
      <c r="AU59" s="58">
        <v>0</v>
      </c>
      <c r="AV59" s="23">
        <v>0</v>
      </c>
      <c r="AW59" s="59">
        <v>0</v>
      </c>
      <c r="AX59" s="60">
        <v>0</v>
      </c>
      <c r="AY59" s="61">
        <v>0</v>
      </c>
      <c r="AZ59" s="62">
        <v>0</v>
      </c>
      <c r="BA59" s="61">
        <v>0</v>
      </c>
      <c r="BB59" s="63">
        <v>0</v>
      </c>
      <c r="BC59" s="63">
        <v>0</v>
      </c>
      <c r="BD59" s="63">
        <v>0</v>
      </c>
      <c r="BE59" s="63">
        <v>0</v>
      </c>
      <c r="BF59" s="64">
        <v>0</v>
      </c>
    </row>
    <row r="60" spans="1:58" ht="18" x14ac:dyDescent="0.25">
      <c r="A60" s="89">
        <v>59</v>
      </c>
      <c r="B60" s="89">
        <v>11946</v>
      </c>
      <c r="C60" s="90" t="s">
        <v>57</v>
      </c>
      <c r="D60" s="89" t="s">
        <v>84</v>
      </c>
      <c r="E60" s="89" t="s">
        <v>60</v>
      </c>
      <c r="F60" s="91"/>
      <c r="G60" s="91"/>
      <c r="H60" s="92" t="s">
        <v>246</v>
      </c>
      <c r="I60" s="91"/>
      <c r="J60" s="91"/>
      <c r="K60" s="93" t="s">
        <v>247</v>
      </c>
      <c r="L60" s="93" t="s">
        <v>245</v>
      </c>
      <c r="M60" s="93" t="s">
        <v>245</v>
      </c>
      <c r="N60" s="93" t="s">
        <v>245</v>
      </c>
      <c r="O60" s="95">
        <v>290</v>
      </c>
      <c r="P60" s="96">
        <v>1011</v>
      </c>
      <c r="Q60" s="96">
        <f t="shared" si="0"/>
        <v>1301</v>
      </c>
      <c r="S60" s="45" t="s">
        <v>109</v>
      </c>
      <c r="T60" s="45"/>
      <c r="U60" s="45"/>
      <c r="V60" s="56"/>
      <c r="Y60" s="47" t="s">
        <v>45</v>
      </c>
      <c r="Z60" s="47"/>
      <c r="AA60" s="47"/>
      <c r="AB60" s="57"/>
      <c r="AF60" s="46" t="s">
        <v>67</v>
      </c>
      <c r="AU60" s="58">
        <v>0</v>
      </c>
      <c r="AV60" s="23">
        <v>0</v>
      </c>
      <c r="AW60" s="59">
        <v>0</v>
      </c>
      <c r="AX60" s="60">
        <v>0</v>
      </c>
      <c r="AY60" s="61">
        <v>0</v>
      </c>
      <c r="AZ60" s="62">
        <v>0</v>
      </c>
      <c r="BA60" s="61">
        <v>0</v>
      </c>
      <c r="BB60" s="63">
        <v>0</v>
      </c>
      <c r="BC60" s="63">
        <v>0</v>
      </c>
      <c r="BD60" s="63">
        <v>0</v>
      </c>
      <c r="BE60" s="63">
        <v>0</v>
      </c>
      <c r="BF60" s="64">
        <v>0</v>
      </c>
    </row>
    <row r="61" spans="1:58" ht="18" x14ac:dyDescent="0.25">
      <c r="A61" s="89">
        <v>60</v>
      </c>
      <c r="B61" s="89">
        <v>11733</v>
      </c>
      <c r="C61" s="90" t="s">
        <v>57</v>
      </c>
      <c r="D61" s="89" t="s">
        <v>158</v>
      </c>
      <c r="E61" s="89" t="s">
        <v>154</v>
      </c>
      <c r="F61" s="91"/>
      <c r="G61" s="91"/>
      <c r="H61" s="92" t="s">
        <v>248</v>
      </c>
      <c r="I61" s="91"/>
      <c r="J61" s="91"/>
      <c r="K61" s="93" t="s">
        <v>249</v>
      </c>
      <c r="L61" s="93" t="s">
        <v>250</v>
      </c>
      <c r="M61" s="93" t="s">
        <v>250</v>
      </c>
      <c r="N61" s="93" t="s">
        <v>250</v>
      </c>
      <c r="O61" s="95">
        <v>5541</v>
      </c>
      <c r="P61" s="96">
        <v>3325</v>
      </c>
      <c r="Q61" s="96">
        <f t="shared" si="0"/>
        <v>8866</v>
      </c>
      <c r="S61" s="45" t="s">
        <v>109</v>
      </c>
      <c r="T61" s="45"/>
      <c r="U61" s="45"/>
      <c r="V61" s="56"/>
      <c r="Y61" s="47" t="s">
        <v>45</v>
      </c>
      <c r="Z61" s="47"/>
      <c r="AA61" s="47"/>
      <c r="AB61" s="57"/>
      <c r="AF61" s="46" t="s">
        <v>67</v>
      </c>
      <c r="AU61" s="58">
        <v>0</v>
      </c>
      <c r="AV61" s="23">
        <v>0</v>
      </c>
      <c r="AW61" s="59">
        <v>0</v>
      </c>
      <c r="AX61" s="60">
        <v>0</v>
      </c>
      <c r="AY61" s="61">
        <v>0</v>
      </c>
      <c r="AZ61" s="62">
        <v>0</v>
      </c>
      <c r="BA61" s="61">
        <v>0</v>
      </c>
      <c r="BB61" s="63">
        <v>0</v>
      </c>
      <c r="BC61" s="63">
        <v>0</v>
      </c>
      <c r="BD61" s="63">
        <v>0</v>
      </c>
      <c r="BE61" s="63">
        <v>0</v>
      </c>
      <c r="BF61" s="64">
        <v>0</v>
      </c>
    </row>
    <row r="62" spans="1:58" ht="18" x14ac:dyDescent="0.25">
      <c r="A62" s="89">
        <v>61</v>
      </c>
      <c r="B62" s="89">
        <v>28639</v>
      </c>
      <c r="C62" s="90" t="s">
        <v>57</v>
      </c>
      <c r="D62" s="89" t="s">
        <v>158</v>
      </c>
      <c r="E62" s="89" t="s">
        <v>159</v>
      </c>
      <c r="F62" s="91"/>
      <c r="G62" s="91"/>
      <c r="H62" s="92" t="s">
        <v>251</v>
      </c>
      <c r="I62" s="91"/>
      <c r="J62" s="91"/>
      <c r="K62" s="93" t="s">
        <v>252</v>
      </c>
      <c r="L62" s="93" t="s">
        <v>250</v>
      </c>
      <c r="M62" s="93" t="s">
        <v>250</v>
      </c>
      <c r="N62" s="93" t="s">
        <v>250</v>
      </c>
      <c r="O62" s="95">
        <v>0</v>
      </c>
      <c r="P62" s="96">
        <v>1596</v>
      </c>
      <c r="Q62" s="96">
        <f t="shared" si="0"/>
        <v>1596</v>
      </c>
      <c r="S62" s="45" t="s">
        <v>109</v>
      </c>
      <c r="T62" s="45"/>
      <c r="U62" s="45"/>
      <c r="V62" s="56"/>
      <c r="Y62" s="47" t="s">
        <v>45</v>
      </c>
      <c r="Z62" s="47"/>
      <c r="AA62" s="47"/>
      <c r="AB62" s="57"/>
      <c r="AF62" s="46" t="s">
        <v>67</v>
      </c>
      <c r="AU62" s="58">
        <v>0</v>
      </c>
      <c r="AV62" s="23">
        <v>0</v>
      </c>
      <c r="AW62" s="59">
        <v>0</v>
      </c>
      <c r="AX62" s="60">
        <v>0</v>
      </c>
      <c r="AY62" s="61">
        <v>0</v>
      </c>
      <c r="AZ62" s="62">
        <v>0</v>
      </c>
      <c r="BA62" s="61">
        <v>0</v>
      </c>
      <c r="BB62" s="63">
        <v>0</v>
      </c>
      <c r="BC62" s="63">
        <v>0</v>
      </c>
      <c r="BD62" s="63">
        <v>0</v>
      </c>
      <c r="BE62" s="63">
        <v>0</v>
      </c>
      <c r="BF62" s="64">
        <v>0</v>
      </c>
    </row>
    <row r="63" spans="1:58" ht="18" x14ac:dyDescent="0.25">
      <c r="A63" s="89">
        <v>62</v>
      </c>
      <c r="B63" s="89">
        <v>28677</v>
      </c>
      <c r="C63" s="90" t="s">
        <v>57</v>
      </c>
      <c r="D63" s="89" t="s">
        <v>99</v>
      </c>
      <c r="E63" s="89" t="s">
        <v>154</v>
      </c>
      <c r="F63" s="91"/>
      <c r="G63" s="91"/>
      <c r="H63" s="92" t="s">
        <v>253</v>
      </c>
      <c r="I63" s="91"/>
      <c r="J63" s="91"/>
      <c r="K63" s="93" t="s">
        <v>254</v>
      </c>
      <c r="L63" s="93" t="s">
        <v>250</v>
      </c>
      <c r="M63" s="93" t="s">
        <v>250</v>
      </c>
      <c r="N63" s="93" t="s">
        <v>250</v>
      </c>
      <c r="O63" s="95">
        <v>39345</v>
      </c>
      <c r="P63" s="96">
        <v>1807</v>
      </c>
      <c r="Q63" s="96">
        <f t="shared" si="0"/>
        <v>41152</v>
      </c>
      <c r="S63" s="45" t="s">
        <v>109</v>
      </c>
      <c r="T63" s="45"/>
      <c r="U63" s="45"/>
      <c r="V63" s="56"/>
      <c r="Y63" s="47" t="s">
        <v>45</v>
      </c>
      <c r="Z63" s="47"/>
      <c r="AA63" s="47"/>
      <c r="AB63" s="57"/>
      <c r="AF63" s="46" t="s">
        <v>67</v>
      </c>
      <c r="AU63" s="58">
        <v>0</v>
      </c>
      <c r="AV63" s="23">
        <v>0</v>
      </c>
      <c r="AW63" s="59">
        <v>0</v>
      </c>
      <c r="AX63" s="60">
        <v>0</v>
      </c>
      <c r="AY63" s="61">
        <v>0</v>
      </c>
      <c r="AZ63" s="62">
        <v>0</v>
      </c>
      <c r="BA63" s="61">
        <v>0</v>
      </c>
      <c r="BB63" s="63">
        <v>0</v>
      </c>
      <c r="BC63" s="63">
        <v>0</v>
      </c>
      <c r="BD63" s="63">
        <v>0</v>
      </c>
      <c r="BE63" s="63">
        <v>0</v>
      </c>
      <c r="BF63" s="64">
        <v>0</v>
      </c>
    </row>
    <row r="64" spans="1:58" ht="18" x14ac:dyDescent="0.25">
      <c r="A64" s="89">
        <v>63</v>
      </c>
      <c r="B64" s="89">
        <v>11969</v>
      </c>
      <c r="C64" s="90" t="s">
        <v>57</v>
      </c>
      <c r="D64" s="89" t="s">
        <v>255</v>
      </c>
      <c r="E64" s="89" t="s">
        <v>255</v>
      </c>
      <c r="F64" s="91"/>
      <c r="G64" s="91"/>
      <c r="H64" s="92" t="s">
        <v>256</v>
      </c>
      <c r="I64" s="91"/>
      <c r="J64" s="91"/>
      <c r="K64" s="93" t="s">
        <v>257</v>
      </c>
      <c r="L64" s="93" t="s">
        <v>258</v>
      </c>
      <c r="M64" s="93" t="s">
        <v>250</v>
      </c>
      <c r="N64" s="93" t="s">
        <v>250</v>
      </c>
      <c r="O64" s="95">
        <v>0</v>
      </c>
      <c r="P64" s="96">
        <v>2007</v>
      </c>
      <c r="Q64" s="96">
        <f t="shared" si="0"/>
        <v>2007</v>
      </c>
      <c r="S64" s="45" t="s">
        <v>109</v>
      </c>
      <c r="T64" s="45"/>
      <c r="U64" s="45"/>
      <c r="V64" s="56"/>
      <c r="Y64" s="47" t="s">
        <v>45</v>
      </c>
      <c r="Z64" s="47"/>
      <c r="AA64" s="47"/>
      <c r="AB64" s="57"/>
      <c r="AF64" s="46" t="s">
        <v>67</v>
      </c>
      <c r="AU64" s="58">
        <v>0</v>
      </c>
      <c r="AV64" s="23">
        <v>0</v>
      </c>
      <c r="AW64" s="59">
        <v>0</v>
      </c>
      <c r="AX64" s="60">
        <v>0</v>
      </c>
      <c r="AY64" s="61">
        <v>0</v>
      </c>
      <c r="AZ64" s="62">
        <v>0</v>
      </c>
      <c r="BA64" s="61">
        <v>0</v>
      </c>
      <c r="BB64" s="63">
        <v>0</v>
      </c>
      <c r="BC64" s="63">
        <v>0</v>
      </c>
      <c r="BD64" s="63">
        <v>0</v>
      </c>
      <c r="BE64" s="63">
        <v>0</v>
      </c>
      <c r="BF64" s="64">
        <v>0</v>
      </c>
    </row>
    <row r="65" spans="1:58" ht="18" x14ac:dyDescent="0.25">
      <c r="A65" s="89">
        <v>64</v>
      </c>
      <c r="B65" s="97">
        <v>11945</v>
      </c>
      <c r="C65" s="90" t="s">
        <v>57</v>
      </c>
      <c r="D65" s="89" t="s">
        <v>84</v>
      </c>
      <c r="E65" s="89" t="s">
        <v>60</v>
      </c>
      <c r="F65" s="91"/>
      <c r="G65" s="91"/>
      <c r="H65" s="92" t="s">
        <v>259</v>
      </c>
      <c r="I65" s="91"/>
      <c r="J65" s="91"/>
      <c r="K65" s="93" t="s">
        <v>260</v>
      </c>
      <c r="L65" s="93" t="s">
        <v>261</v>
      </c>
      <c r="M65" s="93" t="s">
        <v>261</v>
      </c>
      <c r="N65" s="93" t="s">
        <v>261</v>
      </c>
      <c r="O65" s="95">
        <v>291</v>
      </c>
      <c r="P65" s="96">
        <v>1302</v>
      </c>
      <c r="Q65" s="96">
        <f t="shared" si="0"/>
        <v>1593</v>
      </c>
      <c r="S65" s="45" t="s">
        <v>109</v>
      </c>
      <c r="T65" s="45"/>
      <c r="U65" s="45"/>
      <c r="V65" s="56"/>
      <c r="Y65" s="47" t="s">
        <v>45</v>
      </c>
      <c r="Z65" s="47"/>
      <c r="AA65" s="47"/>
      <c r="AB65" s="57"/>
      <c r="AF65" s="46" t="s">
        <v>67</v>
      </c>
      <c r="AU65" s="58">
        <v>0</v>
      </c>
      <c r="AV65" s="23">
        <v>0</v>
      </c>
      <c r="AW65" s="59">
        <v>0</v>
      </c>
      <c r="AX65" s="60">
        <v>0</v>
      </c>
      <c r="AY65" s="61">
        <v>0</v>
      </c>
      <c r="AZ65" s="62">
        <v>0</v>
      </c>
      <c r="BA65" s="61">
        <v>0</v>
      </c>
      <c r="BB65" s="63">
        <v>0</v>
      </c>
      <c r="BC65" s="63">
        <v>0</v>
      </c>
      <c r="BD65" s="63">
        <v>0</v>
      </c>
      <c r="BE65" s="63">
        <v>0</v>
      </c>
      <c r="BF65" s="64">
        <v>0</v>
      </c>
    </row>
    <row r="66" spans="1:58" ht="18" x14ac:dyDescent="0.25">
      <c r="A66" s="89">
        <v>65</v>
      </c>
      <c r="B66" s="97">
        <v>11930</v>
      </c>
      <c r="C66" s="90" t="s">
        <v>57</v>
      </c>
      <c r="D66" s="89" t="s">
        <v>156</v>
      </c>
      <c r="E66" s="89" t="s">
        <v>154</v>
      </c>
      <c r="F66" s="91"/>
      <c r="G66" s="91"/>
      <c r="H66" s="92" t="s">
        <v>262</v>
      </c>
      <c r="I66" s="91"/>
      <c r="J66" s="91"/>
      <c r="K66" s="93" t="s">
        <v>263</v>
      </c>
      <c r="L66" s="93" t="s">
        <v>261</v>
      </c>
      <c r="M66" s="93" t="s">
        <v>261</v>
      </c>
      <c r="N66" s="93" t="s">
        <v>261</v>
      </c>
      <c r="O66" s="95">
        <v>0</v>
      </c>
      <c r="P66" s="96">
        <v>1381</v>
      </c>
      <c r="Q66" s="96">
        <f t="shared" ref="Q66:Q129" si="1">SUM(O66:P66)</f>
        <v>1381</v>
      </c>
      <c r="S66" s="45" t="s">
        <v>109</v>
      </c>
      <c r="T66" s="45"/>
      <c r="U66" s="45"/>
      <c r="V66" s="56"/>
      <c r="Y66" s="47" t="s">
        <v>45</v>
      </c>
      <c r="Z66" s="47"/>
      <c r="AA66" s="47"/>
      <c r="AB66" s="57"/>
      <c r="AF66" s="46" t="s">
        <v>67</v>
      </c>
      <c r="AU66" s="58">
        <v>0</v>
      </c>
      <c r="AV66" s="23">
        <v>0</v>
      </c>
      <c r="AW66" s="59">
        <v>0</v>
      </c>
      <c r="AX66" s="60">
        <v>0</v>
      </c>
      <c r="AY66" s="61">
        <v>0</v>
      </c>
      <c r="AZ66" s="62">
        <v>0</v>
      </c>
      <c r="BA66" s="61">
        <v>0</v>
      </c>
      <c r="BB66" s="63">
        <v>0</v>
      </c>
      <c r="BC66" s="63">
        <v>0</v>
      </c>
      <c r="BD66" s="63">
        <v>0</v>
      </c>
      <c r="BE66" s="63">
        <v>0</v>
      </c>
      <c r="BF66" s="64">
        <v>0</v>
      </c>
    </row>
    <row r="67" spans="1:58" ht="18" x14ac:dyDescent="0.25">
      <c r="A67" s="89">
        <v>66</v>
      </c>
      <c r="B67" s="97">
        <v>11966</v>
      </c>
      <c r="C67" s="90" t="s">
        <v>57</v>
      </c>
      <c r="D67" s="89" t="s">
        <v>137</v>
      </c>
      <c r="E67" s="89" t="s">
        <v>154</v>
      </c>
      <c r="F67" s="91"/>
      <c r="G67" s="91"/>
      <c r="H67" s="92" t="s">
        <v>264</v>
      </c>
      <c r="I67" s="91"/>
      <c r="J67" s="91"/>
      <c r="K67" s="93" t="s">
        <v>265</v>
      </c>
      <c r="L67" s="93" t="s">
        <v>261</v>
      </c>
      <c r="M67" s="93" t="s">
        <v>261</v>
      </c>
      <c r="N67" s="93" t="s">
        <v>261</v>
      </c>
      <c r="O67" s="95">
        <v>2001</v>
      </c>
      <c r="P67" s="96">
        <v>641</v>
      </c>
      <c r="Q67" s="96">
        <f t="shared" si="1"/>
        <v>2642</v>
      </c>
      <c r="S67" s="45" t="s">
        <v>109</v>
      </c>
      <c r="T67" s="45"/>
      <c r="U67" s="45"/>
      <c r="V67" s="56"/>
      <c r="Y67" s="47" t="s">
        <v>45</v>
      </c>
      <c r="Z67" s="47"/>
      <c r="AA67" s="47"/>
      <c r="AB67" s="57"/>
      <c r="AF67" s="46" t="s">
        <v>67</v>
      </c>
      <c r="AU67" s="58">
        <v>0</v>
      </c>
      <c r="AV67" s="23">
        <v>0</v>
      </c>
      <c r="AW67" s="59">
        <v>0</v>
      </c>
      <c r="AX67" s="60">
        <v>0</v>
      </c>
      <c r="AY67" s="61">
        <v>0</v>
      </c>
      <c r="AZ67" s="62">
        <v>0</v>
      </c>
      <c r="BA67" s="61">
        <v>0</v>
      </c>
      <c r="BB67" s="63">
        <v>0</v>
      </c>
      <c r="BC67" s="63">
        <v>0</v>
      </c>
      <c r="BD67" s="63">
        <v>0</v>
      </c>
      <c r="BE67" s="63">
        <v>0</v>
      </c>
      <c r="BF67" s="64">
        <v>0</v>
      </c>
    </row>
    <row r="68" spans="1:58" ht="18" x14ac:dyDescent="0.25">
      <c r="A68" s="89">
        <v>67</v>
      </c>
      <c r="B68" s="97">
        <v>11959</v>
      </c>
      <c r="C68" s="90" t="s">
        <v>57</v>
      </c>
      <c r="D68" s="89" t="s">
        <v>158</v>
      </c>
      <c r="E68" s="89" t="s">
        <v>154</v>
      </c>
      <c r="F68" s="91"/>
      <c r="G68" s="91"/>
      <c r="H68" s="92" t="s">
        <v>266</v>
      </c>
      <c r="I68" s="91"/>
      <c r="J68" s="91"/>
      <c r="K68" s="93" t="s">
        <v>267</v>
      </c>
      <c r="L68" s="93" t="s">
        <v>261</v>
      </c>
      <c r="M68" s="93" t="s">
        <v>261</v>
      </c>
      <c r="N68" s="93" t="s">
        <v>261</v>
      </c>
      <c r="O68" s="95">
        <v>3893</v>
      </c>
      <c r="P68" s="96">
        <v>722</v>
      </c>
      <c r="Q68" s="96">
        <f t="shared" si="1"/>
        <v>4615</v>
      </c>
      <c r="S68" s="45" t="s">
        <v>109</v>
      </c>
      <c r="T68" s="45"/>
      <c r="U68" s="45"/>
      <c r="V68" s="56"/>
      <c r="Y68" s="47" t="s">
        <v>45</v>
      </c>
      <c r="Z68" s="47"/>
      <c r="AA68" s="47"/>
      <c r="AB68" s="57"/>
      <c r="AF68" s="46" t="s">
        <v>67</v>
      </c>
      <c r="AU68" s="58">
        <v>0</v>
      </c>
      <c r="AV68" s="23">
        <v>0</v>
      </c>
      <c r="AW68" s="59">
        <v>0</v>
      </c>
      <c r="AX68" s="60">
        <v>0</v>
      </c>
      <c r="AY68" s="61">
        <v>0</v>
      </c>
      <c r="AZ68" s="62">
        <v>0</v>
      </c>
      <c r="BA68" s="61">
        <v>0</v>
      </c>
      <c r="BB68" s="63">
        <v>0</v>
      </c>
      <c r="BC68" s="63">
        <v>0</v>
      </c>
      <c r="BD68" s="63">
        <v>0</v>
      </c>
      <c r="BE68" s="63">
        <v>0</v>
      </c>
      <c r="BF68" s="64">
        <v>0</v>
      </c>
    </row>
    <row r="69" spans="1:58" ht="18" x14ac:dyDescent="0.25">
      <c r="A69" s="89">
        <v>68</v>
      </c>
      <c r="B69" s="97">
        <v>28622</v>
      </c>
      <c r="C69" s="90" t="s">
        <v>57</v>
      </c>
      <c r="D69" s="89" t="s">
        <v>268</v>
      </c>
      <c r="E69" s="89"/>
      <c r="F69" s="91"/>
      <c r="G69" s="91"/>
      <c r="H69" s="92" t="s">
        <v>88</v>
      </c>
      <c r="I69" s="91"/>
      <c r="J69" s="91"/>
      <c r="K69" s="93" t="s">
        <v>269</v>
      </c>
      <c r="L69" s="93" t="s">
        <v>261</v>
      </c>
      <c r="M69" s="93" t="s">
        <v>261</v>
      </c>
      <c r="N69" s="93" t="s">
        <v>261</v>
      </c>
      <c r="O69" s="95">
        <v>0</v>
      </c>
      <c r="P69" s="96">
        <v>23635</v>
      </c>
      <c r="Q69" s="96">
        <f t="shared" si="1"/>
        <v>23635</v>
      </c>
      <c r="S69" s="45" t="s">
        <v>109</v>
      </c>
      <c r="T69" s="45"/>
      <c r="U69" s="45"/>
      <c r="V69" s="56"/>
      <c r="Y69" s="47" t="s">
        <v>45</v>
      </c>
      <c r="Z69" s="47"/>
      <c r="AA69" s="47"/>
      <c r="AB69" s="57"/>
      <c r="AF69" s="46" t="s">
        <v>67</v>
      </c>
      <c r="AU69" s="58">
        <v>0</v>
      </c>
      <c r="AV69" s="23">
        <v>0</v>
      </c>
      <c r="AW69" s="59">
        <v>0</v>
      </c>
      <c r="AX69" s="60">
        <v>0</v>
      </c>
      <c r="AY69" s="61">
        <v>0</v>
      </c>
      <c r="AZ69" s="62">
        <v>0</v>
      </c>
      <c r="BA69" s="61">
        <v>0</v>
      </c>
      <c r="BB69" s="63">
        <v>0</v>
      </c>
      <c r="BC69" s="63">
        <v>0</v>
      </c>
      <c r="BD69" s="63">
        <v>0</v>
      </c>
      <c r="BE69" s="63">
        <v>0</v>
      </c>
      <c r="BF69" s="64">
        <v>0</v>
      </c>
    </row>
    <row r="70" spans="1:58" x14ac:dyDescent="0.25">
      <c r="A70" s="89">
        <v>69</v>
      </c>
      <c r="B70" s="97">
        <v>11973</v>
      </c>
      <c r="C70" s="90" t="s">
        <v>57</v>
      </c>
      <c r="D70" s="89" t="s">
        <v>137</v>
      </c>
      <c r="E70" s="89" t="s">
        <v>154</v>
      </c>
      <c r="F70" s="91"/>
      <c r="G70" s="91"/>
      <c r="H70" s="92" t="s">
        <v>270</v>
      </c>
      <c r="I70" s="91"/>
      <c r="J70" s="91"/>
      <c r="K70" s="93" t="s">
        <v>271</v>
      </c>
      <c r="L70" s="93" t="s">
        <v>261</v>
      </c>
      <c r="M70" s="93" t="s">
        <v>261</v>
      </c>
      <c r="N70" s="93" t="s">
        <v>261</v>
      </c>
      <c r="O70" s="95">
        <v>126</v>
      </c>
      <c r="P70" s="96">
        <v>567</v>
      </c>
      <c r="Q70" s="96">
        <f t="shared" si="1"/>
        <v>693</v>
      </c>
    </row>
    <row r="71" spans="1:58" x14ac:dyDescent="0.25">
      <c r="A71" s="89">
        <v>70</v>
      </c>
      <c r="B71" s="97">
        <v>11974</v>
      </c>
      <c r="C71" s="90" t="s">
        <v>57</v>
      </c>
      <c r="D71" s="89" t="s">
        <v>158</v>
      </c>
      <c r="E71" s="89" t="s">
        <v>154</v>
      </c>
      <c r="F71" s="91"/>
      <c r="G71" s="91"/>
      <c r="H71" s="92" t="s">
        <v>272</v>
      </c>
      <c r="I71" s="91"/>
      <c r="J71" s="91"/>
      <c r="K71" s="93" t="s">
        <v>273</v>
      </c>
      <c r="L71" s="93" t="s">
        <v>274</v>
      </c>
      <c r="M71" s="93" t="s">
        <v>274</v>
      </c>
      <c r="N71" s="93" t="s">
        <v>275</v>
      </c>
      <c r="O71" s="95">
        <v>6045</v>
      </c>
      <c r="P71" s="96">
        <v>5064.5</v>
      </c>
      <c r="Q71" s="96">
        <f t="shared" si="1"/>
        <v>11109.5</v>
      </c>
    </row>
    <row r="72" spans="1:58" x14ac:dyDescent="0.25">
      <c r="A72" s="89">
        <v>71</v>
      </c>
      <c r="B72" s="97">
        <v>28683</v>
      </c>
      <c r="C72" s="90" t="s">
        <v>57</v>
      </c>
      <c r="D72" s="89" t="s">
        <v>158</v>
      </c>
      <c r="E72" s="89" t="s">
        <v>154</v>
      </c>
      <c r="F72" s="91"/>
      <c r="G72" s="91"/>
      <c r="H72" s="92" t="s">
        <v>276</v>
      </c>
      <c r="I72" s="91"/>
      <c r="J72" s="91"/>
      <c r="K72" s="93" t="s">
        <v>277</v>
      </c>
      <c r="L72" s="93" t="s">
        <v>275</v>
      </c>
      <c r="M72" s="93" t="s">
        <v>275</v>
      </c>
      <c r="N72" s="93" t="s">
        <v>275</v>
      </c>
      <c r="O72" s="95">
        <v>16549</v>
      </c>
      <c r="P72" s="96">
        <v>1807</v>
      </c>
      <c r="Q72" s="96">
        <f t="shared" si="1"/>
        <v>18356</v>
      </c>
    </row>
    <row r="73" spans="1:58" x14ac:dyDescent="0.25">
      <c r="A73" s="89">
        <v>72</v>
      </c>
      <c r="B73" s="97">
        <v>28690</v>
      </c>
      <c r="C73" s="90" t="s">
        <v>57</v>
      </c>
      <c r="D73" s="89" t="s">
        <v>52</v>
      </c>
      <c r="E73" s="89" t="s">
        <v>46</v>
      </c>
      <c r="F73" s="91"/>
      <c r="G73" s="91"/>
      <c r="H73" s="92" t="s">
        <v>278</v>
      </c>
      <c r="I73" s="91"/>
      <c r="J73" s="91"/>
      <c r="K73" s="93" t="s">
        <v>279</v>
      </c>
      <c r="L73" s="93" t="s">
        <v>275</v>
      </c>
      <c r="M73" s="93" t="s">
        <v>275</v>
      </c>
      <c r="N73" s="93" t="s">
        <v>275</v>
      </c>
      <c r="O73" s="95">
        <v>0</v>
      </c>
      <c r="P73" s="96">
        <v>1281</v>
      </c>
      <c r="Q73" s="96">
        <f t="shared" si="1"/>
        <v>1281</v>
      </c>
    </row>
    <row r="74" spans="1:58" x14ac:dyDescent="0.25">
      <c r="A74" s="89">
        <v>73</v>
      </c>
      <c r="B74" s="97">
        <v>28615</v>
      </c>
      <c r="C74" s="90" t="s">
        <v>57</v>
      </c>
      <c r="D74" s="89" t="s">
        <v>158</v>
      </c>
      <c r="E74" s="89" t="s">
        <v>154</v>
      </c>
      <c r="F74" s="91"/>
      <c r="G74" s="91"/>
      <c r="H74" s="92" t="s">
        <v>280</v>
      </c>
      <c r="I74" s="91"/>
      <c r="J74" s="91"/>
      <c r="K74" s="93" t="s">
        <v>281</v>
      </c>
      <c r="L74" s="93" t="s">
        <v>275</v>
      </c>
      <c r="M74" s="93" t="s">
        <v>275</v>
      </c>
      <c r="N74" s="93" t="s">
        <v>275</v>
      </c>
      <c r="O74" s="95">
        <v>33075</v>
      </c>
      <c r="P74" s="96">
        <v>2752</v>
      </c>
      <c r="Q74" s="96">
        <f t="shared" si="1"/>
        <v>35827</v>
      </c>
    </row>
    <row r="75" spans="1:58" x14ac:dyDescent="0.25">
      <c r="A75" s="89">
        <v>74</v>
      </c>
      <c r="B75" s="97">
        <v>28693</v>
      </c>
      <c r="C75" s="90" t="s">
        <v>57</v>
      </c>
      <c r="D75" s="89" t="s">
        <v>158</v>
      </c>
      <c r="E75" s="89" t="s">
        <v>154</v>
      </c>
      <c r="F75" s="91"/>
      <c r="G75" s="91"/>
      <c r="H75" s="92" t="s">
        <v>282</v>
      </c>
      <c r="I75" s="91"/>
      <c r="J75" s="91"/>
      <c r="K75" s="93" t="s">
        <v>283</v>
      </c>
      <c r="L75" s="93" t="s">
        <v>275</v>
      </c>
      <c r="M75" s="93" t="s">
        <v>275</v>
      </c>
      <c r="N75" s="93" t="s">
        <v>275</v>
      </c>
      <c r="O75" s="95">
        <v>0</v>
      </c>
      <c r="P75" s="96">
        <v>2082</v>
      </c>
      <c r="Q75" s="96">
        <f t="shared" si="1"/>
        <v>2082</v>
      </c>
    </row>
    <row r="76" spans="1:58" x14ac:dyDescent="0.25">
      <c r="A76" s="89">
        <v>75</v>
      </c>
      <c r="B76" s="97">
        <v>28494</v>
      </c>
      <c r="C76" s="90" t="s">
        <v>57</v>
      </c>
      <c r="D76" s="89" t="s">
        <v>80</v>
      </c>
      <c r="E76" s="89" t="s">
        <v>80</v>
      </c>
      <c r="F76" s="91"/>
      <c r="G76" s="91"/>
      <c r="H76" s="92" t="s">
        <v>284</v>
      </c>
      <c r="I76" s="91"/>
      <c r="J76" s="91"/>
      <c r="K76" s="93" t="s">
        <v>285</v>
      </c>
      <c r="L76" s="93" t="s">
        <v>275</v>
      </c>
      <c r="M76" s="93" t="s">
        <v>275</v>
      </c>
      <c r="N76" s="93" t="s">
        <v>275</v>
      </c>
      <c r="O76" s="95">
        <v>1717</v>
      </c>
      <c r="P76" s="96">
        <v>2599.5</v>
      </c>
      <c r="Q76" s="96">
        <f t="shared" si="1"/>
        <v>4316.5</v>
      </c>
    </row>
    <row r="77" spans="1:58" x14ac:dyDescent="0.25">
      <c r="A77" s="89">
        <v>76</v>
      </c>
      <c r="B77" s="98">
        <v>28563</v>
      </c>
      <c r="C77" s="90" t="s">
        <v>57</v>
      </c>
      <c r="D77" s="89" t="s">
        <v>49</v>
      </c>
      <c r="E77" s="89" t="s">
        <v>154</v>
      </c>
      <c r="F77" s="91"/>
      <c r="G77" s="91"/>
      <c r="H77" s="92" t="s">
        <v>286</v>
      </c>
      <c r="I77" s="91"/>
      <c r="J77" s="91"/>
      <c r="K77" s="93" t="s">
        <v>287</v>
      </c>
      <c r="L77" s="93" t="s">
        <v>275</v>
      </c>
      <c r="M77" s="93" t="s">
        <v>275</v>
      </c>
      <c r="N77" s="93" t="s">
        <v>275</v>
      </c>
      <c r="O77" s="95">
        <v>43802</v>
      </c>
      <c r="P77" s="96">
        <v>3158</v>
      </c>
      <c r="Q77" s="96">
        <f t="shared" si="1"/>
        <v>46960</v>
      </c>
    </row>
    <row r="78" spans="1:58" x14ac:dyDescent="0.25">
      <c r="A78" s="89">
        <v>77</v>
      </c>
      <c r="B78" s="89">
        <v>28508</v>
      </c>
      <c r="C78" s="90" t="s">
        <v>57</v>
      </c>
      <c r="D78" s="89" t="s">
        <v>156</v>
      </c>
      <c r="E78" s="89" t="s">
        <v>154</v>
      </c>
      <c r="F78" s="91"/>
      <c r="G78" s="91"/>
      <c r="H78" s="92" t="s">
        <v>288</v>
      </c>
      <c r="I78" s="91"/>
      <c r="J78" s="91"/>
      <c r="K78" s="93" t="s">
        <v>289</v>
      </c>
      <c r="L78" s="93" t="s">
        <v>275</v>
      </c>
      <c r="M78" s="93" t="s">
        <v>275</v>
      </c>
      <c r="N78" s="93" t="s">
        <v>275</v>
      </c>
      <c r="O78" s="95">
        <v>0</v>
      </c>
      <c r="P78" s="96">
        <v>1806</v>
      </c>
      <c r="Q78" s="96">
        <f t="shared" si="1"/>
        <v>1806</v>
      </c>
    </row>
    <row r="79" spans="1:58" x14ac:dyDescent="0.25">
      <c r="A79" s="89">
        <v>78</v>
      </c>
      <c r="B79" s="89">
        <v>28684</v>
      </c>
      <c r="C79" s="90" t="s">
        <v>57</v>
      </c>
      <c r="D79" s="89" t="s">
        <v>158</v>
      </c>
      <c r="E79" s="89" t="s">
        <v>159</v>
      </c>
      <c r="F79" s="91"/>
      <c r="G79" s="91"/>
      <c r="H79" s="92" t="s">
        <v>290</v>
      </c>
      <c r="I79" s="91"/>
      <c r="J79" s="91"/>
      <c r="K79" s="93" t="s">
        <v>291</v>
      </c>
      <c r="L79" s="93" t="s">
        <v>275</v>
      </c>
      <c r="M79" s="93" t="s">
        <v>275</v>
      </c>
      <c r="N79" s="93" t="s">
        <v>275</v>
      </c>
      <c r="O79" s="95">
        <v>302</v>
      </c>
      <c r="P79" s="96">
        <v>1591</v>
      </c>
      <c r="Q79" s="96">
        <f t="shared" si="1"/>
        <v>1893</v>
      </c>
    </row>
    <row r="80" spans="1:58" x14ac:dyDescent="0.25">
      <c r="A80" s="89">
        <v>79</v>
      </c>
      <c r="B80" s="89">
        <v>28504</v>
      </c>
      <c r="C80" s="90" t="s">
        <v>57</v>
      </c>
      <c r="D80" s="89" t="s">
        <v>52</v>
      </c>
      <c r="E80" s="89" t="s">
        <v>154</v>
      </c>
      <c r="F80" s="91"/>
      <c r="G80" s="91"/>
      <c r="H80" s="92" t="s">
        <v>292</v>
      </c>
      <c r="I80" s="91"/>
      <c r="J80" s="91"/>
      <c r="K80" s="93" t="s">
        <v>293</v>
      </c>
      <c r="L80" s="93" t="s">
        <v>275</v>
      </c>
      <c r="M80" s="93" t="s">
        <v>275</v>
      </c>
      <c r="N80" s="93" t="s">
        <v>275</v>
      </c>
      <c r="O80" s="95">
        <v>880</v>
      </c>
      <c r="P80" s="96">
        <v>1701</v>
      </c>
      <c r="Q80" s="96">
        <f t="shared" si="1"/>
        <v>2581</v>
      </c>
    </row>
    <row r="81" spans="1:17" x14ac:dyDescent="0.25">
      <c r="A81" s="89">
        <v>80</v>
      </c>
      <c r="B81" s="89">
        <v>11952</v>
      </c>
      <c r="C81" s="90" t="s">
        <v>57</v>
      </c>
      <c r="D81" s="89" t="s">
        <v>52</v>
      </c>
      <c r="E81" s="89" t="s">
        <v>154</v>
      </c>
      <c r="F81" s="91"/>
      <c r="G81" s="91"/>
      <c r="H81" s="92" t="s">
        <v>294</v>
      </c>
      <c r="I81" s="91"/>
      <c r="J81" s="91"/>
      <c r="K81" s="93" t="s">
        <v>295</v>
      </c>
      <c r="L81" s="93" t="s">
        <v>275</v>
      </c>
      <c r="M81" s="93" t="s">
        <v>275</v>
      </c>
      <c r="N81" s="93" t="s">
        <v>275</v>
      </c>
      <c r="O81" s="95">
        <v>0</v>
      </c>
      <c r="P81" s="96">
        <v>1802.5</v>
      </c>
      <c r="Q81" s="96">
        <f t="shared" si="1"/>
        <v>1802.5</v>
      </c>
    </row>
    <row r="82" spans="1:17" x14ac:dyDescent="0.25">
      <c r="A82" s="89">
        <v>81</v>
      </c>
      <c r="B82" s="89">
        <v>11979</v>
      </c>
      <c r="C82" s="90" t="s">
        <v>57</v>
      </c>
      <c r="D82" s="89" t="s">
        <v>53</v>
      </c>
      <c r="E82" s="89"/>
      <c r="F82" s="91"/>
      <c r="G82" s="91"/>
      <c r="H82" s="92" t="s">
        <v>296</v>
      </c>
      <c r="I82" s="91"/>
      <c r="J82" s="91"/>
      <c r="K82" s="93" t="s">
        <v>297</v>
      </c>
      <c r="L82" s="93" t="s">
        <v>275</v>
      </c>
      <c r="M82" s="93" t="s">
        <v>275</v>
      </c>
      <c r="N82" s="93" t="s">
        <v>275</v>
      </c>
      <c r="O82" s="95">
        <v>2289</v>
      </c>
      <c r="P82" s="96">
        <v>634</v>
      </c>
      <c r="Q82" s="96">
        <f t="shared" si="1"/>
        <v>2923</v>
      </c>
    </row>
    <row r="83" spans="1:17" x14ac:dyDescent="0.25">
      <c r="A83" s="89">
        <v>82</v>
      </c>
      <c r="B83" s="89">
        <v>11940</v>
      </c>
      <c r="C83" s="90" t="s">
        <v>57</v>
      </c>
      <c r="D83" s="89" t="s">
        <v>158</v>
      </c>
      <c r="E83" s="89" t="s">
        <v>154</v>
      </c>
      <c r="F83" s="91"/>
      <c r="G83" s="91"/>
      <c r="H83" s="92" t="s">
        <v>298</v>
      </c>
      <c r="I83" s="91"/>
      <c r="J83" s="91"/>
      <c r="K83" s="93" t="s">
        <v>299</v>
      </c>
      <c r="L83" s="93" t="s">
        <v>275</v>
      </c>
      <c r="M83" s="93" t="s">
        <v>275</v>
      </c>
      <c r="N83" s="93" t="s">
        <v>275</v>
      </c>
      <c r="O83" s="95">
        <v>1127</v>
      </c>
      <c r="P83" s="96">
        <v>576</v>
      </c>
      <c r="Q83" s="96">
        <f t="shared" si="1"/>
        <v>1703</v>
      </c>
    </row>
    <row r="84" spans="1:17" x14ac:dyDescent="0.25">
      <c r="A84" s="89">
        <v>83</v>
      </c>
      <c r="B84" s="89">
        <v>11975</v>
      </c>
      <c r="C84" s="90" t="s">
        <v>57</v>
      </c>
      <c r="D84" s="89" t="s">
        <v>158</v>
      </c>
      <c r="E84" s="89" t="s">
        <v>154</v>
      </c>
      <c r="F84" s="91"/>
      <c r="G84" s="91"/>
      <c r="H84" s="92" t="s">
        <v>300</v>
      </c>
      <c r="I84" s="91"/>
      <c r="J84" s="91"/>
      <c r="K84" s="93" t="s">
        <v>301</v>
      </c>
      <c r="L84" s="93" t="s">
        <v>275</v>
      </c>
      <c r="M84" s="93" t="s">
        <v>275</v>
      </c>
      <c r="N84" s="93" t="s">
        <v>275</v>
      </c>
      <c r="O84" s="95">
        <v>4517</v>
      </c>
      <c r="P84" s="96">
        <v>1041</v>
      </c>
      <c r="Q84" s="96">
        <f t="shared" si="1"/>
        <v>5558</v>
      </c>
    </row>
    <row r="85" spans="1:17" x14ac:dyDescent="0.25">
      <c r="A85" s="89">
        <v>84</v>
      </c>
      <c r="B85" s="89">
        <v>11976</v>
      </c>
      <c r="C85" s="90" t="s">
        <v>57</v>
      </c>
      <c r="D85" s="89" t="s">
        <v>52</v>
      </c>
      <c r="E85" s="89" t="s">
        <v>154</v>
      </c>
      <c r="F85" s="91"/>
      <c r="G85" s="91"/>
      <c r="H85" s="92" t="s">
        <v>302</v>
      </c>
      <c r="I85" s="91"/>
      <c r="J85" s="91"/>
      <c r="K85" s="93" t="s">
        <v>303</v>
      </c>
      <c r="L85" s="93" t="s">
        <v>275</v>
      </c>
      <c r="M85" s="93" t="s">
        <v>275</v>
      </c>
      <c r="N85" s="93" t="s">
        <v>275</v>
      </c>
      <c r="O85" s="95">
        <v>968</v>
      </c>
      <c r="P85" s="96">
        <v>1409.5</v>
      </c>
      <c r="Q85" s="96">
        <f t="shared" si="1"/>
        <v>2377.5</v>
      </c>
    </row>
    <row r="86" spans="1:17" x14ac:dyDescent="0.25">
      <c r="A86" s="89">
        <v>85</v>
      </c>
      <c r="B86" s="89">
        <v>11908</v>
      </c>
      <c r="C86" s="90" t="s">
        <v>57</v>
      </c>
      <c r="D86" s="89" t="s">
        <v>158</v>
      </c>
      <c r="E86" s="89" t="s">
        <v>154</v>
      </c>
      <c r="F86" s="91"/>
      <c r="G86" s="91"/>
      <c r="H86" s="92" t="s">
        <v>304</v>
      </c>
      <c r="I86" s="91"/>
      <c r="J86" s="91"/>
      <c r="K86" s="93" t="s">
        <v>305</v>
      </c>
      <c r="L86" s="93" t="s">
        <v>275</v>
      </c>
      <c r="M86" s="93" t="s">
        <v>275</v>
      </c>
      <c r="N86" s="93" t="s">
        <v>275</v>
      </c>
      <c r="O86" s="95">
        <v>0</v>
      </c>
      <c r="P86" s="96">
        <v>1482.5</v>
      </c>
      <c r="Q86" s="96">
        <f t="shared" si="1"/>
        <v>1482.5</v>
      </c>
    </row>
    <row r="87" spans="1:17" x14ac:dyDescent="0.25">
      <c r="A87" s="89">
        <v>86</v>
      </c>
      <c r="B87" s="89">
        <v>28625</v>
      </c>
      <c r="C87" s="90" t="s">
        <v>57</v>
      </c>
      <c r="D87" s="89" t="s">
        <v>156</v>
      </c>
      <c r="E87" s="89" t="s">
        <v>154</v>
      </c>
      <c r="F87" s="91"/>
      <c r="G87" s="91"/>
      <c r="H87" s="92" t="s">
        <v>306</v>
      </c>
      <c r="I87" s="91"/>
      <c r="J87" s="91"/>
      <c r="K87" s="93" t="s">
        <v>307</v>
      </c>
      <c r="L87" s="93" t="s">
        <v>275</v>
      </c>
      <c r="M87" s="93" t="s">
        <v>275</v>
      </c>
      <c r="N87" s="93" t="s">
        <v>275</v>
      </c>
      <c r="O87" s="95">
        <v>0</v>
      </c>
      <c r="P87" s="96">
        <v>8851.5</v>
      </c>
      <c r="Q87" s="96">
        <f t="shared" si="1"/>
        <v>8851.5</v>
      </c>
    </row>
    <row r="88" spans="1:17" x14ac:dyDescent="0.25">
      <c r="A88" s="89">
        <v>87</v>
      </c>
      <c r="B88" s="89">
        <v>28562</v>
      </c>
      <c r="C88" s="90" t="s">
        <v>57</v>
      </c>
      <c r="D88" s="89" t="s">
        <v>49</v>
      </c>
      <c r="E88" s="89" t="s">
        <v>154</v>
      </c>
      <c r="F88" s="91"/>
      <c r="G88" s="91"/>
      <c r="H88" s="92" t="s">
        <v>308</v>
      </c>
      <c r="I88" s="91"/>
      <c r="J88" s="91"/>
      <c r="K88" s="93" t="s">
        <v>309</v>
      </c>
      <c r="L88" s="93" t="s">
        <v>275</v>
      </c>
      <c r="M88" s="93" t="s">
        <v>275</v>
      </c>
      <c r="N88" s="93" t="s">
        <v>275</v>
      </c>
      <c r="O88" s="95">
        <v>583845</v>
      </c>
      <c r="P88" s="96">
        <v>80223</v>
      </c>
      <c r="Q88" s="96">
        <f t="shared" si="1"/>
        <v>664068</v>
      </c>
    </row>
    <row r="89" spans="1:17" x14ac:dyDescent="0.25">
      <c r="A89" s="89">
        <v>88</v>
      </c>
      <c r="B89" s="89">
        <v>11894</v>
      </c>
      <c r="C89" s="90" t="s">
        <v>57</v>
      </c>
      <c r="D89" s="89" t="s">
        <v>310</v>
      </c>
      <c r="E89" s="89" t="s">
        <v>311</v>
      </c>
      <c r="F89" s="91"/>
      <c r="G89" s="91"/>
      <c r="H89" s="92" t="s">
        <v>312</v>
      </c>
      <c r="I89" s="91"/>
      <c r="J89" s="91"/>
      <c r="K89" s="93" t="s">
        <v>313</v>
      </c>
      <c r="L89" s="93" t="s">
        <v>314</v>
      </c>
      <c r="M89" s="93" t="s">
        <v>314</v>
      </c>
      <c r="N89" s="93" t="s">
        <v>315</v>
      </c>
      <c r="O89" s="95">
        <v>3939</v>
      </c>
      <c r="P89" s="96">
        <v>634</v>
      </c>
      <c r="Q89" s="96">
        <f t="shared" si="1"/>
        <v>4573</v>
      </c>
    </row>
    <row r="90" spans="1:17" x14ac:dyDescent="0.25">
      <c r="A90" s="89">
        <v>89</v>
      </c>
      <c r="B90" s="89">
        <v>11971</v>
      </c>
      <c r="C90" s="90" t="s">
        <v>57</v>
      </c>
      <c r="D90" s="89" t="s">
        <v>156</v>
      </c>
      <c r="E90" s="89" t="s">
        <v>154</v>
      </c>
      <c r="F90" s="91"/>
      <c r="G90" s="91"/>
      <c r="H90" s="92" t="s">
        <v>316</v>
      </c>
      <c r="I90" s="91"/>
      <c r="J90" s="91"/>
      <c r="K90" s="93" t="s">
        <v>317</v>
      </c>
      <c r="L90" s="93" t="s">
        <v>314</v>
      </c>
      <c r="M90" s="93" t="s">
        <v>315</v>
      </c>
      <c r="N90" s="93" t="s">
        <v>315</v>
      </c>
      <c r="O90" s="95">
        <v>0</v>
      </c>
      <c r="P90" s="96">
        <v>1204</v>
      </c>
      <c r="Q90" s="96">
        <f t="shared" si="1"/>
        <v>1204</v>
      </c>
    </row>
    <row r="91" spans="1:17" x14ac:dyDescent="0.25">
      <c r="A91" s="89">
        <v>90</v>
      </c>
      <c r="B91" s="89">
        <v>28509</v>
      </c>
      <c r="C91" s="90" t="s">
        <v>57</v>
      </c>
      <c r="D91" s="89" t="s">
        <v>156</v>
      </c>
      <c r="E91" s="89" t="s">
        <v>154</v>
      </c>
      <c r="F91" s="91"/>
      <c r="G91" s="91"/>
      <c r="H91" s="92" t="s">
        <v>318</v>
      </c>
      <c r="I91" s="91"/>
      <c r="J91" s="91"/>
      <c r="K91" s="93" t="s">
        <v>319</v>
      </c>
      <c r="L91" s="93" t="s">
        <v>314</v>
      </c>
      <c r="M91" s="93" t="s">
        <v>314</v>
      </c>
      <c r="N91" s="93" t="s">
        <v>315</v>
      </c>
      <c r="O91" s="95">
        <v>0</v>
      </c>
      <c r="P91" s="96">
        <v>2287</v>
      </c>
      <c r="Q91" s="96">
        <f t="shared" si="1"/>
        <v>2287</v>
      </c>
    </row>
    <row r="92" spans="1:17" x14ac:dyDescent="0.25">
      <c r="A92" s="89">
        <v>91</v>
      </c>
      <c r="B92" s="89">
        <v>28612</v>
      </c>
      <c r="C92" s="90" t="s">
        <v>57</v>
      </c>
      <c r="D92" s="89" t="s">
        <v>53</v>
      </c>
      <c r="E92" s="89" t="s">
        <v>167</v>
      </c>
      <c r="F92" s="91"/>
      <c r="G92" s="91"/>
      <c r="H92" s="92" t="s">
        <v>320</v>
      </c>
      <c r="I92" s="91"/>
      <c r="J92" s="91"/>
      <c r="K92" s="93" t="s">
        <v>321</v>
      </c>
      <c r="L92" s="93" t="s">
        <v>314</v>
      </c>
      <c r="M92" s="93" t="s">
        <v>314</v>
      </c>
      <c r="N92" s="93" t="s">
        <v>314</v>
      </c>
      <c r="O92" s="95">
        <v>9980</v>
      </c>
      <c r="P92" s="96">
        <v>2022</v>
      </c>
      <c r="Q92" s="96">
        <f t="shared" si="1"/>
        <v>12002</v>
      </c>
    </row>
    <row r="93" spans="1:17" x14ac:dyDescent="0.25">
      <c r="A93" s="89">
        <v>92</v>
      </c>
      <c r="B93" s="89">
        <v>28492</v>
      </c>
      <c r="C93" s="90" t="s">
        <v>57</v>
      </c>
      <c r="D93" s="89" t="s">
        <v>158</v>
      </c>
      <c r="E93" s="89" t="s">
        <v>159</v>
      </c>
      <c r="F93" s="91"/>
      <c r="G93" s="91"/>
      <c r="H93" s="92" t="s">
        <v>85</v>
      </c>
      <c r="I93" s="91"/>
      <c r="J93" s="91"/>
      <c r="K93" s="93" t="s">
        <v>322</v>
      </c>
      <c r="L93" s="93" t="s">
        <v>314</v>
      </c>
      <c r="M93" s="93" t="s">
        <v>314</v>
      </c>
      <c r="N93" s="93" t="s">
        <v>314</v>
      </c>
      <c r="O93" s="95">
        <v>0</v>
      </c>
      <c r="P93" s="96">
        <v>3276</v>
      </c>
      <c r="Q93" s="96">
        <f t="shared" si="1"/>
        <v>3276</v>
      </c>
    </row>
    <row r="94" spans="1:17" x14ac:dyDescent="0.25">
      <c r="A94" s="89">
        <v>93</v>
      </c>
      <c r="B94" s="89">
        <v>28637</v>
      </c>
      <c r="C94" s="90" t="s">
        <v>57</v>
      </c>
      <c r="D94" s="89" t="s">
        <v>158</v>
      </c>
      <c r="E94" s="89" t="s">
        <v>159</v>
      </c>
      <c r="F94" s="91"/>
      <c r="G94" s="91"/>
      <c r="H94" s="92" t="s">
        <v>323</v>
      </c>
      <c r="I94" s="91"/>
      <c r="J94" s="91"/>
      <c r="K94" s="93" t="s">
        <v>324</v>
      </c>
      <c r="L94" s="93" t="s">
        <v>325</v>
      </c>
      <c r="M94" s="93" t="s">
        <v>325</v>
      </c>
      <c r="N94" s="93" t="s">
        <v>325</v>
      </c>
      <c r="O94" s="95">
        <v>16506</v>
      </c>
      <c r="P94" s="96">
        <v>1751</v>
      </c>
      <c r="Q94" s="96">
        <f t="shared" si="1"/>
        <v>18257</v>
      </c>
    </row>
    <row r="95" spans="1:17" x14ac:dyDescent="0.25">
      <c r="A95" s="89">
        <v>94</v>
      </c>
      <c r="B95" s="89">
        <v>28697</v>
      </c>
      <c r="C95" s="90" t="s">
        <v>57</v>
      </c>
      <c r="D95" s="89" t="s">
        <v>52</v>
      </c>
      <c r="E95" s="89" t="s">
        <v>154</v>
      </c>
      <c r="F95" s="91"/>
      <c r="G95" s="91"/>
      <c r="H95" s="92" t="s">
        <v>326</v>
      </c>
      <c r="I95" s="91"/>
      <c r="J95" s="91"/>
      <c r="K95" s="93" t="s">
        <v>327</v>
      </c>
      <c r="L95" s="93" t="s">
        <v>325</v>
      </c>
      <c r="M95" s="93" t="s">
        <v>325</v>
      </c>
      <c r="N95" s="93" t="s">
        <v>325</v>
      </c>
      <c r="O95" s="95">
        <v>0</v>
      </c>
      <c r="P95" s="96">
        <v>1837</v>
      </c>
      <c r="Q95" s="96">
        <f t="shared" si="1"/>
        <v>1837</v>
      </c>
    </row>
    <row r="96" spans="1:17" x14ac:dyDescent="0.25">
      <c r="A96" s="89">
        <v>95</v>
      </c>
      <c r="B96" s="89">
        <v>28484</v>
      </c>
      <c r="C96" s="90" t="s">
        <v>57</v>
      </c>
      <c r="D96" s="89" t="s">
        <v>84</v>
      </c>
      <c r="E96" s="89" t="s">
        <v>60</v>
      </c>
      <c r="F96" s="91"/>
      <c r="G96" s="91"/>
      <c r="H96" s="92" t="s">
        <v>328</v>
      </c>
      <c r="I96" s="91"/>
      <c r="J96" s="91"/>
      <c r="K96" s="93" t="s">
        <v>329</v>
      </c>
      <c r="L96" s="93" t="s">
        <v>325</v>
      </c>
      <c r="M96" s="93" t="s">
        <v>325</v>
      </c>
      <c r="N96" s="93" t="s">
        <v>325</v>
      </c>
      <c r="O96" s="95">
        <v>0</v>
      </c>
      <c r="P96" s="96">
        <v>47752</v>
      </c>
      <c r="Q96" s="96">
        <f t="shared" si="1"/>
        <v>47752</v>
      </c>
    </row>
    <row r="97" spans="1:17" x14ac:dyDescent="0.25">
      <c r="A97" s="89">
        <v>96</v>
      </c>
      <c r="B97" s="89">
        <v>28629</v>
      </c>
      <c r="C97" s="90" t="s">
        <v>57</v>
      </c>
      <c r="D97" s="89" t="s">
        <v>53</v>
      </c>
      <c r="E97" s="89" t="s">
        <v>167</v>
      </c>
      <c r="F97" s="91"/>
      <c r="G97" s="91"/>
      <c r="H97" s="92" t="s">
        <v>330</v>
      </c>
      <c r="I97" s="91"/>
      <c r="J97" s="91"/>
      <c r="K97" s="93" t="s">
        <v>331</v>
      </c>
      <c r="L97" s="93" t="s">
        <v>325</v>
      </c>
      <c r="M97" s="93" t="s">
        <v>325</v>
      </c>
      <c r="N97" s="93" t="s">
        <v>325</v>
      </c>
      <c r="O97" s="95">
        <v>970</v>
      </c>
      <c r="P97" s="96">
        <v>1326</v>
      </c>
      <c r="Q97" s="96">
        <f t="shared" si="1"/>
        <v>2296</v>
      </c>
    </row>
    <row r="98" spans="1:17" x14ac:dyDescent="0.25">
      <c r="A98" s="89">
        <v>97</v>
      </c>
      <c r="B98" s="89">
        <v>11954</v>
      </c>
      <c r="C98" s="90" t="s">
        <v>57</v>
      </c>
      <c r="D98" s="89" t="s">
        <v>156</v>
      </c>
      <c r="E98" s="89" t="s">
        <v>154</v>
      </c>
      <c r="F98" s="91"/>
      <c r="G98" s="91"/>
      <c r="H98" s="92" t="s">
        <v>332</v>
      </c>
      <c r="I98" s="91"/>
      <c r="J98" s="91"/>
      <c r="K98" s="93" t="s">
        <v>333</v>
      </c>
      <c r="L98" s="93" t="s">
        <v>325</v>
      </c>
      <c r="M98" s="93" t="s">
        <v>325</v>
      </c>
      <c r="N98" s="93" t="s">
        <v>325</v>
      </c>
      <c r="O98" s="95">
        <v>0</v>
      </c>
      <c r="P98" s="96">
        <v>1450</v>
      </c>
      <c r="Q98" s="96">
        <f t="shared" si="1"/>
        <v>1450</v>
      </c>
    </row>
    <row r="99" spans="1:17" x14ac:dyDescent="0.25">
      <c r="A99" s="89">
        <v>98</v>
      </c>
      <c r="B99" s="89">
        <v>11921</v>
      </c>
      <c r="C99" s="90" t="s">
        <v>57</v>
      </c>
      <c r="D99" s="89" t="s">
        <v>53</v>
      </c>
      <c r="E99" s="89" t="s">
        <v>167</v>
      </c>
      <c r="F99" s="91"/>
      <c r="G99" s="91"/>
      <c r="H99" s="92" t="s">
        <v>334</v>
      </c>
      <c r="I99" s="91"/>
      <c r="J99" s="91"/>
      <c r="K99" s="93" t="s">
        <v>335</v>
      </c>
      <c r="L99" s="93" t="s">
        <v>325</v>
      </c>
      <c r="M99" s="93" t="s">
        <v>325</v>
      </c>
      <c r="N99" s="93" t="s">
        <v>325</v>
      </c>
      <c r="O99" s="95">
        <v>305</v>
      </c>
      <c r="P99" s="96">
        <v>456</v>
      </c>
      <c r="Q99" s="96">
        <f t="shared" si="1"/>
        <v>761</v>
      </c>
    </row>
    <row r="100" spans="1:17" x14ac:dyDescent="0.25">
      <c r="A100" s="89">
        <v>99</v>
      </c>
      <c r="B100" s="89">
        <v>11977</v>
      </c>
      <c r="C100" s="90" t="s">
        <v>57</v>
      </c>
      <c r="D100" s="89" t="s">
        <v>52</v>
      </c>
      <c r="E100" s="89" t="s">
        <v>154</v>
      </c>
      <c r="F100" s="91"/>
      <c r="G100" s="91"/>
      <c r="H100" s="92" t="s">
        <v>336</v>
      </c>
      <c r="I100" s="91"/>
      <c r="J100" s="91"/>
      <c r="K100" s="93" t="s">
        <v>101</v>
      </c>
      <c r="L100" s="93" t="s">
        <v>325</v>
      </c>
      <c r="M100" s="93" t="s">
        <v>325</v>
      </c>
      <c r="N100" s="93" t="s">
        <v>325</v>
      </c>
      <c r="O100" s="95">
        <v>0</v>
      </c>
      <c r="P100" s="96">
        <v>9285.7000000000007</v>
      </c>
      <c r="Q100" s="96">
        <f t="shared" si="1"/>
        <v>9285.7000000000007</v>
      </c>
    </row>
    <row r="101" spans="1:17" x14ac:dyDescent="0.25">
      <c r="A101" s="89">
        <v>100</v>
      </c>
      <c r="B101" s="89">
        <v>11988</v>
      </c>
      <c r="C101" s="90" t="s">
        <v>57</v>
      </c>
      <c r="D101" s="89" t="s">
        <v>52</v>
      </c>
      <c r="E101" s="89" t="s">
        <v>154</v>
      </c>
      <c r="F101" s="91"/>
      <c r="G101" s="91"/>
      <c r="H101" s="92" t="s">
        <v>337</v>
      </c>
      <c r="I101" s="91"/>
      <c r="J101" s="91"/>
      <c r="K101" s="93" t="s">
        <v>338</v>
      </c>
      <c r="L101" s="93" t="s">
        <v>325</v>
      </c>
      <c r="M101" s="93" t="s">
        <v>325</v>
      </c>
      <c r="N101" s="93" t="s">
        <v>325</v>
      </c>
      <c r="O101" s="95">
        <v>0</v>
      </c>
      <c r="P101" s="96">
        <v>1326.51</v>
      </c>
      <c r="Q101" s="96">
        <f t="shared" si="1"/>
        <v>1326.51</v>
      </c>
    </row>
    <row r="102" spans="1:17" hidden="1" x14ac:dyDescent="0.25">
      <c r="A102" s="89">
        <v>101</v>
      </c>
      <c r="B102" s="89">
        <v>11989</v>
      </c>
      <c r="C102" s="90" t="s">
        <v>57</v>
      </c>
      <c r="D102" s="89" t="s">
        <v>137</v>
      </c>
      <c r="E102" s="89" t="s">
        <v>154</v>
      </c>
      <c r="F102" s="91"/>
      <c r="G102" s="91"/>
      <c r="H102" s="92" t="s">
        <v>339</v>
      </c>
      <c r="I102" s="91"/>
      <c r="J102" s="91"/>
      <c r="K102" s="93" t="s">
        <v>340</v>
      </c>
      <c r="L102" s="93" t="s">
        <v>325</v>
      </c>
      <c r="M102" s="93" t="s">
        <v>325</v>
      </c>
      <c r="N102" s="93" t="s">
        <v>325</v>
      </c>
      <c r="O102" s="95">
        <v>234</v>
      </c>
      <c r="P102" s="96">
        <v>638</v>
      </c>
      <c r="Q102" s="96">
        <f t="shared" si="1"/>
        <v>872</v>
      </c>
    </row>
    <row r="103" spans="1:17" hidden="1" x14ac:dyDescent="0.25">
      <c r="A103" s="89">
        <v>102</v>
      </c>
      <c r="B103" s="89">
        <v>11992</v>
      </c>
      <c r="C103" s="90" t="s">
        <v>57</v>
      </c>
      <c r="D103" s="89" t="s">
        <v>158</v>
      </c>
      <c r="E103" s="89" t="s">
        <v>154</v>
      </c>
      <c r="F103" s="91"/>
      <c r="G103" s="91"/>
      <c r="H103" s="92" t="s">
        <v>341</v>
      </c>
      <c r="I103" s="91"/>
      <c r="J103" s="91"/>
      <c r="K103" s="93" t="s">
        <v>342</v>
      </c>
      <c r="L103" s="93" t="s">
        <v>325</v>
      </c>
      <c r="M103" s="93" t="s">
        <v>325</v>
      </c>
      <c r="N103" s="93" t="s">
        <v>325</v>
      </c>
      <c r="O103" s="95">
        <v>9741</v>
      </c>
      <c r="P103" s="96">
        <v>626</v>
      </c>
      <c r="Q103" s="96">
        <f t="shared" si="1"/>
        <v>10367</v>
      </c>
    </row>
    <row r="104" spans="1:17" hidden="1" x14ac:dyDescent="0.25">
      <c r="A104" s="89">
        <v>103</v>
      </c>
      <c r="B104" s="89">
        <v>11994</v>
      </c>
      <c r="C104" s="90" t="s">
        <v>57</v>
      </c>
      <c r="D104" s="89" t="s">
        <v>158</v>
      </c>
      <c r="E104" s="89" t="s">
        <v>154</v>
      </c>
      <c r="F104" s="91"/>
      <c r="G104" s="91"/>
      <c r="H104" s="92" t="s">
        <v>343</v>
      </c>
      <c r="I104" s="91"/>
      <c r="J104" s="91"/>
      <c r="K104" s="93" t="s">
        <v>344</v>
      </c>
      <c r="L104" s="93" t="s">
        <v>325</v>
      </c>
      <c r="M104" s="93" t="s">
        <v>325</v>
      </c>
      <c r="N104" s="93" t="s">
        <v>325</v>
      </c>
      <c r="O104" s="95">
        <v>3881</v>
      </c>
      <c r="P104" s="96">
        <v>606</v>
      </c>
      <c r="Q104" s="96">
        <f t="shared" si="1"/>
        <v>4487</v>
      </c>
    </row>
    <row r="105" spans="1:17" hidden="1" x14ac:dyDescent="0.25">
      <c r="A105" s="89">
        <v>104</v>
      </c>
      <c r="B105" s="89">
        <v>11995</v>
      </c>
      <c r="C105" s="90" t="s">
        <v>57</v>
      </c>
      <c r="D105" s="89" t="s">
        <v>158</v>
      </c>
      <c r="E105" s="89" t="s">
        <v>154</v>
      </c>
      <c r="F105" s="91"/>
      <c r="G105" s="91"/>
      <c r="H105" s="92" t="s">
        <v>345</v>
      </c>
      <c r="I105" s="91"/>
      <c r="J105" s="91"/>
      <c r="K105" s="93" t="s">
        <v>346</v>
      </c>
      <c r="L105" s="93" t="s">
        <v>325</v>
      </c>
      <c r="M105" s="93" t="s">
        <v>325</v>
      </c>
      <c r="N105" s="93" t="s">
        <v>325</v>
      </c>
      <c r="O105" s="95">
        <v>24620</v>
      </c>
      <c r="P105" s="96">
        <v>846</v>
      </c>
      <c r="Q105" s="96">
        <f t="shared" si="1"/>
        <v>25466</v>
      </c>
    </row>
    <row r="106" spans="1:17" hidden="1" x14ac:dyDescent="0.25">
      <c r="A106" s="89">
        <v>105</v>
      </c>
      <c r="B106" s="89">
        <v>11997</v>
      </c>
      <c r="C106" s="90" t="s">
        <v>57</v>
      </c>
      <c r="D106" s="89" t="s">
        <v>158</v>
      </c>
      <c r="E106" s="89" t="s">
        <v>154</v>
      </c>
      <c r="F106" s="91"/>
      <c r="G106" s="91"/>
      <c r="H106" s="92" t="s">
        <v>347</v>
      </c>
      <c r="I106" s="91"/>
      <c r="J106" s="91"/>
      <c r="K106" s="93" t="s">
        <v>348</v>
      </c>
      <c r="L106" s="93" t="s">
        <v>325</v>
      </c>
      <c r="M106" s="93" t="s">
        <v>325</v>
      </c>
      <c r="N106" s="93" t="s">
        <v>325</v>
      </c>
      <c r="O106" s="95">
        <v>412</v>
      </c>
      <c r="P106" s="96">
        <v>557</v>
      </c>
      <c r="Q106" s="96">
        <f t="shared" si="1"/>
        <v>969</v>
      </c>
    </row>
    <row r="107" spans="1:17" hidden="1" x14ac:dyDescent="0.25">
      <c r="A107" s="89">
        <v>106</v>
      </c>
      <c r="B107" s="89">
        <v>11999</v>
      </c>
      <c r="C107" s="90" t="s">
        <v>57</v>
      </c>
      <c r="D107" s="89" t="s">
        <v>137</v>
      </c>
      <c r="E107" s="89" t="s">
        <v>154</v>
      </c>
      <c r="F107" s="91"/>
      <c r="G107" s="91"/>
      <c r="H107" s="92" t="s">
        <v>349</v>
      </c>
      <c r="I107" s="91"/>
      <c r="J107" s="91"/>
      <c r="K107" s="93" t="s">
        <v>350</v>
      </c>
      <c r="L107" s="93" t="s">
        <v>325</v>
      </c>
      <c r="M107" s="93" t="s">
        <v>325</v>
      </c>
      <c r="N107" s="93" t="s">
        <v>325</v>
      </c>
      <c r="O107" s="95">
        <v>308</v>
      </c>
      <c r="P107" s="96">
        <v>551</v>
      </c>
      <c r="Q107" s="96">
        <f t="shared" si="1"/>
        <v>859</v>
      </c>
    </row>
    <row r="108" spans="1:17" hidden="1" x14ac:dyDescent="0.25">
      <c r="A108" s="89">
        <v>107</v>
      </c>
      <c r="B108" s="89">
        <v>11978</v>
      </c>
      <c r="C108" s="90" t="s">
        <v>57</v>
      </c>
      <c r="D108" s="89" t="s">
        <v>52</v>
      </c>
      <c r="E108" s="89" t="s">
        <v>154</v>
      </c>
      <c r="F108" s="91"/>
      <c r="G108" s="91"/>
      <c r="H108" s="92" t="s">
        <v>351</v>
      </c>
      <c r="I108" s="91"/>
      <c r="J108" s="91"/>
      <c r="K108" s="93" t="s">
        <v>102</v>
      </c>
      <c r="L108" s="93" t="s">
        <v>325</v>
      </c>
      <c r="M108" s="93" t="s">
        <v>325</v>
      </c>
      <c r="N108" s="93" t="s">
        <v>325</v>
      </c>
      <c r="O108" s="95">
        <v>0</v>
      </c>
      <c r="P108" s="96">
        <v>819</v>
      </c>
      <c r="Q108" s="96">
        <f t="shared" si="1"/>
        <v>819</v>
      </c>
    </row>
    <row r="109" spans="1:17" hidden="1" x14ac:dyDescent="0.25">
      <c r="A109" s="89">
        <v>108</v>
      </c>
      <c r="B109" s="89">
        <v>28678</v>
      </c>
      <c r="C109" s="90" t="s">
        <v>57</v>
      </c>
      <c r="D109" s="89" t="s">
        <v>52</v>
      </c>
      <c r="E109" s="89" t="s">
        <v>154</v>
      </c>
      <c r="F109" s="91"/>
      <c r="G109" s="91"/>
      <c r="H109" s="92" t="s">
        <v>352</v>
      </c>
      <c r="I109" s="91"/>
      <c r="J109" s="91"/>
      <c r="K109" s="93" t="s">
        <v>353</v>
      </c>
      <c r="L109" s="93" t="s">
        <v>354</v>
      </c>
      <c r="M109" s="93" t="s">
        <v>355</v>
      </c>
      <c r="N109" s="93" t="s">
        <v>355</v>
      </c>
      <c r="O109" s="95">
        <v>0</v>
      </c>
      <c r="P109" s="96">
        <v>1777</v>
      </c>
      <c r="Q109" s="96">
        <f t="shared" si="1"/>
        <v>1777</v>
      </c>
    </row>
    <row r="110" spans="1:17" hidden="1" x14ac:dyDescent="0.25">
      <c r="A110" s="89">
        <v>109</v>
      </c>
      <c r="B110" s="89">
        <v>28572</v>
      </c>
      <c r="C110" s="90" t="s">
        <v>57</v>
      </c>
      <c r="D110" s="89" t="s">
        <v>52</v>
      </c>
      <c r="E110" s="89" t="s">
        <v>154</v>
      </c>
      <c r="F110" s="91"/>
      <c r="G110" s="91"/>
      <c r="H110" s="92" t="s">
        <v>356</v>
      </c>
      <c r="I110" s="91"/>
      <c r="J110" s="91"/>
      <c r="K110" s="93" t="s">
        <v>357</v>
      </c>
      <c r="L110" s="93" t="s">
        <v>354</v>
      </c>
      <c r="M110" s="93" t="s">
        <v>355</v>
      </c>
      <c r="N110" s="93" t="s">
        <v>355</v>
      </c>
      <c r="O110" s="95">
        <v>0</v>
      </c>
      <c r="P110" s="96">
        <v>2362</v>
      </c>
      <c r="Q110" s="96">
        <f t="shared" si="1"/>
        <v>2362</v>
      </c>
    </row>
    <row r="111" spans="1:17" hidden="1" x14ac:dyDescent="0.25">
      <c r="A111" s="89">
        <v>110</v>
      </c>
      <c r="B111" s="89">
        <v>12001</v>
      </c>
      <c r="C111" s="90" t="s">
        <v>57</v>
      </c>
      <c r="D111" s="89" t="s">
        <v>48</v>
      </c>
      <c r="E111" s="89" t="s">
        <v>154</v>
      </c>
      <c r="F111" s="91"/>
      <c r="G111" s="91"/>
      <c r="H111" s="92" t="s">
        <v>358</v>
      </c>
      <c r="I111" s="91"/>
      <c r="J111" s="91"/>
      <c r="K111" s="93" t="s">
        <v>93</v>
      </c>
      <c r="L111" s="93" t="s">
        <v>354</v>
      </c>
      <c r="M111" s="93" t="s">
        <v>355</v>
      </c>
      <c r="N111" s="93" t="s">
        <v>355</v>
      </c>
      <c r="O111" s="95">
        <v>0</v>
      </c>
      <c r="P111" s="96">
        <v>602</v>
      </c>
      <c r="Q111" s="96">
        <f t="shared" si="1"/>
        <v>602</v>
      </c>
    </row>
    <row r="112" spans="1:17" hidden="1" x14ac:dyDescent="0.25">
      <c r="A112" s="89">
        <v>111</v>
      </c>
      <c r="B112" s="89">
        <v>28630</v>
      </c>
      <c r="C112" s="90" t="s">
        <v>57</v>
      </c>
      <c r="D112" s="89" t="s">
        <v>359</v>
      </c>
      <c r="E112" s="89" t="s">
        <v>154</v>
      </c>
      <c r="F112" s="91"/>
      <c r="G112" s="91"/>
      <c r="H112" s="92" t="s">
        <v>360</v>
      </c>
      <c r="I112" s="91"/>
      <c r="J112" s="91"/>
      <c r="K112" s="93" t="s">
        <v>361</v>
      </c>
      <c r="L112" s="93" t="s">
        <v>354</v>
      </c>
      <c r="M112" s="93" t="s">
        <v>355</v>
      </c>
      <c r="N112" s="93" t="s">
        <v>355</v>
      </c>
      <c r="O112" s="95">
        <v>116510</v>
      </c>
      <c r="P112" s="96">
        <v>11670</v>
      </c>
      <c r="Q112" s="96">
        <f t="shared" si="1"/>
        <v>128180</v>
      </c>
    </row>
    <row r="113" spans="1:17" hidden="1" x14ac:dyDescent="0.25">
      <c r="A113" s="89">
        <v>112</v>
      </c>
      <c r="B113" s="89">
        <v>28685</v>
      </c>
      <c r="C113" s="90" t="s">
        <v>57</v>
      </c>
      <c r="D113" s="89" t="s">
        <v>362</v>
      </c>
      <c r="E113" s="89" t="s">
        <v>363</v>
      </c>
      <c r="F113" s="91"/>
      <c r="G113" s="91"/>
      <c r="H113" s="92" t="s">
        <v>364</v>
      </c>
      <c r="I113" s="91"/>
      <c r="J113" s="91"/>
      <c r="K113" s="93" t="s">
        <v>365</v>
      </c>
      <c r="L113" s="93" t="s">
        <v>354</v>
      </c>
      <c r="M113" s="93" t="s">
        <v>355</v>
      </c>
      <c r="N113" s="93" t="s">
        <v>355</v>
      </c>
      <c r="O113" s="95">
        <v>0</v>
      </c>
      <c r="P113" s="96">
        <v>3674</v>
      </c>
      <c r="Q113" s="96">
        <f t="shared" si="1"/>
        <v>3674</v>
      </c>
    </row>
    <row r="114" spans="1:17" hidden="1" x14ac:dyDescent="0.25">
      <c r="A114" s="89">
        <v>113</v>
      </c>
      <c r="B114" s="89">
        <v>28626</v>
      </c>
      <c r="C114" s="90" t="s">
        <v>57</v>
      </c>
      <c r="D114" s="89" t="s">
        <v>52</v>
      </c>
      <c r="E114" s="89" t="s">
        <v>154</v>
      </c>
      <c r="F114" s="91"/>
      <c r="G114" s="91"/>
      <c r="H114" s="92" t="s">
        <v>366</v>
      </c>
      <c r="I114" s="91"/>
      <c r="J114" s="91"/>
      <c r="K114" s="93" t="s">
        <v>367</v>
      </c>
      <c r="L114" s="93" t="s">
        <v>354</v>
      </c>
      <c r="M114" s="93" t="s">
        <v>355</v>
      </c>
      <c r="N114" s="93" t="s">
        <v>355</v>
      </c>
      <c r="O114" s="95">
        <v>0</v>
      </c>
      <c r="P114" s="96">
        <v>1777</v>
      </c>
      <c r="Q114" s="96">
        <f t="shared" si="1"/>
        <v>1777</v>
      </c>
    </row>
    <row r="115" spans="1:17" hidden="1" x14ac:dyDescent="0.25">
      <c r="A115" s="89">
        <v>114</v>
      </c>
      <c r="B115" s="89">
        <v>28613</v>
      </c>
      <c r="C115" s="90" t="s">
        <v>57</v>
      </c>
      <c r="D115" s="89" t="s">
        <v>137</v>
      </c>
      <c r="E115" s="89" t="s">
        <v>154</v>
      </c>
      <c r="F115" s="91"/>
      <c r="G115" s="91"/>
      <c r="H115" s="92" t="s">
        <v>368</v>
      </c>
      <c r="I115" s="91"/>
      <c r="J115" s="91"/>
      <c r="K115" s="93" t="s">
        <v>369</v>
      </c>
      <c r="L115" s="93" t="s">
        <v>354</v>
      </c>
      <c r="M115" s="93" t="s">
        <v>355</v>
      </c>
      <c r="N115" s="93" t="s">
        <v>355</v>
      </c>
      <c r="O115" s="95">
        <v>96072</v>
      </c>
      <c r="P115" s="96">
        <v>2102</v>
      </c>
      <c r="Q115" s="96">
        <f t="shared" si="1"/>
        <v>98174</v>
      </c>
    </row>
    <row r="116" spans="1:17" hidden="1" x14ac:dyDescent="0.25">
      <c r="A116" s="89">
        <v>115</v>
      </c>
      <c r="B116" s="89">
        <v>28725</v>
      </c>
      <c r="C116" s="90" t="s">
        <v>57</v>
      </c>
      <c r="D116" s="89" t="s">
        <v>137</v>
      </c>
      <c r="E116" s="89" t="s">
        <v>154</v>
      </c>
      <c r="F116" s="91"/>
      <c r="G116" s="91"/>
      <c r="H116" s="92" t="s">
        <v>370</v>
      </c>
      <c r="I116" s="91"/>
      <c r="J116" s="91"/>
      <c r="K116" s="93" t="s">
        <v>371</v>
      </c>
      <c r="L116" s="93" t="s">
        <v>354</v>
      </c>
      <c r="M116" s="93" t="s">
        <v>355</v>
      </c>
      <c r="N116" s="93" t="s">
        <v>355</v>
      </c>
      <c r="O116" s="95">
        <v>89815</v>
      </c>
      <c r="P116" s="96">
        <v>2102</v>
      </c>
      <c r="Q116" s="96">
        <f t="shared" si="1"/>
        <v>91917</v>
      </c>
    </row>
    <row r="117" spans="1:17" hidden="1" x14ac:dyDescent="0.25">
      <c r="A117" s="89">
        <v>116</v>
      </c>
      <c r="B117" s="89">
        <v>28514</v>
      </c>
      <c r="C117" s="90" t="s">
        <v>57</v>
      </c>
      <c r="D117" s="89" t="s">
        <v>156</v>
      </c>
      <c r="E117" s="89" t="s">
        <v>154</v>
      </c>
      <c r="F117" s="91"/>
      <c r="G117" s="91"/>
      <c r="H117" s="92" t="s">
        <v>372</v>
      </c>
      <c r="I117" s="91"/>
      <c r="J117" s="91"/>
      <c r="K117" s="93" t="s">
        <v>373</v>
      </c>
      <c r="L117" s="93" t="s">
        <v>354</v>
      </c>
      <c r="M117" s="93" t="s">
        <v>355</v>
      </c>
      <c r="N117" s="93" t="s">
        <v>355</v>
      </c>
      <c r="O117" s="95">
        <v>0</v>
      </c>
      <c r="P117" s="96">
        <v>2552</v>
      </c>
      <c r="Q117" s="96">
        <f t="shared" si="1"/>
        <v>2552</v>
      </c>
    </row>
    <row r="118" spans="1:17" hidden="1" x14ac:dyDescent="0.25">
      <c r="A118" s="89">
        <v>117</v>
      </c>
      <c r="B118" s="89">
        <v>11965</v>
      </c>
      <c r="C118" s="90" t="s">
        <v>57</v>
      </c>
      <c r="D118" s="89" t="s">
        <v>52</v>
      </c>
      <c r="E118" s="89" t="s">
        <v>46</v>
      </c>
      <c r="F118" s="91"/>
      <c r="G118" s="91"/>
      <c r="H118" s="92" t="s">
        <v>374</v>
      </c>
      <c r="I118" s="91"/>
      <c r="J118" s="91"/>
      <c r="K118" s="93" t="s">
        <v>375</v>
      </c>
      <c r="L118" s="93" t="s">
        <v>354</v>
      </c>
      <c r="M118" s="93" t="s">
        <v>355</v>
      </c>
      <c r="N118" s="93" t="s">
        <v>355</v>
      </c>
      <c r="O118" s="95">
        <v>0</v>
      </c>
      <c r="P118" s="96">
        <v>12596</v>
      </c>
      <c r="Q118" s="96">
        <f t="shared" si="1"/>
        <v>12596</v>
      </c>
    </row>
    <row r="119" spans="1:17" hidden="1" x14ac:dyDescent="0.25">
      <c r="A119" s="89">
        <v>118</v>
      </c>
      <c r="B119" s="89">
        <v>12004</v>
      </c>
      <c r="C119" s="90" t="s">
        <v>57</v>
      </c>
      <c r="D119" s="89" t="s">
        <v>376</v>
      </c>
      <c r="E119" s="89" t="s">
        <v>154</v>
      </c>
      <c r="F119" s="91"/>
      <c r="G119" s="91"/>
      <c r="H119" s="92" t="s">
        <v>377</v>
      </c>
      <c r="I119" s="91"/>
      <c r="J119" s="91"/>
      <c r="K119" s="93" t="s">
        <v>378</v>
      </c>
      <c r="L119" s="93" t="s">
        <v>354</v>
      </c>
      <c r="M119" s="93" t="s">
        <v>355</v>
      </c>
      <c r="N119" s="93" t="s">
        <v>355</v>
      </c>
      <c r="O119" s="95">
        <v>131</v>
      </c>
      <c r="P119" s="96">
        <v>1262.5</v>
      </c>
      <c r="Q119" s="96">
        <f t="shared" si="1"/>
        <v>1393.5</v>
      </c>
    </row>
    <row r="120" spans="1:17" hidden="1" x14ac:dyDescent="0.25">
      <c r="A120" s="89">
        <v>119</v>
      </c>
      <c r="B120" s="89">
        <v>11986</v>
      </c>
      <c r="C120" s="90" t="s">
        <v>57</v>
      </c>
      <c r="D120" s="89" t="s">
        <v>53</v>
      </c>
      <c r="E120" s="89" t="s">
        <v>167</v>
      </c>
      <c r="F120" s="91"/>
      <c r="G120" s="91"/>
      <c r="H120" s="92" t="s">
        <v>379</v>
      </c>
      <c r="I120" s="91"/>
      <c r="J120" s="91"/>
      <c r="K120" s="93" t="s">
        <v>380</v>
      </c>
      <c r="L120" s="93" t="s">
        <v>354</v>
      </c>
      <c r="M120" s="93" t="s">
        <v>355</v>
      </c>
      <c r="N120" s="93" t="s">
        <v>355</v>
      </c>
      <c r="O120" s="95">
        <v>1304</v>
      </c>
      <c r="P120" s="96">
        <v>476</v>
      </c>
      <c r="Q120" s="96">
        <f t="shared" si="1"/>
        <v>1780</v>
      </c>
    </row>
    <row r="121" spans="1:17" hidden="1" x14ac:dyDescent="0.25">
      <c r="A121" s="89">
        <v>120</v>
      </c>
      <c r="B121" s="89">
        <v>11968</v>
      </c>
      <c r="C121" s="90" t="s">
        <v>57</v>
      </c>
      <c r="D121" s="89" t="s">
        <v>52</v>
      </c>
      <c r="E121" s="89" t="s">
        <v>46</v>
      </c>
      <c r="F121" s="91"/>
      <c r="G121" s="91"/>
      <c r="H121" s="92" t="s">
        <v>381</v>
      </c>
      <c r="I121" s="91"/>
      <c r="J121" s="91"/>
      <c r="K121" s="93" t="s">
        <v>382</v>
      </c>
      <c r="L121" s="93" t="s">
        <v>354</v>
      </c>
      <c r="M121" s="93" t="s">
        <v>355</v>
      </c>
      <c r="N121" s="93" t="s">
        <v>355</v>
      </c>
      <c r="O121" s="95">
        <v>0</v>
      </c>
      <c r="P121" s="96">
        <v>1140</v>
      </c>
      <c r="Q121" s="96">
        <f t="shared" si="1"/>
        <v>1140</v>
      </c>
    </row>
    <row r="122" spans="1:17" hidden="1" x14ac:dyDescent="0.25">
      <c r="A122" s="89">
        <v>121</v>
      </c>
      <c r="B122" s="89">
        <v>11955</v>
      </c>
      <c r="C122" s="90" t="s">
        <v>57</v>
      </c>
      <c r="D122" s="89" t="s">
        <v>52</v>
      </c>
      <c r="E122" s="89" t="s">
        <v>46</v>
      </c>
      <c r="F122" s="91"/>
      <c r="G122" s="91"/>
      <c r="H122" s="92" t="s">
        <v>383</v>
      </c>
      <c r="I122" s="91"/>
      <c r="J122" s="91"/>
      <c r="K122" s="93" t="s">
        <v>384</v>
      </c>
      <c r="L122" s="93" t="s">
        <v>354</v>
      </c>
      <c r="M122" s="93" t="s">
        <v>355</v>
      </c>
      <c r="N122" s="93" t="s">
        <v>355</v>
      </c>
      <c r="O122" s="95">
        <v>0</v>
      </c>
      <c r="P122" s="96">
        <v>976</v>
      </c>
      <c r="Q122" s="96">
        <f t="shared" si="1"/>
        <v>976</v>
      </c>
    </row>
    <row r="123" spans="1:17" hidden="1" x14ac:dyDescent="0.25">
      <c r="A123" s="89">
        <v>122</v>
      </c>
      <c r="B123" s="89">
        <v>11931</v>
      </c>
      <c r="C123" s="90" t="s">
        <v>57</v>
      </c>
      <c r="D123" s="89" t="s">
        <v>385</v>
      </c>
      <c r="E123" s="89" t="s">
        <v>137</v>
      </c>
      <c r="F123" s="91"/>
      <c r="G123" s="91"/>
      <c r="H123" s="92" t="s">
        <v>386</v>
      </c>
      <c r="I123" s="91"/>
      <c r="J123" s="91"/>
      <c r="K123" s="93" t="s">
        <v>387</v>
      </c>
      <c r="L123" s="93" t="s">
        <v>354</v>
      </c>
      <c r="M123" s="93" t="s">
        <v>355</v>
      </c>
      <c r="N123" s="93" t="s">
        <v>355</v>
      </c>
      <c r="O123" s="95">
        <v>39333</v>
      </c>
      <c r="P123" s="96">
        <v>10321.16</v>
      </c>
      <c r="Q123" s="96">
        <f t="shared" si="1"/>
        <v>49654.16</v>
      </c>
    </row>
    <row r="124" spans="1:17" hidden="1" x14ac:dyDescent="0.25">
      <c r="A124" s="89">
        <v>123</v>
      </c>
      <c r="B124" s="89">
        <v>11991</v>
      </c>
      <c r="C124" s="90" t="s">
        <v>57</v>
      </c>
      <c r="D124" s="89" t="s">
        <v>388</v>
      </c>
      <c r="E124" s="89" t="s">
        <v>154</v>
      </c>
      <c r="F124" s="91"/>
      <c r="G124" s="91"/>
      <c r="H124" s="92" t="s">
        <v>389</v>
      </c>
      <c r="I124" s="91"/>
      <c r="J124" s="91"/>
      <c r="K124" s="93" t="s">
        <v>390</v>
      </c>
      <c r="L124" s="93" t="s">
        <v>355</v>
      </c>
      <c r="M124" s="93" t="s">
        <v>355</v>
      </c>
      <c r="N124" s="93" t="s">
        <v>355</v>
      </c>
      <c r="O124" s="95">
        <v>70878</v>
      </c>
      <c r="P124" s="96">
        <v>1636.5</v>
      </c>
      <c r="Q124" s="96">
        <f t="shared" si="1"/>
        <v>72514.5</v>
      </c>
    </row>
    <row r="125" spans="1:17" hidden="1" x14ac:dyDescent="0.25">
      <c r="A125" s="89">
        <v>124</v>
      </c>
      <c r="B125" s="89">
        <v>11993</v>
      </c>
      <c r="C125" s="90" t="s">
        <v>57</v>
      </c>
      <c r="D125" s="89" t="s">
        <v>388</v>
      </c>
      <c r="E125" s="89" t="s">
        <v>154</v>
      </c>
      <c r="F125" s="91"/>
      <c r="G125" s="91"/>
      <c r="H125" s="92" t="s">
        <v>391</v>
      </c>
      <c r="I125" s="91"/>
      <c r="J125" s="91"/>
      <c r="K125" s="93" t="s">
        <v>392</v>
      </c>
      <c r="L125" s="93" t="s">
        <v>355</v>
      </c>
      <c r="M125" s="93" t="s">
        <v>355</v>
      </c>
      <c r="N125" s="93" t="s">
        <v>355</v>
      </c>
      <c r="O125" s="95">
        <v>21873</v>
      </c>
      <c r="P125" s="96">
        <v>1509.5</v>
      </c>
      <c r="Q125" s="96">
        <f t="shared" si="1"/>
        <v>23382.5</v>
      </c>
    </row>
    <row r="126" spans="1:17" hidden="1" x14ac:dyDescent="0.25">
      <c r="A126" s="89">
        <v>125</v>
      </c>
      <c r="B126" s="89">
        <v>12006</v>
      </c>
      <c r="C126" s="90" t="s">
        <v>57</v>
      </c>
      <c r="D126" s="89" t="s">
        <v>48</v>
      </c>
      <c r="E126" s="89" t="s">
        <v>154</v>
      </c>
      <c r="F126" s="91"/>
      <c r="G126" s="91"/>
      <c r="H126" s="92" t="s">
        <v>393</v>
      </c>
      <c r="I126" s="91"/>
      <c r="J126" s="91"/>
      <c r="K126" s="93" t="s">
        <v>394</v>
      </c>
      <c r="L126" s="93" t="s">
        <v>355</v>
      </c>
      <c r="M126" s="93" t="s">
        <v>355</v>
      </c>
      <c r="N126" s="93" t="s">
        <v>355</v>
      </c>
      <c r="O126" s="95">
        <v>2634</v>
      </c>
      <c r="P126" s="96">
        <v>1348.5</v>
      </c>
      <c r="Q126" s="96">
        <f t="shared" si="1"/>
        <v>3982.5</v>
      </c>
    </row>
    <row r="127" spans="1:17" hidden="1" x14ac:dyDescent="0.25">
      <c r="A127" s="89">
        <v>126</v>
      </c>
      <c r="B127" s="89">
        <v>12000</v>
      </c>
      <c r="C127" s="90" t="s">
        <v>57</v>
      </c>
      <c r="D127" s="89" t="s">
        <v>52</v>
      </c>
      <c r="E127" s="89" t="s">
        <v>46</v>
      </c>
      <c r="F127" s="91"/>
      <c r="G127" s="91"/>
      <c r="H127" s="92" t="s">
        <v>395</v>
      </c>
      <c r="I127" s="91"/>
      <c r="J127" s="91"/>
      <c r="K127" s="93" t="s">
        <v>396</v>
      </c>
      <c r="L127" s="93" t="s">
        <v>355</v>
      </c>
      <c r="M127" s="93" t="s">
        <v>355</v>
      </c>
      <c r="N127" s="93" t="s">
        <v>355</v>
      </c>
      <c r="O127" s="95">
        <v>0</v>
      </c>
      <c r="P127" s="96">
        <v>861</v>
      </c>
      <c r="Q127" s="96">
        <f t="shared" si="1"/>
        <v>861</v>
      </c>
    </row>
    <row r="128" spans="1:17" hidden="1" x14ac:dyDescent="0.25">
      <c r="A128" s="89">
        <v>127</v>
      </c>
      <c r="B128" s="89">
        <v>12012</v>
      </c>
      <c r="C128" s="90" t="s">
        <v>57</v>
      </c>
      <c r="D128" s="89" t="s">
        <v>388</v>
      </c>
      <c r="E128" s="89" t="s">
        <v>154</v>
      </c>
      <c r="F128" s="91"/>
      <c r="G128" s="91"/>
      <c r="H128" s="92" t="s">
        <v>397</v>
      </c>
      <c r="I128" s="91"/>
      <c r="J128" s="91"/>
      <c r="K128" s="93" t="s">
        <v>398</v>
      </c>
      <c r="L128" s="93" t="s">
        <v>355</v>
      </c>
      <c r="M128" s="93" t="s">
        <v>355</v>
      </c>
      <c r="N128" s="93" t="s">
        <v>355</v>
      </c>
      <c r="O128" s="95">
        <v>616</v>
      </c>
      <c r="P128" s="96">
        <v>1333.5</v>
      </c>
      <c r="Q128" s="96">
        <f t="shared" si="1"/>
        <v>1949.5</v>
      </c>
    </row>
    <row r="129" spans="1:17" hidden="1" x14ac:dyDescent="0.25">
      <c r="A129" s="89">
        <v>128</v>
      </c>
      <c r="B129" s="89">
        <v>12020</v>
      </c>
      <c r="C129" s="90" t="s">
        <v>57</v>
      </c>
      <c r="D129" s="89" t="s">
        <v>52</v>
      </c>
      <c r="E129" s="89" t="s">
        <v>154</v>
      </c>
      <c r="F129" s="91"/>
      <c r="G129" s="91"/>
      <c r="H129" s="92" t="s">
        <v>399</v>
      </c>
      <c r="I129" s="91"/>
      <c r="J129" s="91"/>
      <c r="K129" s="93" t="s">
        <v>400</v>
      </c>
      <c r="L129" s="93" t="s">
        <v>355</v>
      </c>
      <c r="M129" s="93" t="s">
        <v>355</v>
      </c>
      <c r="N129" s="93" t="s">
        <v>355</v>
      </c>
      <c r="O129" s="95">
        <v>262</v>
      </c>
      <c r="P129" s="96">
        <v>1267.5</v>
      </c>
      <c r="Q129" s="96">
        <f t="shared" si="1"/>
        <v>1529.5</v>
      </c>
    </row>
    <row r="130" spans="1:17" hidden="1" x14ac:dyDescent="0.25">
      <c r="A130" s="89">
        <v>129</v>
      </c>
      <c r="B130" s="89">
        <v>12021</v>
      </c>
      <c r="C130" s="90" t="s">
        <v>57</v>
      </c>
      <c r="D130" s="89" t="s">
        <v>52</v>
      </c>
      <c r="E130" s="89" t="s">
        <v>154</v>
      </c>
      <c r="F130" s="91"/>
      <c r="G130" s="91"/>
      <c r="H130" s="92" t="s">
        <v>401</v>
      </c>
      <c r="I130" s="91"/>
      <c r="J130" s="91"/>
      <c r="K130" s="93" t="s">
        <v>402</v>
      </c>
      <c r="L130" s="93" t="s">
        <v>355</v>
      </c>
      <c r="M130" s="93" t="s">
        <v>355</v>
      </c>
      <c r="N130" s="93" t="s">
        <v>355</v>
      </c>
      <c r="O130" s="95">
        <v>874</v>
      </c>
      <c r="P130" s="96">
        <v>2013</v>
      </c>
      <c r="Q130" s="96">
        <f t="shared" ref="Q130:Q154" si="2">SUM(O130:P130)</f>
        <v>2887</v>
      </c>
    </row>
    <row r="131" spans="1:17" hidden="1" x14ac:dyDescent="0.25">
      <c r="A131" s="89">
        <v>130</v>
      </c>
      <c r="B131" s="89">
        <v>12029</v>
      </c>
      <c r="C131" s="90" t="s">
        <v>57</v>
      </c>
      <c r="D131" s="89" t="s">
        <v>403</v>
      </c>
      <c r="E131" s="89" t="s">
        <v>403</v>
      </c>
      <c r="F131" s="91"/>
      <c r="G131" s="91"/>
      <c r="H131" s="92" t="s">
        <v>404</v>
      </c>
      <c r="I131" s="91"/>
      <c r="J131" s="91"/>
      <c r="K131" s="93" t="s">
        <v>405</v>
      </c>
      <c r="L131" s="93" t="s">
        <v>355</v>
      </c>
      <c r="M131" s="93" t="s">
        <v>355</v>
      </c>
      <c r="N131" s="93" t="s">
        <v>355</v>
      </c>
      <c r="O131" s="95">
        <v>0</v>
      </c>
      <c r="P131" s="96">
        <v>998</v>
      </c>
      <c r="Q131" s="96">
        <f t="shared" si="2"/>
        <v>998</v>
      </c>
    </row>
    <row r="132" spans="1:17" hidden="1" x14ac:dyDescent="0.25">
      <c r="A132" s="89">
        <v>131</v>
      </c>
      <c r="B132" s="89">
        <v>12032</v>
      </c>
      <c r="C132" s="90" t="s">
        <v>57</v>
      </c>
      <c r="D132" s="89" t="s">
        <v>403</v>
      </c>
      <c r="E132" s="89" t="s">
        <v>403</v>
      </c>
      <c r="F132" s="91"/>
      <c r="G132" s="91"/>
      <c r="H132" s="92" t="s">
        <v>406</v>
      </c>
      <c r="I132" s="91"/>
      <c r="J132" s="91"/>
      <c r="K132" s="93" t="s">
        <v>407</v>
      </c>
      <c r="L132" s="93" t="s">
        <v>355</v>
      </c>
      <c r="M132" s="93" t="s">
        <v>355</v>
      </c>
      <c r="N132" s="93" t="s">
        <v>355</v>
      </c>
      <c r="O132" s="95">
        <v>0</v>
      </c>
      <c r="P132" s="96">
        <v>921</v>
      </c>
      <c r="Q132" s="96">
        <f t="shared" si="2"/>
        <v>921</v>
      </c>
    </row>
    <row r="133" spans="1:17" hidden="1" x14ac:dyDescent="0.25">
      <c r="A133" s="89">
        <v>132</v>
      </c>
      <c r="B133" s="89">
        <v>11801</v>
      </c>
      <c r="C133" s="90" t="s">
        <v>57</v>
      </c>
      <c r="D133" s="89" t="s">
        <v>52</v>
      </c>
      <c r="E133" s="89" t="s">
        <v>154</v>
      </c>
      <c r="F133" s="91"/>
      <c r="G133" s="91"/>
      <c r="H133" s="92" t="s">
        <v>408</v>
      </c>
      <c r="I133" s="91"/>
      <c r="J133" s="91"/>
      <c r="K133" s="93" t="s">
        <v>105</v>
      </c>
      <c r="L133" s="93" t="s">
        <v>355</v>
      </c>
      <c r="M133" s="93" t="s">
        <v>355</v>
      </c>
      <c r="N133" s="93" t="s">
        <v>355</v>
      </c>
      <c r="O133" s="95">
        <v>106</v>
      </c>
      <c r="P133" s="96">
        <v>595</v>
      </c>
      <c r="Q133" s="96">
        <f t="shared" si="2"/>
        <v>701</v>
      </c>
    </row>
    <row r="134" spans="1:17" hidden="1" x14ac:dyDescent="0.25">
      <c r="A134" s="89">
        <v>133</v>
      </c>
      <c r="B134" s="89">
        <v>11990</v>
      </c>
      <c r="C134" s="90" t="s">
        <v>57</v>
      </c>
      <c r="D134" s="89" t="s">
        <v>137</v>
      </c>
      <c r="E134" s="89" t="s">
        <v>154</v>
      </c>
      <c r="F134" s="91"/>
      <c r="G134" s="91"/>
      <c r="H134" s="92" t="s">
        <v>409</v>
      </c>
      <c r="I134" s="91"/>
      <c r="J134" s="91"/>
      <c r="K134" s="93" t="s">
        <v>410</v>
      </c>
      <c r="L134" s="93" t="s">
        <v>355</v>
      </c>
      <c r="M134" s="93" t="s">
        <v>355</v>
      </c>
      <c r="N134" s="93" t="s">
        <v>355</v>
      </c>
      <c r="O134" s="95">
        <v>198</v>
      </c>
      <c r="P134" s="96">
        <v>2140</v>
      </c>
      <c r="Q134" s="96">
        <f t="shared" si="2"/>
        <v>2338</v>
      </c>
    </row>
    <row r="135" spans="1:17" hidden="1" x14ac:dyDescent="0.25">
      <c r="A135" s="89">
        <v>134</v>
      </c>
      <c r="B135" s="89">
        <v>12015</v>
      </c>
      <c r="C135" s="90" t="s">
        <v>57</v>
      </c>
      <c r="D135" s="89" t="s">
        <v>48</v>
      </c>
      <c r="E135" s="89" t="s">
        <v>154</v>
      </c>
      <c r="F135" s="91"/>
      <c r="G135" s="91"/>
      <c r="H135" s="92" t="s">
        <v>411</v>
      </c>
      <c r="I135" s="91"/>
      <c r="J135" s="91"/>
      <c r="K135" s="93" t="s">
        <v>412</v>
      </c>
      <c r="L135" s="93" t="s">
        <v>355</v>
      </c>
      <c r="M135" s="93" t="s">
        <v>355</v>
      </c>
      <c r="N135" s="93" t="s">
        <v>355</v>
      </c>
      <c r="O135" s="95">
        <v>0</v>
      </c>
      <c r="P135" s="96">
        <v>589</v>
      </c>
      <c r="Q135" s="96">
        <f t="shared" si="2"/>
        <v>589</v>
      </c>
    </row>
    <row r="136" spans="1:17" hidden="1" x14ac:dyDescent="0.25">
      <c r="A136" s="89">
        <v>135</v>
      </c>
      <c r="B136" s="89">
        <v>12003</v>
      </c>
      <c r="C136" s="90" t="s">
        <v>57</v>
      </c>
      <c r="D136" s="89" t="s">
        <v>158</v>
      </c>
      <c r="E136" s="89" t="s">
        <v>154</v>
      </c>
      <c r="F136" s="91"/>
      <c r="G136" s="91"/>
      <c r="H136" s="92" t="s">
        <v>413</v>
      </c>
      <c r="I136" s="91"/>
      <c r="J136" s="91"/>
      <c r="K136" s="93" t="s">
        <v>414</v>
      </c>
      <c r="L136" s="93" t="s">
        <v>355</v>
      </c>
      <c r="M136" s="93" t="s">
        <v>355</v>
      </c>
      <c r="N136" s="93" t="s">
        <v>355</v>
      </c>
      <c r="O136" s="95">
        <v>1412</v>
      </c>
      <c r="P136" s="96">
        <v>6540.7</v>
      </c>
      <c r="Q136" s="96">
        <f t="shared" si="2"/>
        <v>7952.7</v>
      </c>
    </row>
    <row r="137" spans="1:17" hidden="1" x14ac:dyDescent="0.25">
      <c r="A137" s="89">
        <v>136</v>
      </c>
      <c r="B137" s="89">
        <v>12010</v>
      </c>
      <c r="C137" s="90" t="s">
        <v>57</v>
      </c>
      <c r="D137" s="89" t="s">
        <v>158</v>
      </c>
      <c r="E137" s="89" t="s">
        <v>154</v>
      </c>
      <c r="F137" s="91"/>
      <c r="G137" s="91"/>
      <c r="H137" s="92" t="s">
        <v>415</v>
      </c>
      <c r="I137" s="91"/>
      <c r="J137" s="91"/>
      <c r="K137" s="93" t="s">
        <v>416</v>
      </c>
      <c r="L137" s="93" t="s">
        <v>355</v>
      </c>
      <c r="M137" s="93" t="s">
        <v>355</v>
      </c>
      <c r="N137" s="93" t="s">
        <v>355</v>
      </c>
      <c r="O137" s="95">
        <v>1456</v>
      </c>
      <c r="P137" s="96">
        <v>1456</v>
      </c>
      <c r="Q137" s="96">
        <f t="shared" si="2"/>
        <v>2912</v>
      </c>
    </row>
    <row r="138" spans="1:17" hidden="1" x14ac:dyDescent="0.25">
      <c r="A138" s="89">
        <v>137</v>
      </c>
      <c r="B138" s="89">
        <v>12008</v>
      </c>
      <c r="C138" s="90" t="s">
        <v>57</v>
      </c>
      <c r="D138" s="89" t="s">
        <v>417</v>
      </c>
      <c r="E138" s="89" t="s">
        <v>46</v>
      </c>
      <c r="F138" s="91"/>
      <c r="G138" s="91"/>
      <c r="H138" s="92" t="s">
        <v>418</v>
      </c>
      <c r="I138" s="91"/>
      <c r="J138" s="91"/>
      <c r="K138" s="93" t="s">
        <v>419</v>
      </c>
      <c r="L138" s="93" t="s">
        <v>355</v>
      </c>
      <c r="M138" s="93" t="s">
        <v>355</v>
      </c>
      <c r="N138" s="93" t="s">
        <v>355</v>
      </c>
      <c r="O138" s="95">
        <v>51</v>
      </c>
      <c r="P138" s="96">
        <v>1133</v>
      </c>
      <c r="Q138" s="96">
        <f t="shared" si="2"/>
        <v>1184</v>
      </c>
    </row>
    <row r="139" spans="1:17" hidden="1" x14ac:dyDescent="0.25">
      <c r="A139" s="89">
        <v>138</v>
      </c>
      <c r="B139" s="89">
        <v>11951</v>
      </c>
      <c r="C139" s="90" t="s">
        <v>57</v>
      </c>
      <c r="D139" s="89" t="s">
        <v>52</v>
      </c>
      <c r="E139" s="89" t="s">
        <v>154</v>
      </c>
      <c r="F139" s="91"/>
      <c r="G139" s="91"/>
      <c r="H139" s="92" t="s">
        <v>420</v>
      </c>
      <c r="I139" s="91"/>
      <c r="J139" s="91"/>
      <c r="K139" s="93" t="s">
        <v>421</v>
      </c>
      <c r="L139" s="93" t="s">
        <v>355</v>
      </c>
      <c r="M139" s="93" t="s">
        <v>355</v>
      </c>
      <c r="N139" s="93" t="s">
        <v>355</v>
      </c>
      <c r="O139" s="95">
        <v>0</v>
      </c>
      <c r="P139" s="96">
        <v>67509.06</v>
      </c>
      <c r="Q139" s="96">
        <f t="shared" si="2"/>
        <v>67509.06</v>
      </c>
    </row>
    <row r="140" spans="1:17" hidden="1" x14ac:dyDescent="0.25">
      <c r="A140" s="89">
        <v>139</v>
      </c>
      <c r="B140" s="89">
        <v>12011</v>
      </c>
      <c r="C140" s="90" t="s">
        <v>57</v>
      </c>
      <c r="D140" s="89" t="s">
        <v>422</v>
      </c>
      <c r="E140" s="89" t="s">
        <v>154</v>
      </c>
      <c r="F140" s="91"/>
      <c r="G140" s="91"/>
      <c r="H140" s="92" t="s">
        <v>423</v>
      </c>
      <c r="I140" s="91"/>
      <c r="J140" s="91"/>
      <c r="K140" s="93" t="s">
        <v>424</v>
      </c>
      <c r="L140" s="93" t="s">
        <v>355</v>
      </c>
      <c r="M140" s="93" t="s">
        <v>425</v>
      </c>
      <c r="N140" s="93" t="s">
        <v>355</v>
      </c>
      <c r="O140" s="95">
        <v>2947</v>
      </c>
      <c r="P140" s="96">
        <v>1148</v>
      </c>
      <c r="Q140" s="96">
        <f t="shared" si="2"/>
        <v>4095</v>
      </c>
    </row>
    <row r="141" spans="1:17" hidden="1" x14ac:dyDescent="0.25">
      <c r="A141" s="89">
        <v>140</v>
      </c>
      <c r="B141" s="89">
        <v>12025</v>
      </c>
      <c r="C141" s="90" t="s">
        <v>57</v>
      </c>
      <c r="D141" s="89" t="s">
        <v>422</v>
      </c>
      <c r="E141" s="89" t="s">
        <v>159</v>
      </c>
      <c r="F141" s="91"/>
      <c r="G141" s="91"/>
      <c r="H141" s="92" t="s">
        <v>426</v>
      </c>
      <c r="I141" s="91"/>
      <c r="J141" s="91"/>
      <c r="K141" s="93" t="s">
        <v>427</v>
      </c>
      <c r="L141" s="93" t="s">
        <v>425</v>
      </c>
      <c r="M141" s="93" t="s">
        <v>425</v>
      </c>
      <c r="N141" s="93" t="s">
        <v>425</v>
      </c>
      <c r="O141" s="95">
        <v>17769</v>
      </c>
      <c r="P141" s="96">
        <v>1337</v>
      </c>
      <c r="Q141" s="96">
        <f t="shared" si="2"/>
        <v>19106</v>
      </c>
    </row>
    <row r="142" spans="1:17" hidden="1" x14ac:dyDescent="0.25">
      <c r="A142" s="89">
        <v>141</v>
      </c>
      <c r="B142" s="89">
        <v>12019</v>
      </c>
      <c r="C142" s="90" t="s">
        <v>57</v>
      </c>
      <c r="D142" s="89" t="s">
        <v>385</v>
      </c>
      <c r="E142" s="89" t="s">
        <v>154</v>
      </c>
      <c r="F142" s="91"/>
      <c r="G142" s="91"/>
      <c r="H142" s="92" t="s">
        <v>428</v>
      </c>
      <c r="I142" s="91"/>
      <c r="J142" s="91"/>
      <c r="K142" s="93" t="s">
        <v>429</v>
      </c>
      <c r="L142" s="93" t="s">
        <v>425</v>
      </c>
      <c r="M142" s="93" t="s">
        <v>425</v>
      </c>
      <c r="N142" s="93" t="s">
        <v>425</v>
      </c>
      <c r="O142" s="95">
        <v>979</v>
      </c>
      <c r="P142" s="96">
        <v>1295.5</v>
      </c>
      <c r="Q142" s="96">
        <f t="shared" si="2"/>
        <v>2274.5</v>
      </c>
    </row>
    <row r="143" spans="1:17" hidden="1" x14ac:dyDescent="0.25">
      <c r="A143" s="89">
        <v>142</v>
      </c>
      <c r="B143" s="89">
        <v>28614</v>
      </c>
      <c r="C143" s="90" t="s">
        <v>57</v>
      </c>
      <c r="D143" s="89" t="s">
        <v>137</v>
      </c>
      <c r="E143" s="89" t="s">
        <v>154</v>
      </c>
      <c r="F143" s="91"/>
      <c r="G143" s="91"/>
      <c r="H143" s="92" t="s">
        <v>430</v>
      </c>
      <c r="I143" s="91"/>
      <c r="J143" s="91"/>
      <c r="K143" s="93" t="s">
        <v>431</v>
      </c>
      <c r="L143" s="93" t="s">
        <v>425</v>
      </c>
      <c r="M143" s="93" t="s">
        <v>425</v>
      </c>
      <c r="N143" s="93" t="s">
        <v>425</v>
      </c>
      <c r="O143" s="95">
        <v>75554</v>
      </c>
      <c r="P143" s="96">
        <v>95353</v>
      </c>
      <c r="Q143" s="96">
        <f t="shared" si="2"/>
        <v>170907</v>
      </c>
    </row>
    <row r="144" spans="1:17" hidden="1" x14ac:dyDescent="0.25">
      <c r="A144" s="89">
        <v>143</v>
      </c>
      <c r="B144" s="89">
        <v>12005</v>
      </c>
      <c r="C144" s="90" t="s">
        <v>57</v>
      </c>
      <c r="D144" s="89" t="s">
        <v>156</v>
      </c>
      <c r="E144" s="89" t="s">
        <v>154</v>
      </c>
      <c r="F144" s="91"/>
      <c r="G144" s="91"/>
      <c r="H144" s="92" t="s">
        <v>432</v>
      </c>
      <c r="I144" s="91"/>
      <c r="J144" s="91"/>
      <c r="K144" s="93" t="s">
        <v>433</v>
      </c>
      <c r="L144" s="93" t="s">
        <v>434</v>
      </c>
      <c r="M144" s="93" t="s">
        <v>434</v>
      </c>
      <c r="N144" s="93" t="s">
        <v>434</v>
      </c>
      <c r="O144" s="95">
        <v>0</v>
      </c>
      <c r="P144" s="96">
        <v>1656.5</v>
      </c>
      <c r="Q144" s="96">
        <f t="shared" si="2"/>
        <v>1656.5</v>
      </c>
    </row>
    <row r="145" spans="1:17" hidden="1" x14ac:dyDescent="0.25">
      <c r="A145" s="89">
        <v>144</v>
      </c>
      <c r="B145" s="89">
        <v>28552</v>
      </c>
      <c r="C145" s="90" t="s">
        <v>57</v>
      </c>
      <c r="D145" s="89" t="s">
        <v>49</v>
      </c>
      <c r="E145" s="89" t="s">
        <v>154</v>
      </c>
      <c r="F145" s="91"/>
      <c r="G145" s="91"/>
      <c r="H145" s="92" t="s">
        <v>435</v>
      </c>
      <c r="I145" s="91"/>
      <c r="J145" s="91"/>
      <c r="K145" s="93" t="s">
        <v>436</v>
      </c>
      <c r="L145" s="93" t="s">
        <v>434</v>
      </c>
      <c r="M145" s="93" t="s">
        <v>434</v>
      </c>
      <c r="N145" s="93" t="s">
        <v>434</v>
      </c>
      <c r="O145" s="95">
        <v>33476</v>
      </c>
      <c r="P145" s="96">
        <v>1822</v>
      </c>
      <c r="Q145" s="96">
        <f t="shared" si="2"/>
        <v>35298</v>
      </c>
    </row>
    <row r="146" spans="1:17" hidden="1" x14ac:dyDescent="0.25">
      <c r="A146" s="89">
        <v>145</v>
      </c>
      <c r="B146" s="89">
        <v>28558</v>
      </c>
      <c r="C146" s="90" t="s">
        <v>57</v>
      </c>
      <c r="D146" s="89" t="s">
        <v>156</v>
      </c>
      <c r="E146" s="89" t="s">
        <v>154</v>
      </c>
      <c r="F146" s="91"/>
      <c r="G146" s="91"/>
      <c r="H146" s="92" t="s">
        <v>437</v>
      </c>
      <c r="I146" s="91"/>
      <c r="J146" s="91"/>
      <c r="K146" s="93" t="s">
        <v>438</v>
      </c>
      <c r="L146" s="93" t="s">
        <v>434</v>
      </c>
      <c r="M146" s="93" t="s">
        <v>434</v>
      </c>
      <c r="N146" s="93" t="s">
        <v>434</v>
      </c>
      <c r="O146" s="95">
        <v>0</v>
      </c>
      <c r="P146" s="96">
        <v>1486</v>
      </c>
      <c r="Q146" s="96">
        <f t="shared" si="2"/>
        <v>1486</v>
      </c>
    </row>
    <row r="147" spans="1:17" hidden="1" x14ac:dyDescent="0.25">
      <c r="A147" s="89">
        <v>146</v>
      </c>
      <c r="B147" s="89">
        <v>28669</v>
      </c>
      <c r="C147" s="90" t="s">
        <v>57</v>
      </c>
      <c r="D147" s="89" t="s">
        <v>84</v>
      </c>
      <c r="E147" s="89" t="s">
        <v>60</v>
      </c>
      <c r="F147" s="91"/>
      <c r="G147" s="91"/>
      <c r="H147" s="92" t="s">
        <v>439</v>
      </c>
      <c r="I147" s="91"/>
      <c r="J147" s="91"/>
      <c r="K147" s="93" t="s">
        <v>440</v>
      </c>
      <c r="L147" s="93" t="s">
        <v>434</v>
      </c>
      <c r="M147" s="93" t="s">
        <v>434</v>
      </c>
      <c r="N147" s="93" t="s">
        <v>434</v>
      </c>
      <c r="O147" s="95">
        <v>0</v>
      </c>
      <c r="P147" s="96">
        <v>1971.5</v>
      </c>
      <c r="Q147" s="96">
        <f t="shared" si="2"/>
        <v>1971.5</v>
      </c>
    </row>
    <row r="148" spans="1:17" hidden="1" x14ac:dyDescent="0.25">
      <c r="A148" s="89">
        <v>147</v>
      </c>
      <c r="B148" s="89">
        <v>28699</v>
      </c>
      <c r="C148" s="90" t="s">
        <v>57</v>
      </c>
      <c r="D148" s="89" t="s">
        <v>52</v>
      </c>
      <c r="E148" s="89" t="s">
        <v>154</v>
      </c>
      <c r="F148" s="91"/>
      <c r="G148" s="91"/>
      <c r="H148" s="92" t="s">
        <v>441</v>
      </c>
      <c r="I148" s="91"/>
      <c r="J148" s="91"/>
      <c r="K148" s="93" t="s">
        <v>112</v>
      </c>
      <c r="L148" s="93" t="s">
        <v>434</v>
      </c>
      <c r="M148" s="93" t="s">
        <v>434</v>
      </c>
      <c r="N148" s="93" t="s">
        <v>434</v>
      </c>
      <c r="O148" s="95">
        <v>0</v>
      </c>
      <c r="P148" s="96">
        <v>2102</v>
      </c>
      <c r="Q148" s="96">
        <f t="shared" si="2"/>
        <v>2102</v>
      </c>
    </row>
    <row r="149" spans="1:17" hidden="1" x14ac:dyDescent="0.25">
      <c r="A149" s="89">
        <v>148</v>
      </c>
      <c r="B149" s="89">
        <v>28717</v>
      </c>
      <c r="C149" s="90" t="s">
        <v>57</v>
      </c>
      <c r="D149" s="89" t="s">
        <v>52</v>
      </c>
      <c r="E149" s="89" t="s">
        <v>154</v>
      </c>
      <c r="F149" s="91"/>
      <c r="G149" s="91"/>
      <c r="H149" s="92" t="s">
        <v>111</v>
      </c>
      <c r="I149" s="91"/>
      <c r="J149" s="91"/>
      <c r="K149" s="93" t="s">
        <v>442</v>
      </c>
      <c r="L149" s="93" t="s">
        <v>434</v>
      </c>
      <c r="M149" s="93" t="s">
        <v>434</v>
      </c>
      <c r="N149" s="93" t="s">
        <v>434</v>
      </c>
      <c r="O149" s="95">
        <v>0</v>
      </c>
      <c r="P149" s="96">
        <v>2367</v>
      </c>
      <c r="Q149" s="96">
        <f t="shared" si="2"/>
        <v>2367</v>
      </c>
    </row>
    <row r="150" spans="1:17" hidden="1" x14ac:dyDescent="0.25">
      <c r="A150" s="89">
        <v>149</v>
      </c>
      <c r="B150" s="89">
        <v>28719</v>
      </c>
      <c r="C150" s="90" t="s">
        <v>57</v>
      </c>
      <c r="D150" s="89" t="s">
        <v>52</v>
      </c>
      <c r="E150" s="89" t="s">
        <v>154</v>
      </c>
      <c r="F150" s="91"/>
      <c r="G150" s="91"/>
      <c r="H150" s="92" t="s">
        <v>443</v>
      </c>
      <c r="I150" s="91"/>
      <c r="J150" s="91"/>
      <c r="K150" s="93" t="s">
        <v>110</v>
      </c>
      <c r="L150" s="93" t="s">
        <v>434</v>
      </c>
      <c r="M150" s="93" t="s">
        <v>434</v>
      </c>
      <c r="N150" s="93" t="s">
        <v>434</v>
      </c>
      <c r="O150" s="95">
        <v>0</v>
      </c>
      <c r="P150" s="96">
        <v>1807</v>
      </c>
      <c r="Q150" s="96">
        <f t="shared" si="2"/>
        <v>1807</v>
      </c>
    </row>
    <row r="151" spans="1:17" hidden="1" x14ac:dyDescent="0.25">
      <c r="A151" s="89">
        <v>150</v>
      </c>
      <c r="B151" s="89">
        <v>28701</v>
      </c>
      <c r="C151" s="90" t="s">
        <v>57</v>
      </c>
      <c r="D151" s="89" t="s">
        <v>137</v>
      </c>
      <c r="E151" s="89" t="s">
        <v>154</v>
      </c>
      <c r="F151" s="91"/>
      <c r="G151" s="91"/>
      <c r="H151" s="92" t="s">
        <v>444</v>
      </c>
      <c r="I151" s="91"/>
      <c r="J151" s="91"/>
      <c r="K151" s="93" t="s">
        <v>445</v>
      </c>
      <c r="L151" s="93" t="s">
        <v>434</v>
      </c>
      <c r="M151" s="93" t="s">
        <v>434</v>
      </c>
      <c r="N151" s="93" t="s">
        <v>434</v>
      </c>
      <c r="O151" s="95">
        <v>41806</v>
      </c>
      <c r="P151" s="96">
        <v>2190</v>
      </c>
      <c r="Q151" s="96">
        <f t="shared" si="2"/>
        <v>43996</v>
      </c>
    </row>
    <row r="152" spans="1:17" hidden="1" x14ac:dyDescent="0.25">
      <c r="A152" s="89">
        <v>151</v>
      </c>
      <c r="B152" s="89">
        <v>28710</v>
      </c>
      <c r="C152" s="90" t="s">
        <v>57</v>
      </c>
      <c r="D152" s="89" t="s">
        <v>52</v>
      </c>
      <c r="E152" s="89" t="s">
        <v>46</v>
      </c>
      <c r="F152" s="91"/>
      <c r="G152" s="91"/>
      <c r="H152" s="92" t="s">
        <v>446</v>
      </c>
      <c r="I152" s="91"/>
      <c r="J152" s="91"/>
      <c r="K152" s="93" t="s">
        <v>447</v>
      </c>
      <c r="L152" s="93" t="s">
        <v>434</v>
      </c>
      <c r="M152" s="93" t="s">
        <v>434</v>
      </c>
      <c r="N152" s="93" t="s">
        <v>434</v>
      </c>
      <c r="O152" s="95">
        <v>0</v>
      </c>
      <c r="P152" s="96">
        <v>1195</v>
      </c>
      <c r="Q152" s="96">
        <f t="shared" si="2"/>
        <v>1195</v>
      </c>
    </row>
    <row r="153" spans="1:17" hidden="1" x14ac:dyDescent="0.25">
      <c r="A153" s="89">
        <v>152</v>
      </c>
      <c r="B153" s="89">
        <v>11949</v>
      </c>
      <c r="C153" s="90" t="s">
        <v>57</v>
      </c>
      <c r="D153" s="89" t="s">
        <v>48</v>
      </c>
      <c r="E153" s="89" t="s">
        <v>154</v>
      </c>
      <c r="F153" s="91"/>
      <c r="G153" s="91"/>
      <c r="H153" s="92" t="s">
        <v>448</v>
      </c>
      <c r="I153" s="91"/>
      <c r="J153" s="91"/>
      <c r="K153" s="93" t="s">
        <v>449</v>
      </c>
      <c r="L153" s="93" t="s">
        <v>434</v>
      </c>
      <c r="M153" s="93" t="s">
        <v>434</v>
      </c>
      <c r="N153" s="93" t="s">
        <v>434</v>
      </c>
      <c r="O153" s="95">
        <v>189</v>
      </c>
      <c r="P153" s="96">
        <v>2152.5</v>
      </c>
      <c r="Q153" s="96">
        <f t="shared" si="2"/>
        <v>2341.5</v>
      </c>
    </row>
    <row r="154" spans="1:17" ht="15.75" hidden="1" thickBot="1" x14ac:dyDescent="0.3">
      <c r="A154" s="99">
        <v>153</v>
      </c>
      <c r="B154" s="99">
        <v>12033</v>
      </c>
      <c r="C154" s="100" t="s">
        <v>57</v>
      </c>
      <c r="D154" s="99" t="s">
        <v>158</v>
      </c>
      <c r="E154" s="99" t="s">
        <v>154</v>
      </c>
      <c r="F154" s="91"/>
      <c r="G154" s="91"/>
      <c r="H154" s="101" t="s">
        <v>450</v>
      </c>
      <c r="I154" s="91"/>
      <c r="J154" s="91"/>
      <c r="K154" s="102" t="s">
        <v>451</v>
      </c>
      <c r="L154" s="102" t="s">
        <v>434</v>
      </c>
      <c r="M154" s="102" t="s">
        <v>434</v>
      </c>
      <c r="N154" s="102" t="s">
        <v>434</v>
      </c>
      <c r="O154" s="103">
        <v>5152</v>
      </c>
      <c r="P154" s="104">
        <v>6177</v>
      </c>
      <c r="Q154" s="104">
        <f t="shared" si="2"/>
        <v>11329</v>
      </c>
    </row>
    <row r="155" spans="1:17" hidden="1" x14ac:dyDescent="0.25">
      <c r="A155" s="89">
        <v>154</v>
      </c>
      <c r="B155" s="89">
        <v>28700</v>
      </c>
      <c r="C155" s="90" t="s">
        <v>57</v>
      </c>
      <c r="D155" s="89" t="s">
        <v>158</v>
      </c>
      <c r="E155" s="89" t="s">
        <v>154</v>
      </c>
      <c r="F155" s="91"/>
      <c r="G155" s="91"/>
      <c r="H155" s="92" t="s">
        <v>452</v>
      </c>
      <c r="I155" s="91"/>
      <c r="J155" s="91"/>
      <c r="K155" s="106" t="s">
        <v>453</v>
      </c>
      <c r="L155" s="55">
        <v>42006</v>
      </c>
      <c r="M155" s="55">
        <v>42006</v>
      </c>
      <c r="N155" s="55">
        <v>42006</v>
      </c>
      <c r="O155" s="95">
        <v>47568</v>
      </c>
      <c r="P155" s="96">
        <v>3830.5</v>
      </c>
      <c r="Q155" s="96">
        <f t="shared" ref="Q155:Q170" si="3">SUM(O155:P155)</f>
        <v>51398.5</v>
      </c>
    </row>
    <row r="156" spans="1:17" ht="15.75" hidden="1" thickBot="1" x14ac:dyDescent="0.3">
      <c r="A156" s="99">
        <v>155</v>
      </c>
      <c r="B156" s="89">
        <v>28709</v>
      </c>
      <c r="C156" s="90" t="s">
        <v>57</v>
      </c>
      <c r="D156" s="89" t="s">
        <v>48</v>
      </c>
      <c r="E156" s="89" t="s">
        <v>154</v>
      </c>
      <c r="F156" s="91"/>
      <c r="G156" s="91"/>
      <c r="H156" s="92" t="s">
        <v>96</v>
      </c>
      <c r="I156" s="91"/>
      <c r="J156" s="91"/>
      <c r="K156" s="106" t="s">
        <v>454</v>
      </c>
      <c r="L156" s="55">
        <v>42006</v>
      </c>
      <c r="M156" s="55">
        <v>42006</v>
      </c>
      <c r="N156" s="55">
        <v>42006</v>
      </c>
      <c r="O156" s="95">
        <v>1833</v>
      </c>
      <c r="P156" s="96">
        <v>1421</v>
      </c>
      <c r="Q156" s="96">
        <f t="shared" si="3"/>
        <v>3254</v>
      </c>
    </row>
    <row r="157" spans="1:17" hidden="1" x14ac:dyDescent="0.25">
      <c r="A157" s="89">
        <v>156</v>
      </c>
      <c r="B157" s="89">
        <v>11970</v>
      </c>
      <c r="C157" s="90" t="s">
        <v>57</v>
      </c>
      <c r="D157" s="89" t="s">
        <v>52</v>
      </c>
      <c r="E157" s="89" t="s">
        <v>154</v>
      </c>
      <c r="F157" s="91"/>
      <c r="G157" s="91"/>
      <c r="H157" s="92" t="s">
        <v>455</v>
      </c>
      <c r="I157" s="91"/>
      <c r="J157" s="91"/>
      <c r="K157" s="106" t="s">
        <v>456</v>
      </c>
      <c r="L157" s="55">
        <v>42037</v>
      </c>
      <c r="M157" s="55">
        <v>42037</v>
      </c>
      <c r="N157" s="55">
        <v>42037</v>
      </c>
      <c r="O157" s="95">
        <v>0</v>
      </c>
      <c r="P157" s="96">
        <v>6235</v>
      </c>
      <c r="Q157" s="96">
        <f t="shared" si="3"/>
        <v>6235</v>
      </c>
    </row>
    <row r="158" spans="1:17" ht="15.75" hidden="1" thickBot="1" x14ac:dyDescent="0.3">
      <c r="A158" s="99">
        <v>157</v>
      </c>
      <c r="B158" s="89">
        <v>11996</v>
      </c>
      <c r="C158" s="90" t="s">
        <v>57</v>
      </c>
      <c r="D158" s="89" t="s">
        <v>158</v>
      </c>
      <c r="E158" s="89" t="s">
        <v>154</v>
      </c>
      <c r="F158" s="91"/>
      <c r="G158" s="91"/>
      <c r="H158" s="92" t="s">
        <v>457</v>
      </c>
      <c r="I158" s="91"/>
      <c r="J158" s="91"/>
      <c r="K158" s="106" t="s">
        <v>458</v>
      </c>
      <c r="L158" s="55">
        <v>42037</v>
      </c>
      <c r="M158" s="55">
        <v>42037</v>
      </c>
      <c r="N158" s="55">
        <v>42037</v>
      </c>
      <c r="O158" s="95">
        <v>2928</v>
      </c>
      <c r="P158" s="96">
        <v>6312.5</v>
      </c>
      <c r="Q158" s="96">
        <f t="shared" si="3"/>
        <v>9240.5</v>
      </c>
    </row>
    <row r="159" spans="1:17" hidden="1" x14ac:dyDescent="0.25">
      <c r="A159" s="89">
        <v>158</v>
      </c>
      <c r="B159" s="89">
        <v>11980</v>
      </c>
      <c r="C159" s="90" t="s">
        <v>57</v>
      </c>
      <c r="D159" s="89" t="s">
        <v>52</v>
      </c>
      <c r="E159" s="89" t="s">
        <v>154</v>
      </c>
      <c r="F159" s="91"/>
      <c r="G159" s="91"/>
      <c r="H159" s="92" t="s">
        <v>459</v>
      </c>
      <c r="I159" s="91"/>
      <c r="J159" s="91"/>
      <c r="K159" s="106" t="s">
        <v>460</v>
      </c>
      <c r="L159" s="55">
        <v>42037</v>
      </c>
      <c r="M159" s="55">
        <v>42037</v>
      </c>
      <c r="N159" s="55">
        <v>42037</v>
      </c>
      <c r="O159" s="95">
        <v>0</v>
      </c>
      <c r="P159" s="96">
        <v>1362.5</v>
      </c>
      <c r="Q159" s="96">
        <f t="shared" si="3"/>
        <v>1362.5</v>
      </c>
    </row>
    <row r="160" spans="1:17" ht="15.75" hidden="1" thickBot="1" x14ac:dyDescent="0.3">
      <c r="A160" s="99">
        <v>159</v>
      </c>
      <c r="B160" s="89">
        <v>12024</v>
      </c>
      <c r="C160" s="90" t="s">
        <v>57</v>
      </c>
      <c r="D160" s="89" t="s">
        <v>52</v>
      </c>
      <c r="E160" s="89" t="s">
        <v>46</v>
      </c>
      <c r="F160" s="91"/>
      <c r="G160" s="91"/>
      <c r="H160" s="92" t="s">
        <v>461</v>
      </c>
      <c r="I160" s="91"/>
      <c r="J160" s="91"/>
      <c r="K160" s="106" t="s">
        <v>462</v>
      </c>
      <c r="L160" s="55">
        <v>42037</v>
      </c>
      <c r="M160" s="55">
        <v>42037</v>
      </c>
      <c r="N160" s="55">
        <v>42037</v>
      </c>
      <c r="O160" s="95">
        <v>0</v>
      </c>
      <c r="P160" s="96">
        <v>1041</v>
      </c>
      <c r="Q160" s="96">
        <f t="shared" si="3"/>
        <v>1041</v>
      </c>
    </row>
    <row r="161" spans="1:17" hidden="1" x14ac:dyDescent="0.25">
      <c r="A161" s="89">
        <v>160</v>
      </c>
      <c r="B161" s="89">
        <v>28566</v>
      </c>
      <c r="C161" s="90" t="s">
        <v>57</v>
      </c>
      <c r="D161" s="89" t="s">
        <v>80</v>
      </c>
      <c r="E161" s="89" t="s">
        <v>80</v>
      </c>
      <c r="F161" s="91"/>
      <c r="G161" s="91"/>
      <c r="H161" s="92" t="s">
        <v>463</v>
      </c>
      <c r="I161" s="91"/>
      <c r="J161" s="91"/>
      <c r="K161" s="106" t="s">
        <v>464</v>
      </c>
      <c r="L161" s="55">
        <v>42126</v>
      </c>
      <c r="M161" s="55">
        <v>42126</v>
      </c>
      <c r="N161" s="55">
        <v>42126</v>
      </c>
      <c r="O161" s="95">
        <v>89522</v>
      </c>
      <c r="P161" s="96">
        <v>5139</v>
      </c>
      <c r="Q161" s="96">
        <f t="shared" si="3"/>
        <v>94661</v>
      </c>
    </row>
    <row r="162" spans="1:17" ht="15.75" hidden="1" thickBot="1" x14ac:dyDescent="0.3">
      <c r="A162" s="99">
        <v>161</v>
      </c>
      <c r="B162" s="89">
        <v>12007</v>
      </c>
      <c r="C162" s="90" t="s">
        <v>57</v>
      </c>
      <c r="D162" s="89" t="s">
        <v>417</v>
      </c>
      <c r="E162" s="89" t="s">
        <v>46</v>
      </c>
      <c r="F162" s="91"/>
      <c r="G162" s="91"/>
      <c r="H162" s="92" t="s">
        <v>465</v>
      </c>
      <c r="I162" s="91"/>
      <c r="J162" s="91"/>
      <c r="K162" s="106" t="s">
        <v>466</v>
      </c>
      <c r="L162" s="55">
        <v>42126</v>
      </c>
      <c r="M162" s="55">
        <v>42126</v>
      </c>
      <c r="N162" s="55">
        <v>42126</v>
      </c>
      <c r="O162" s="95">
        <v>2171</v>
      </c>
      <c r="P162" s="96">
        <v>6907</v>
      </c>
      <c r="Q162" s="96">
        <f t="shared" si="3"/>
        <v>9078</v>
      </c>
    </row>
    <row r="163" spans="1:17" hidden="1" x14ac:dyDescent="0.25">
      <c r="A163" s="89">
        <v>162</v>
      </c>
      <c r="B163" s="89">
        <v>12013</v>
      </c>
      <c r="C163" s="90" t="s">
        <v>57</v>
      </c>
      <c r="D163" s="89" t="s">
        <v>158</v>
      </c>
      <c r="E163" s="89" t="s">
        <v>154</v>
      </c>
      <c r="F163" s="91"/>
      <c r="G163" s="91"/>
      <c r="H163" s="92" t="s">
        <v>467</v>
      </c>
      <c r="I163" s="91"/>
      <c r="J163" s="91"/>
      <c r="K163" s="106" t="s">
        <v>468</v>
      </c>
      <c r="L163" s="55">
        <v>42218</v>
      </c>
      <c r="M163" s="55">
        <v>42218</v>
      </c>
      <c r="N163" s="55">
        <v>42249</v>
      </c>
      <c r="O163" s="95">
        <v>1892</v>
      </c>
      <c r="P163" s="96">
        <v>1416</v>
      </c>
      <c r="Q163" s="96">
        <f t="shared" si="3"/>
        <v>3308</v>
      </c>
    </row>
    <row r="164" spans="1:17" ht="15.75" hidden="1" thickBot="1" x14ac:dyDescent="0.3">
      <c r="A164" s="99">
        <v>163</v>
      </c>
      <c r="B164" s="89">
        <v>12016</v>
      </c>
      <c r="C164" s="90" t="s">
        <v>57</v>
      </c>
      <c r="D164" s="89" t="s">
        <v>158</v>
      </c>
      <c r="E164" s="89" t="s">
        <v>154</v>
      </c>
      <c r="F164" s="91"/>
      <c r="G164" s="91"/>
      <c r="H164" s="92" t="s">
        <v>469</v>
      </c>
      <c r="I164" s="91"/>
      <c r="J164" s="91"/>
      <c r="K164" s="106" t="s">
        <v>470</v>
      </c>
      <c r="L164" s="55">
        <v>42218</v>
      </c>
      <c r="M164" s="55">
        <v>42218</v>
      </c>
      <c r="N164" s="55">
        <v>42249</v>
      </c>
      <c r="O164" s="95">
        <v>4308</v>
      </c>
      <c r="P164" s="96">
        <v>2408.86</v>
      </c>
      <c r="Q164" s="96">
        <f t="shared" si="3"/>
        <v>6716.8600000000006</v>
      </c>
    </row>
    <row r="165" spans="1:17" hidden="1" x14ac:dyDescent="0.25">
      <c r="A165" s="89">
        <v>164</v>
      </c>
      <c r="B165" s="89">
        <v>12027</v>
      </c>
      <c r="C165" s="90" t="s">
        <v>57</v>
      </c>
      <c r="D165" s="89" t="s">
        <v>376</v>
      </c>
      <c r="E165" s="89" t="s">
        <v>154</v>
      </c>
      <c r="F165" s="91"/>
      <c r="G165" s="91"/>
      <c r="H165" s="92" t="s">
        <v>471</v>
      </c>
      <c r="I165" s="91"/>
      <c r="J165" s="91"/>
      <c r="K165" s="106" t="s">
        <v>472</v>
      </c>
      <c r="L165" s="55">
        <v>42218</v>
      </c>
      <c r="M165" s="55">
        <v>42218</v>
      </c>
      <c r="N165" s="55">
        <v>42249</v>
      </c>
      <c r="O165" s="96">
        <v>1477</v>
      </c>
      <c r="P165" s="96">
        <v>660</v>
      </c>
      <c r="Q165" s="96">
        <f t="shared" si="3"/>
        <v>2137</v>
      </c>
    </row>
    <row r="166" spans="1:17" ht="15.75" hidden="1" thickBot="1" x14ac:dyDescent="0.3">
      <c r="A166" s="99">
        <v>165</v>
      </c>
      <c r="B166" s="89">
        <v>12028</v>
      </c>
      <c r="C166" s="90" t="s">
        <v>57</v>
      </c>
      <c r="D166" s="89" t="s">
        <v>376</v>
      </c>
      <c r="E166" s="89" t="s">
        <v>154</v>
      </c>
      <c r="F166" s="91"/>
      <c r="G166" s="91"/>
      <c r="H166" s="92" t="s">
        <v>473</v>
      </c>
      <c r="I166" s="91"/>
      <c r="J166" s="91"/>
      <c r="K166" s="106" t="s">
        <v>474</v>
      </c>
      <c r="L166" s="55">
        <v>42218</v>
      </c>
      <c r="M166" s="55">
        <v>42218</v>
      </c>
      <c r="N166" s="55">
        <v>42249</v>
      </c>
      <c r="O166" s="96">
        <v>1837</v>
      </c>
      <c r="P166" s="96">
        <v>670</v>
      </c>
      <c r="Q166" s="96">
        <f t="shared" si="3"/>
        <v>2507</v>
      </c>
    </row>
    <row r="167" spans="1:17" hidden="1" x14ac:dyDescent="0.25">
      <c r="A167" s="89">
        <v>166</v>
      </c>
      <c r="B167" s="89">
        <v>12031</v>
      </c>
      <c r="C167" s="90" t="s">
        <v>57</v>
      </c>
      <c r="D167" s="89" t="s">
        <v>53</v>
      </c>
      <c r="E167" s="89" t="s">
        <v>167</v>
      </c>
      <c r="F167" s="91"/>
      <c r="G167" s="91"/>
      <c r="H167" s="92" t="s">
        <v>475</v>
      </c>
      <c r="I167" s="91"/>
      <c r="J167" s="91"/>
      <c r="K167" s="106" t="s">
        <v>476</v>
      </c>
      <c r="L167" s="55">
        <v>42218</v>
      </c>
      <c r="M167" s="55">
        <v>42218</v>
      </c>
      <c r="N167" s="55">
        <v>42249</v>
      </c>
      <c r="O167" s="96">
        <v>686</v>
      </c>
      <c r="P167" s="96">
        <v>944</v>
      </c>
      <c r="Q167" s="96">
        <f t="shared" si="3"/>
        <v>1630</v>
      </c>
    </row>
    <row r="168" spans="1:17" ht="15.75" hidden="1" thickBot="1" x14ac:dyDescent="0.3">
      <c r="A168" s="99">
        <v>167</v>
      </c>
      <c r="B168" s="89">
        <v>12034</v>
      </c>
      <c r="C168" s="90" t="s">
        <v>57</v>
      </c>
      <c r="D168" s="89" t="s">
        <v>158</v>
      </c>
      <c r="E168" s="89" t="s">
        <v>154</v>
      </c>
      <c r="F168" s="91"/>
      <c r="G168" s="91"/>
      <c r="H168" s="92" t="s">
        <v>477</v>
      </c>
      <c r="I168" s="91"/>
      <c r="J168" s="91"/>
      <c r="K168" s="106" t="s">
        <v>478</v>
      </c>
      <c r="L168" s="55">
        <v>42218</v>
      </c>
      <c r="M168" s="55">
        <v>42218</v>
      </c>
      <c r="N168" s="55">
        <v>42249</v>
      </c>
      <c r="O168" s="96">
        <v>3219</v>
      </c>
      <c r="P168" s="96">
        <v>2846.87</v>
      </c>
      <c r="Q168" s="96">
        <f t="shared" si="3"/>
        <v>6065.87</v>
      </c>
    </row>
    <row r="169" spans="1:17" hidden="1" x14ac:dyDescent="0.25">
      <c r="A169" s="89">
        <v>168</v>
      </c>
      <c r="B169" s="89">
        <v>12040</v>
      </c>
      <c r="C169" s="90" t="s">
        <v>57</v>
      </c>
      <c r="D169" s="89" t="s">
        <v>53</v>
      </c>
      <c r="E169" s="89" t="s">
        <v>167</v>
      </c>
      <c r="F169" s="91"/>
      <c r="G169" s="91"/>
      <c r="H169" s="92" t="s">
        <v>479</v>
      </c>
      <c r="I169" s="91"/>
      <c r="J169" s="91"/>
      <c r="K169" s="106" t="s">
        <v>480</v>
      </c>
      <c r="L169" s="55">
        <v>42218</v>
      </c>
      <c r="M169" s="55">
        <v>42218</v>
      </c>
      <c r="N169" s="55">
        <v>42249</v>
      </c>
      <c r="O169" s="96">
        <v>3007</v>
      </c>
      <c r="P169" s="96">
        <v>777</v>
      </c>
      <c r="Q169" s="96">
        <f t="shared" si="3"/>
        <v>3784</v>
      </c>
    </row>
    <row r="170" spans="1:17" ht="15.75" hidden="1" thickBot="1" x14ac:dyDescent="0.3">
      <c r="A170" s="99">
        <v>169</v>
      </c>
      <c r="B170" s="89">
        <v>12044</v>
      </c>
      <c r="C170" s="90" t="s">
        <v>57</v>
      </c>
      <c r="D170" s="89" t="s">
        <v>158</v>
      </c>
      <c r="E170" s="89" t="s">
        <v>154</v>
      </c>
      <c r="F170" s="91"/>
      <c r="G170" s="91"/>
      <c r="H170" s="92" t="s">
        <v>481</v>
      </c>
      <c r="I170" s="91"/>
      <c r="J170" s="91"/>
      <c r="K170" s="106" t="s">
        <v>482</v>
      </c>
      <c r="L170" s="55">
        <v>42218</v>
      </c>
      <c r="M170" s="55">
        <v>42218</v>
      </c>
      <c r="N170" s="55">
        <v>42249</v>
      </c>
      <c r="O170" s="96">
        <v>0</v>
      </c>
      <c r="P170" s="96">
        <v>1238</v>
      </c>
      <c r="Q170" s="96">
        <f t="shared" si="3"/>
        <v>1238</v>
      </c>
    </row>
    <row r="171" spans="1:17" hidden="1" x14ac:dyDescent="0.25">
      <c r="A171" s="89">
        <v>170</v>
      </c>
      <c r="B171" s="89">
        <v>12053</v>
      </c>
      <c r="C171" s="90" t="s">
        <v>57</v>
      </c>
      <c r="D171" s="89" t="s">
        <v>158</v>
      </c>
      <c r="E171" s="89" t="s">
        <v>154</v>
      </c>
      <c r="F171" s="91"/>
      <c r="G171" s="91"/>
      <c r="H171" s="92" t="s">
        <v>483</v>
      </c>
      <c r="I171" s="91"/>
      <c r="J171" s="91"/>
      <c r="K171" s="106" t="s">
        <v>98</v>
      </c>
      <c r="L171" s="55">
        <v>42218</v>
      </c>
      <c r="M171" s="55">
        <v>42218</v>
      </c>
      <c r="N171" s="55">
        <v>42249</v>
      </c>
      <c r="O171" s="96"/>
      <c r="P171" s="96">
        <v>1148</v>
      </c>
      <c r="Q171" s="96">
        <f>SUM(O171:P171)</f>
        <v>1148</v>
      </c>
    </row>
    <row r="172" spans="1:17" ht="15.75" hidden="1" thickBot="1" x14ac:dyDescent="0.3">
      <c r="A172" s="99">
        <v>171</v>
      </c>
      <c r="B172" s="89">
        <v>12061</v>
      </c>
      <c r="C172" s="90" t="s">
        <v>57</v>
      </c>
      <c r="D172" s="89" t="s">
        <v>207</v>
      </c>
      <c r="E172" s="89" t="s">
        <v>208</v>
      </c>
      <c r="F172" s="91"/>
      <c r="G172" s="91"/>
      <c r="H172" s="92" t="s">
        <v>484</v>
      </c>
      <c r="I172" s="91"/>
      <c r="J172" s="91"/>
      <c r="K172" s="106" t="s">
        <v>485</v>
      </c>
      <c r="L172" s="55">
        <v>42218</v>
      </c>
      <c r="M172" s="55">
        <v>42218</v>
      </c>
      <c r="N172" s="55">
        <v>42249</v>
      </c>
      <c r="O172" s="96">
        <v>3795</v>
      </c>
      <c r="P172" s="96">
        <v>685.5</v>
      </c>
      <c r="Q172" s="96">
        <f t="shared" ref="Q172:Q209" si="4">SUM(O172:P172)</f>
        <v>4480.5</v>
      </c>
    </row>
    <row r="173" spans="1:17" hidden="1" x14ac:dyDescent="0.25">
      <c r="A173" s="89">
        <v>172</v>
      </c>
      <c r="B173" s="89">
        <v>12069</v>
      </c>
      <c r="C173" s="90" t="s">
        <v>57</v>
      </c>
      <c r="D173" s="89" t="s">
        <v>376</v>
      </c>
      <c r="E173" s="89" t="s">
        <v>154</v>
      </c>
      <c r="F173" s="91"/>
      <c r="G173" s="91"/>
      <c r="H173" s="92" t="s">
        <v>486</v>
      </c>
      <c r="I173" s="91"/>
      <c r="J173" s="91"/>
      <c r="K173" s="106" t="s">
        <v>487</v>
      </c>
      <c r="L173" s="55">
        <v>42218</v>
      </c>
      <c r="M173" s="55">
        <v>42218</v>
      </c>
      <c r="N173" s="55">
        <v>42249</v>
      </c>
      <c r="O173" s="96">
        <v>1545</v>
      </c>
      <c r="P173" s="96">
        <v>597</v>
      </c>
      <c r="Q173" s="96">
        <f t="shared" si="4"/>
        <v>2142</v>
      </c>
    </row>
    <row r="174" spans="1:17" ht="15.75" hidden="1" thickBot="1" x14ac:dyDescent="0.3">
      <c r="A174" s="99">
        <v>173</v>
      </c>
      <c r="B174" s="89">
        <v>28708</v>
      </c>
      <c r="C174" s="90" t="s">
        <v>57</v>
      </c>
      <c r="D174" s="89" t="s">
        <v>48</v>
      </c>
      <c r="E174" s="89" t="s">
        <v>154</v>
      </c>
      <c r="F174" s="91"/>
      <c r="G174" s="91"/>
      <c r="H174" s="92" t="s">
        <v>488</v>
      </c>
      <c r="I174" s="91"/>
      <c r="J174" s="91"/>
      <c r="K174" s="106" t="s">
        <v>489</v>
      </c>
      <c r="L174" s="55">
        <v>42218</v>
      </c>
      <c r="M174" s="55">
        <v>42218</v>
      </c>
      <c r="N174" s="55">
        <v>42249</v>
      </c>
      <c r="O174" s="96">
        <v>13427</v>
      </c>
      <c r="P174" s="96">
        <v>1977</v>
      </c>
      <c r="Q174" s="96">
        <f t="shared" si="4"/>
        <v>15404</v>
      </c>
    </row>
    <row r="175" spans="1:17" hidden="1" x14ac:dyDescent="0.25">
      <c r="A175" s="89">
        <v>174</v>
      </c>
      <c r="B175" s="89">
        <v>28718</v>
      </c>
      <c r="C175" s="90" t="s">
        <v>57</v>
      </c>
      <c r="D175" s="89" t="s">
        <v>490</v>
      </c>
      <c r="E175" s="89" t="s">
        <v>154</v>
      </c>
      <c r="F175" s="91"/>
      <c r="G175" s="91"/>
      <c r="H175" s="92" t="s">
        <v>491</v>
      </c>
      <c r="I175" s="91"/>
      <c r="J175" s="91"/>
      <c r="K175" s="106" t="s">
        <v>492</v>
      </c>
      <c r="L175" s="55">
        <v>42218</v>
      </c>
      <c r="M175" s="55">
        <v>42218</v>
      </c>
      <c r="N175" s="55">
        <v>42249</v>
      </c>
      <c r="O175" s="96"/>
      <c r="P175" s="96">
        <v>1606</v>
      </c>
      <c r="Q175" s="96">
        <f t="shared" si="4"/>
        <v>1606</v>
      </c>
    </row>
    <row r="176" spans="1:17" ht="15.75" hidden="1" thickBot="1" x14ac:dyDescent="0.3">
      <c r="A176" s="99">
        <v>175</v>
      </c>
      <c r="B176" s="89">
        <v>28732</v>
      </c>
      <c r="C176" s="90" t="s">
        <v>57</v>
      </c>
      <c r="D176" s="89" t="s">
        <v>84</v>
      </c>
      <c r="E176" s="89" t="s">
        <v>60</v>
      </c>
      <c r="F176" s="91"/>
      <c r="G176" s="91"/>
      <c r="H176" s="92" t="s">
        <v>94</v>
      </c>
      <c r="I176" s="91"/>
      <c r="J176" s="91"/>
      <c r="K176" s="106" t="s">
        <v>493</v>
      </c>
      <c r="L176" s="55">
        <v>42218</v>
      </c>
      <c r="M176" s="55">
        <v>42218</v>
      </c>
      <c r="N176" s="55">
        <v>42249</v>
      </c>
      <c r="O176" s="96"/>
      <c r="P176" s="96">
        <v>1956.5</v>
      </c>
      <c r="Q176" s="96">
        <f t="shared" si="4"/>
        <v>1956.5</v>
      </c>
    </row>
    <row r="177" spans="1:17" hidden="1" x14ac:dyDescent="0.25">
      <c r="A177" s="89">
        <v>176</v>
      </c>
      <c r="B177" s="89">
        <v>28753</v>
      </c>
      <c r="C177" s="90" t="s">
        <v>57</v>
      </c>
      <c r="D177" s="89" t="s">
        <v>48</v>
      </c>
      <c r="E177" s="89" t="s">
        <v>154</v>
      </c>
      <c r="F177" s="91"/>
      <c r="G177" s="91"/>
      <c r="H177" s="92" t="s">
        <v>494</v>
      </c>
      <c r="I177" s="91"/>
      <c r="J177" s="91"/>
      <c r="K177" s="106" t="s">
        <v>495</v>
      </c>
      <c r="L177" s="55">
        <v>42218</v>
      </c>
      <c r="M177" s="55">
        <v>42218</v>
      </c>
      <c r="N177" s="55">
        <v>42249</v>
      </c>
      <c r="O177" s="96">
        <v>5562</v>
      </c>
      <c r="P177" s="96">
        <v>2062</v>
      </c>
      <c r="Q177" s="96">
        <f t="shared" si="4"/>
        <v>7624</v>
      </c>
    </row>
    <row r="178" spans="1:17" ht="15.75" hidden="1" thickBot="1" x14ac:dyDescent="0.3">
      <c r="A178" s="99">
        <v>177</v>
      </c>
      <c r="B178" s="89">
        <v>28820</v>
      </c>
      <c r="C178" s="90" t="s">
        <v>57</v>
      </c>
      <c r="D178" s="89" t="s">
        <v>84</v>
      </c>
      <c r="E178" s="89" t="s">
        <v>60</v>
      </c>
      <c r="F178" s="91"/>
      <c r="G178" s="91"/>
      <c r="H178" s="92" t="s">
        <v>95</v>
      </c>
      <c r="I178" s="91"/>
      <c r="J178" s="91"/>
      <c r="K178" s="106" t="s">
        <v>496</v>
      </c>
      <c r="L178" s="55">
        <v>42218</v>
      </c>
      <c r="M178" s="55">
        <v>42218</v>
      </c>
      <c r="N178" s="55">
        <v>42249</v>
      </c>
      <c r="O178" s="96"/>
      <c r="P178" s="96">
        <v>13021</v>
      </c>
      <c r="Q178" s="96">
        <f t="shared" si="4"/>
        <v>13021</v>
      </c>
    </row>
    <row r="179" spans="1:17" hidden="1" x14ac:dyDescent="0.25">
      <c r="A179" s="89">
        <v>178</v>
      </c>
      <c r="B179" s="89">
        <v>28844</v>
      </c>
      <c r="C179" s="90" t="s">
        <v>57</v>
      </c>
      <c r="D179" s="89" t="s">
        <v>49</v>
      </c>
      <c r="E179" s="89" t="s">
        <v>154</v>
      </c>
      <c r="F179" s="91"/>
      <c r="G179" s="91"/>
      <c r="H179" s="92" t="s">
        <v>497</v>
      </c>
      <c r="I179" s="91"/>
      <c r="J179" s="91"/>
      <c r="K179" s="106" t="s">
        <v>498</v>
      </c>
      <c r="L179" s="55">
        <v>42218</v>
      </c>
      <c r="M179" s="55">
        <v>42218</v>
      </c>
      <c r="N179" s="55">
        <v>42249</v>
      </c>
      <c r="O179" s="96">
        <v>1069</v>
      </c>
      <c r="P179" s="96">
        <v>1947</v>
      </c>
      <c r="Q179" s="96">
        <f t="shared" si="4"/>
        <v>3016</v>
      </c>
    </row>
    <row r="180" spans="1:17" ht="15.75" hidden="1" thickBot="1" x14ac:dyDescent="0.3">
      <c r="A180" s="99">
        <v>179</v>
      </c>
      <c r="B180" s="89">
        <v>28806</v>
      </c>
      <c r="C180" s="90" t="s">
        <v>57</v>
      </c>
      <c r="D180" s="89" t="s">
        <v>116</v>
      </c>
      <c r="E180" s="89" t="s">
        <v>116</v>
      </c>
      <c r="F180" s="91"/>
      <c r="G180" s="91"/>
      <c r="H180" s="92" t="s">
        <v>499</v>
      </c>
      <c r="I180" s="91"/>
      <c r="J180" s="91"/>
      <c r="K180" s="106" t="s">
        <v>500</v>
      </c>
      <c r="L180" s="55">
        <v>42218</v>
      </c>
      <c r="M180" s="55">
        <v>42218</v>
      </c>
      <c r="N180" s="55">
        <v>42249</v>
      </c>
      <c r="O180" s="96"/>
      <c r="P180" s="96">
        <v>5895</v>
      </c>
      <c r="Q180" s="96">
        <f t="shared" si="4"/>
        <v>5895</v>
      </c>
    </row>
    <row r="181" spans="1:17" hidden="1" x14ac:dyDescent="0.25">
      <c r="A181" s="89">
        <v>180</v>
      </c>
      <c r="B181" s="89">
        <v>28882</v>
      </c>
      <c r="C181" s="90" t="s">
        <v>57</v>
      </c>
      <c r="D181" s="89" t="s">
        <v>137</v>
      </c>
      <c r="E181" s="89" t="s">
        <v>154</v>
      </c>
      <c r="F181" s="91"/>
      <c r="G181" s="91"/>
      <c r="H181" s="92" t="s">
        <v>501</v>
      </c>
      <c r="I181" s="91"/>
      <c r="J181" s="91"/>
      <c r="K181" s="106" t="s">
        <v>135</v>
      </c>
      <c r="L181" s="55">
        <v>42218</v>
      </c>
      <c r="M181" s="55">
        <v>42218</v>
      </c>
      <c r="N181" s="55">
        <v>42249</v>
      </c>
      <c r="O181" s="96">
        <v>24107</v>
      </c>
      <c r="P181" s="96"/>
      <c r="Q181" s="96">
        <f t="shared" si="4"/>
        <v>24107</v>
      </c>
    </row>
    <row r="182" spans="1:17" ht="15.75" hidden="1" thickBot="1" x14ac:dyDescent="0.3">
      <c r="A182" s="99">
        <v>181</v>
      </c>
      <c r="B182" s="89">
        <v>28665</v>
      </c>
      <c r="C182" s="90" t="s">
        <v>57</v>
      </c>
      <c r="D182" s="89" t="s">
        <v>137</v>
      </c>
      <c r="E182" s="89" t="s">
        <v>154</v>
      </c>
      <c r="F182" s="91"/>
      <c r="G182" s="91"/>
      <c r="H182" s="92" t="s">
        <v>502</v>
      </c>
      <c r="I182" s="91"/>
      <c r="J182" s="91"/>
      <c r="K182" s="106" t="s">
        <v>503</v>
      </c>
      <c r="L182" s="55">
        <v>42218</v>
      </c>
      <c r="M182" s="55">
        <v>42218</v>
      </c>
      <c r="N182" s="55">
        <v>42249</v>
      </c>
      <c r="O182" s="96">
        <v>24652</v>
      </c>
      <c r="P182" s="96">
        <v>20160</v>
      </c>
      <c r="Q182" s="96">
        <f t="shared" si="4"/>
        <v>44812</v>
      </c>
    </row>
    <row r="183" spans="1:17" hidden="1" x14ac:dyDescent="0.25">
      <c r="A183" s="89">
        <v>182</v>
      </c>
      <c r="B183" s="89">
        <v>12023</v>
      </c>
      <c r="C183" s="90" t="s">
        <v>57</v>
      </c>
      <c r="D183" s="89" t="s">
        <v>156</v>
      </c>
      <c r="E183" s="89" t="s">
        <v>154</v>
      </c>
      <c r="F183" s="91"/>
      <c r="G183" s="91"/>
      <c r="H183" s="92" t="s">
        <v>504</v>
      </c>
      <c r="I183" s="91"/>
      <c r="J183" s="91"/>
      <c r="K183" s="106" t="s">
        <v>90</v>
      </c>
      <c r="L183" s="55">
        <v>42249</v>
      </c>
      <c r="M183" s="55">
        <v>42279</v>
      </c>
      <c r="N183" s="55">
        <v>42279</v>
      </c>
      <c r="O183" s="96">
        <v>0</v>
      </c>
      <c r="P183" s="96">
        <v>1349.5</v>
      </c>
      <c r="Q183" s="96">
        <f t="shared" si="4"/>
        <v>1349.5</v>
      </c>
    </row>
    <row r="184" spans="1:17" ht="15.75" hidden="1" thickBot="1" x14ac:dyDescent="0.3">
      <c r="A184" s="99">
        <v>183</v>
      </c>
      <c r="B184" s="89">
        <v>12038</v>
      </c>
      <c r="C184" s="90" t="s">
        <v>57</v>
      </c>
      <c r="D184" s="89" t="s">
        <v>156</v>
      </c>
      <c r="E184" s="89" t="s">
        <v>154</v>
      </c>
      <c r="F184" s="91"/>
      <c r="G184" s="91"/>
      <c r="H184" s="92" t="s">
        <v>505</v>
      </c>
      <c r="I184" s="91"/>
      <c r="J184" s="91"/>
      <c r="K184" s="106" t="s">
        <v>89</v>
      </c>
      <c r="L184" s="55">
        <v>42249</v>
      </c>
      <c r="M184" s="55">
        <v>42279</v>
      </c>
      <c r="N184" s="55">
        <v>42279</v>
      </c>
      <c r="O184" s="96">
        <v>0</v>
      </c>
      <c r="P184" s="96">
        <v>1359.5</v>
      </c>
      <c r="Q184" s="96">
        <f t="shared" si="4"/>
        <v>1359.5</v>
      </c>
    </row>
    <row r="185" spans="1:17" hidden="1" x14ac:dyDescent="0.25">
      <c r="A185" s="89">
        <v>184</v>
      </c>
      <c r="B185" s="89">
        <v>12050</v>
      </c>
      <c r="C185" s="90" t="s">
        <v>57</v>
      </c>
      <c r="D185" s="89" t="s">
        <v>84</v>
      </c>
      <c r="E185" s="89" t="s">
        <v>50</v>
      </c>
      <c r="F185" s="91"/>
      <c r="G185" s="91"/>
      <c r="H185" s="92" t="s">
        <v>506</v>
      </c>
      <c r="I185" s="91"/>
      <c r="J185" s="91"/>
      <c r="K185" s="106" t="s">
        <v>507</v>
      </c>
      <c r="L185" s="55">
        <v>42249</v>
      </c>
      <c r="M185" s="55">
        <v>42279</v>
      </c>
      <c r="N185" s="55">
        <v>42279</v>
      </c>
      <c r="O185" s="96">
        <v>4994</v>
      </c>
      <c r="P185" s="96">
        <v>1168</v>
      </c>
      <c r="Q185" s="96">
        <f t="shared" si="4"/>
        <v>6162</v>
      </c>
    </row>
    <row r="186" spans="1:17" ht="15.75" hidden="1" thickBot="1" x14ac:dyDescent="0.3">
      <c r="A186" s="99">
        <v>185</v>
      </c>
      <c r="B186" s="89">
        <v>12048</v>
      </c>
      <c r="C186" s="90" t="s">
        <v>57</v>
      </c>
      <c r="D186" s="89" t="s">
        <v>158</v>
      </c>
      <c r="E186" s="89" t="s">
        <v>154</v>
      </c>
      <c r="F186" s="91"/>
      <c r="G186" s="91"/>
      <c r="H186" s="92" t="s">
        <v>508</v>
      </c>
      <c r="I186" s="91"/>
      <c r="J186" s="91"/>
      <c r="K186" s="106" t="s">
        <v>509</v>
      </c>
      <c r="L186" s="55">
        <v>42249</v>
      </c>
      <c r="M186" s="55">
        <v>42279</v>
      </c>
      <c r="N186" s="55">
        <v>42279</v>
      </c>
      <c r="O186" s="96">
        <v>1591</v>
      </c>
      <c r="P186" s="96">
        <v>137050</v>
      </c>
      <c r="Q186" s="96">
        <f t="shared" si="4"/>
        <v>138641</v>
      </c>
    </row>
    <row r="187" spans="1:17" hidden="1" x14ac:dyDescent="0.25">
      <c r="A187" s="89">
        <v>186</v>
      </c>
      <c r="B187" s="89">
        <v>12043</v>
      </c>
      <c r="C187" s="90" t="s">
        <v>57</v>
      </c>
      <c r="D187" s="89" t="s">
        <v>52</v>
      </c>
      <c r="E187" s="89" t="s">
        <v>154</v>
      </c>
      <c r="F187" s="91"/>
      <c r="G187" s="91"/>
      <c r="H187" s="92" t="s">
        <v>510</v>
      </c>
      <c r="I187" s="91"/>
      <c r="J187" s="91"/>
      <c r="K187" s="106" t="s">
        <v>511</v>
      </c>
      <c r="L187" s="55">
        <v>42249</v>
      </c>
      <c r="M187" s="55">
        <v>42279</v>
      </c>
      <c r="N187" s="55">
        <v>42279</v>
      </c>
      <c r="O187" s="96">
        <v>1573.5</v>
      </c>
      <c r="P187" s="96">
        <v>5305</v>
      </c>
      <c r="Q187" s="96">
        <f t="shared" si="4"/>
        <v>6878.5</v>
      </c>
    </row>
    <row r="188" spans="1:17" ht="15.75" hidden="1" thickBot="1" x14ac:dyDescent="0.3">
      <c r="A188" s="99">
        <v>187</v>
      </c>
      <c r="B188" s="89">
        <v>12047</v>
      </c>
      <c r="C188" s="90" t="s">
        <v>57</v>
      </c>
      <c r="D188" s="89" t="s">
        <v>158</v>
      </c>
      <c r="E188" s="89" t="s">
        <v>154</v>
      </c>
      <c r="F188" s="91"/>
      <c r="G188" s="91"/>
      <c r="H188" s="92" t="s">
        <v>512</v>
      </c>
      <c r="I188" s="91"/>
      <c r="J188" s="91"/>
      <c r="K188" s="106" t="s">
        <v>513</v>
      </c>
      <c r="L188" s="55">
        <v>42249</v>
      </c>
      <c r="M188" s="55">
        <v>42279</v>
      </c>
      <c r="N188" s="55">
        <v>42279</v>
      </c>
      <c r="O188" s="96">
        <v>2141</v>
      </c>
      <c r="P188" s="96">
        <v>1308.5</v>
      </c>
      <c r="Q188" s="96">
        <f t="shared" si="4"/>
        <v>3449.5</v>
      </c>
    </row>
    <row r="189" spans="1:17" hidden="1" x14ac:dyDescent="0.25">
      <c r="A189" s="89">
        <v>188</v>
      </c>
      <c r="B189" s="89">
        <v>12056</v>
      </c>
      <c r="C189" s="90" t="s">
        <v>57</v>
      </c>
      <c r="D189" s="89" t="s">
        <v>158</v>
      </c>
      <c r="E189" s="89" t="s">
        <v>154</v>
      </c>
      <c r="F189" s="91"/>
      <c r="G189" s="91"/>
      <c r="H189" s="92" t="s">
        <v>514</v>
      </c>
      <c r="I189" s="91"/>
      <c r="J189" s="91"/>
      <c r="K189" s="106" t="s">
        <v>97</v>
      </c>
      <c r="L189" s="55">
        <v>42249</v>
      </c>
      <c r="M189" s="55">
        <v>42279</v>
      </c>
      <c r="N189" s="55">
        <v>42279</v>
      </c>
      <c r="O189" s="96">
        <v>19</v>
      </c>
      <c r="P189" s="96">
        <v>1347.5</v>
      </c>
      <c r="Q189" s="96">
        <f t="shared" si="4"/>
        <v>1366.5</v>
      </c>
    </row>
    <row r="190" spans="1:17" ht="15.75" hidden="1" thickBot="1" x14ac:dyDescent="0.3">
      <c r="A190" s="99">
        <v>189</v>
      </c>
      <c r="B190" s="89">
        <v>12072</v>
      </c>
      <c r="C190" s="90" t="s">
        <v>57</v>
      </c>
      <c r="D190" s="89" t="s">
        <v>48</v>
      </c>
      <c r="E190" s="89" t="s">
        <v>154</v>
      </c>
      <c r="F190" s="91"/>
      <c r="G190" s="91"/>
      <c r="H190" s="92" t="s">
        <v>515</v>
      </c>
      <c r="I190" s="91"/>
      <c r="J190" s="91"/>
      <c r="K190" s="106" t="s">
        <v>91</v>
      </c>
      <c r="L190" s="55">
        <v>42249</v>
      </c>
      <c r="M190" s="55">
        <v>42279</v>
      </c>
      <c r="N190" s="55">
        <v>42279</v>
      </c>
      <c r="O190" s="96">
        <v>0</v>
      </c>
      <c r="P190" s="96">
        <v>1308.5</v>
      </c>
      <c r="Q190" s="96">
        <f t="shared" si="4"/>
        <v>1308.5</v>
      </c>
    </row>
    <row r="191" spans="1:17" hidden="1" x14ac:dyDescent="0.25">
      <c r="A191" s="89">
        <v>190</v>
      </c>
      <c r="B191" s="89">
        <v>12059</v>
      </c>
      <c r="C191" s="90" t="s">
        <v>57</v>
      </c>
      <c r="D191" s="89" t="s">
        <v>158</v>
      </c>
      <c r="E191" s="89" t="s">
        <v>159</v>
      </c>
      <c r="F191" s="91"/>
      <c r="G191" s="91"/>
      <c r="H191" s="92" t="s">
        <v>516</v>
      </c>
      <c r="I191" s="91"/>
      <c r="J191" s="91"/>
      <c r="K191" s="106" t="s">
        <v>517</v>
      </c>
      <c r="L191" s="55">
        <v>42249</v>
      </c>
      <c r="M191" s="55">
        <v>42279</v>
      </c>
      <c r="N191" s="55">
        <v>42279</v>
      </c>
      <c r="O191" s="96">
        <v>0</v>
      </c>
      <c r="P191" s="96">
        <v>1272</v>
      </c>
      <c r="Q191" s="96">
        <f t="shared" si="4"/>
        <v>1272</v>
      </c>
    </row>
    <row r="192" spans="1:17" ht="15.75" hidden="1" thickBot="1" x14ac:dyDescent="0.3">
      <c r="A192" s="99">
        <v>191</v>
      </c>
      <c r="B192" s="89">
        <v>12017</v>
      </c>
      <c r="C192" s="90" t="s">
        <v>57</v>
      </c>
      <c r="D192" s="89" t="s">
        <v>48</v>
      </c>
      <c r="E192" s="89" t="s">
        <v>154</v>
      </c>
      <c r="F192" s="91"/>
      <c r="G192" s="91"/>
      <c r="H192" s="92" t="s">
        <v>518</v>
      </c>
      <c r="I192" s="91"/>
      <c r="J192" s="91"/>
      <c r="K192" s="106" t="s">
        <v>519</v>
      </c>
      <c r="L192" s="55">
        <v>42279</v>
      </c>
      <c r="M192" s="55">
        <v>42279</v>
      </c>
      <c r="N192" s="55">
        <v>42310</v>
      </c>
      <c r="O192" s="96">
        <v>9135</v>
      </c>
      <c r="P192" s="96">
        <v>1413.5</v>
      </c>
      <c r="Q192" s="96">
        <f t="shared" si="4"/>
        <v>10548.5</v>
      </c>
    </row>
    <row r="193" spans="1:17" hidden="1" x14ac:dyDescent="0.25">
      <c r="A193" s="89">
        <v>192</v>
      </c>
      <c r="B193" s="89">
        <v>12036</v>
      </c>
      <c r="C193" s="90" t="s">
        <v>57</v>
      </c>
      <c r="D193" s="89" t="s">
        <v>52</v>
      </c>
      <c r="E193" s="89" t="s">
        <v>154</v>
      </c>
      <c r="F193" s="91"/>
      <c r="G193" s="91"/>
      <c r="H193" s="92" t="s">
        <v>520</v>
      </c>
      <c r="I193" s="91"/>
      <c r="J193" s="91"/>
      <c r="K193" s="106" t="s">
        <v>521</v>
      </c>
      <c r="L193" s="55">
        <v>42279</v>
      </c>
      <c r="M193" s="55">
        <v>42279</v>
      </c>
      <c r="N193" s="55">
        <v>42310</v>
      </c>
      <c r="O193" s="96">
        <v>465</v>
      </c>
      <c r="P193" s="96">
        <v>1294.5</v>
      </c>
      <c r="Q193" s="96">
        <f t="shared" si="4"/>
        <v>1759.5</v>
      </c>
    </row>
    <row r="194" spans="1:17" ht="15.75" hidden="1" thickBot="1" x14ac:dyDescent="0.3">
      <c r="A194" s="99">
        <v>193</v>
      </c>
      <c r="B194" s="89">
        <v>12037</v>
      </c>
      <c r="C194" s="90" t="s">
        <v>57</v>
      </c>
      <c r="D194" s="89" t="s">
        <v>52</v>
      </c>
      <c r="E194" s="89" t="s">
        <v>154</v>
      </c>
      <c r="F194" s="91"/>
      <c r="G194" s="91"/>
      <c r="H194" s="92" t="s">
        <v>522</v>
      </c>
      <c r="I194" s="91"/>
      <c r="J194" s="91"/>
      <c r="K194" s="106" t="s">
        <v>113</v>
      </c>
      <c r="L194" s="55">
        <v>42279</v>
      </c>
      <c r="M194" s="55">
        <v>42279</v>
      </c>
      <c r="N194" s="55">
        <v>42310</v>
      </c>
      <c r="O194" s="96">
        <v>0</v>
      </c>
      <c r="P194" s="96">
        <v>1388.5</v>
      </c>
      <c r="Q194" s="96">
        <f t="shared" si="4"/>
        <v>1388.5</v>
      </c>
    </row>
    <row r="195" spans="1:17" hidden="1" x14ac:dyDescent="0.25">
      <c r="A195" s="89">
        <v>194</v>
      </c>
      <c r="B195" s="89">
        <v>12055</v>
      </c>
      <c r="C195" s="90" t="s">
        <v>57</v>
      </c>
      <c r="D195" s="89" t="s">
        <v>158</v>
      </c>
      <c r="E195" s="89" t="s">
        <v>154</v>
      </c>
      <c r="F195" s="91"/>
      <c r="G195" s="91"/>
      <c r="H195" s="92" t="s">
        <v>523</v>
      </c>
      <c r="I195" s="91"/>
      <c r="J195" s="91"/>
      <c r="K195" s="106" t="s">
        <v>524</v>
      </c>
      <c r="L195" s="55">
        <v>42279</v>
      </c>
      <c r="M195" s="55">
        <v>42279</v>
      </c>
      <c r="N195" s="55">
        <v>42310</v>
      </c>
      <c r="O195" s="96">
        <v>2683</v>
      </c>
      <c r="P195" s="96">
        <v>793</v>
      </c>
      <c r="Q195" s="96">
        <f t="shared" si="4"/>
        <v>3476</v>
      </c>
    </row>
    <row r="196" spans="1:17" ht="15.75" hidden="1" thickBot="1" x14ac:dyDescent="0.3">
      <c r="A196" s="99">
        <v>195</v>
      </c>
      <c r="B196" s="89">
        <v>12026</v>
      </c>
      <c r="C196" s="90" t="s">
        <v>57</v>
      </c>
      <c r="D196" s="89" t="s">
        <v>52</v>
      </c>
      <c r="E196" s="89" t="s">
        <v>46</v>
      </c>
      <c r="F196" s="91"/>
      <c r="G196" s="91"/>
      <c r="H196" s="92" t="s">
        <v>525</v>
      </c>
      <c r="I196" s="91"/>
      <c r="J196" s="91"/>
      <c r="K196" s="106" t="s">
        <v>526</v>
      </c>
      <c r="L196" s="55">
        <v>42279</v>
      </c>
      <c r="M196" s="55">
        <v>42279</v>
      </c>
      <c r="N196" s="55">
        <v>42310</v>
      </c>
      <c r="O196" s="96">
        <v>0</v>
      </c>
      <c r="P196" s="96">
        <v>11763</v>
      </c>
      <c r="Q196" s="96">
        <f t="shared" si="4"/>
        <v>11763</v>
      </c>
    </row>
    <row r="197" spans="1:17" hidden="1" x14ac:dyDescent="0.25">
      <c r="A197" s="89">
        <v>196</v>
      </c>
      <c r="B197" s="89">
        <v>12062</v>
      </c>
      <c r="C197" s="90" t="s">
        <v>57</v>
      </c>
      <c r="D197" s="89" t="s">
        <v>207</v>
      </c>
      <c r="E197" s="89" t="s">
        <v>208</v>
      </c>
      <c r="F197" s="91"/>
      <c r="G197" s="91"/>
      <c r="H197" s="92" t="s">
        <v>527</v>
      </c>
      <c r="I197" s="91"/>
      <c r="J197" s="91"/>
      <c r="K197" s="106" t="s">
        <v>528</v>
      </c>
      <c r="L197" s="55">
        <v>42279</v>
      </c>
      <c r="M197" s="55">
        <v>42279</v>
      </c>
      <c r="N197" s="55">
        <v>42310</v>
      </c>
      <c r="O197" s="96">
        <v>116</v>
      </c>
      <c r="P197" s="96">
        <v>517.5</v>
      </c>
      <c r="Q197" s="96">
        <f t="shared" si="4"/>
        <v>633.5</v>
      </c>
    </row>
    <row r="198" spans="1:17" ht="15.75" hidden="1" thickBot="1" x14ac:dyDescent="0.3">
      <c r="A198" s="99">
        <v>197</v>
      </c>
      <c r="B198" s="89">
        <v>12063</v>
      </c>
      <c r="C198" s="90" t="s">
        <v>57</v>
      </c>
      <c r="D198" s="89" t="s">
        <v>490</v>
      </c>
      <c r="E198" s="89" t="s">
        <v>46</v>
      </c>
      <c r="F198" s="91"/>
      <c r="G198" s="91"/>
      <c r="H198" s="92" t="s">
        <v>529</v>
      </c>
      <c r="I198" s="91"/>
      <c r="J198" s="91"/>
      <c r="K198" s="106" t="s">
        <v>530</v>
      </c>
      <c r="L198" s="55">
        <v>42279</v>
      </c>
      <c r="M198" s="55">
        <v>42279</v>
      </c>
      <c r="N198" s="55">
        <v>42310</v>
      </c>
      <c r="O198" s="96">
        <v>0</v>
      </c>
      <c r="P198" s="96">
        <v>966</v>
      </c>
      <c r="Q198" s="96">
        <f t="shared" si="4"/>
        <v>966</v>
      </c>
    </row>
    <row r="199" spans="1:17" hidden="1" x14ac:dyDescent="0.25">
      <c r="A199" s="89">
        <v>198</v>
      </c>
      <c r="B199" s="89">
        <v>12075</v>
      </c>
      <c r="C199" s="90" t="s">
        <v>57</v>
      </c>
      <c r="D199" s="89" t="s">
        <v>158</v>
      </c>
      <c r="E199" s="89" t="s">
        <v>154</v>
      </c>
      <c r="F199" s="91"/>
      <c r="G199" s="91"/>
      <c r="H199" s="92" t="s">
        <v>531</v>
      </c>
      <c r="I199" s="91"/>
      <c r="J199" s="91"/>
      <c r="K199" s="106" t="s">
        <v>532</v>
      </c>
      <c r="L199" s="55">
        <v>42279</v>
      </c>
      <c r="M199" s="55">
        <v>42279</v>
      </c>
      <c r="N199" s="55">
        <v>42310</v>
      </c>
      <c r="O199" s="96">
        <v>1530</v>
      </c>
      <c r="P199" s="96">
        <v>1287.5</v>
      </c>
      <c r="Q199" s="96">
        <f t="shared" si="4"/>
        <v>2817.5</v>
      </c>
    </row>
    <row r="200" spans="1:17" ht="15.75" hidden="1" thickBot="1" x14ac:dyDescent="0.3">
      <c r="A200" s="99">
        <v>199</v>
      </c>
      <c r="B200" s="89">
        <v>12085</v>
      </c>
      <c r="C200" s="90" t="s">
        <v>57</v>
      </c>
      <c r="D200" s="89" t="s">
        <v>52</v>
      </c>
      <c r="E200" s="89" t="s">
        <v>154</v>
      </c>
      <c r="F200" s="91"/>
      <c r="G200" s="91"/>
      <c r="H200" s="92" t="s">
        <v>533</v>
      </c>
      <c r="I200" s="91"/>
      <c r="J200" s="91"/>
      <c r="K200" s="106" t="s">
        <v>534</v>
      </c>
      <c r="L200" s="55">
        <v>42279</v>
      </c>
      <c r="M200" s="55">
        <v>42279</v>
      </c>
      <c r="N200" s="55">
        <v>42310</v>
      </c>
      <c r="O200" s="96">
        <v>239</v>
      </c>
      <c r="P200" s="96">
        <v>1287.5</v>
      </c>
      <c r="Q200" s="96">
        <f t="shared" si="4"/>
        <v>1526.5</v>
      </c>
    </row>
    <row r="201" spans="1:17" hidden="1" x14ac:dyDescent="0.25">
      <c r="A201" s="89">
        <v>200</v>
      </c>
      <c r="B201" s="89">
        <v>12097</v>
      </c>
      <c r="C201" s="90" t="s">
        <v>57</v>
      </c>
      <c r="D201" s="89" t="s">
        <v>48</v>
      </c>
      <c r="E201" s="89" t="s">
        <v>154</v>
      </c>
      <c r="F201" s="91"/>
      <c r="G201" s="91"/>
      <c r="H201" s="92" t="s">
        <v>535</v>
      </c>
      <c r="I201" s="91"/>
      <c r="J201" s="91"/>
      <c r="K201" s="106" t="s">
        <v>536</v>
      </c>
      <c r="L201" s="55">
        <v>42279</v>
      </c>
      <c r="M201" s="55">
        <v>42279</v>
      </c>
      <c r="N201" s="55">
        <v>42310</v>
      </c>
      <c r="O201" s="96">
        <v>1083</v>
      </c>
      <c r="P201" s="96">
        <v>1287.5</v>
      </c>
      <c r="Q201" s="96">
        <f t="shared" si="4"/>
        <v>2370.5</v>
      </c>
    </row>
    <row r="202" spans="1:17" ht="15.75" hidden="1" thickBot="1" x14ac:dyDescent="0.3">
      <c r="A202" s="99">
        <v>201</v>
      </c>
      <c r="B202" s="89">
        <v>28635</v>
      </c>
      <c r="C202" s="90" t="s">
        <v>57</v>
      </c>
      <c r="D202" s="89" t="s">
        <v>158</v>
      </c>
      <c r="E202" s="89" t="s">
        <v>154</v>
      </c>
      <c r="F202" s="91"/>
      <c r="G202" s="91"/>
      <c r="H202" s="92" t="s">
        <v>537</v>
      </c>
      <c r="I202" s="91"/>
      <c r="J202" s="91"/>
      <c r="K202" s="106" t="s">
        <v>124</v>
      </c>
      <c r="L202" s="55">
        <v>42279</v>
      </c>
      <c r="M202" s="55">
        <v>42279</v>
      </c>
      <c r="N202" s="55">
        <v>42310</v>
      </c>
      <c r="O202" s="96">
        <v>0</v>
      </c>
      <c r="P202" s="96">
        <v>2047</v>
      </c>
      <c r="Q202" s="96">
        <f t="shared" si="4"/>
        <v>2047</v>
      </c>
    </row>
    <row r="203" spans="1:17" hidden="1" x14ac:dyDescent="0.25">
      <c r="A203" s="89">
        <v>202</v>
      </c>
      <c r="B203" s="89">
        <v>28682</v>
      </c>
      <c r="C203" s="90" t="s">
        <v>57</v>
      </c>
      <c r="D203" s="89" t="s">
        <v>53</v>
      </c>
      <c r="E203" s="89" t="s">
        <v>167</v>
      </c>
      <c r="F203" s="91"/>
      <c r="G203" s="91"/>
      <c r="H203" s="92" t="s">
        <v>538</v>
      </c>
      <c r="I203" s="91"/>
      <c r="J203" s="91"/>
      <c r="K203" s="106" t="s">
        <v>539</v>
      </c>
      <c r="L203" s="55">
        <v>42279</v>
      </c>
      <c r="M203" s="55">
        <v>42279</v>
      </c>
      <c r="N203" s="55">
        <v>42310</v>
      </c>
      <c r="O203" s="96">
        <v>8493</v>
      </c>
      <c r="P203" s="96">
        <v>1716</v>
      </c>
      <c r="Q203" s="96">
        <f t="shared" si="4"/>
        <v>10209</v>
      </c>
    </row>
    <row r="204" spans="1:17" ht="15.75" hidden="1" thickBot="1" x14ac:dyDescent="0.3">
      <c r="A204" s="99">
        <v>203</v>
      </c>
      <c r="B204" s="89">
        <v>28707</v>
      </c>
      <c r="C204" s="90" t="s">
        <v>57</v>
      </c>
      <c r="D204" s="89" t="s">
        <v>48</v>
      </c>
      <c r="E204" s="89" t="s">
        <v>154</v>
      </c>
      <c r="F204" s="91"/>
      <c r="G204" s="91"/>
      <c r="H204" s="92" t="s">
        <v>540</v>
      </c>
      <c r="I204" s="91"/>
      <c r="J204" s="91"/>
      <c r="K204" s="106" t="s">
        <v>541</v>
      </c>
      <c r="L204" s="55">
        <v>42279</v>
      </c>
      <c r="M204" s="55">
        <v>42279</v>
      </c>
      <c r="N204" s="55">
        <v>42310</v>
      </c>
      <c r="O204" s="96">
        <v>68115</v>
      </c>
      <c r="P204" s="96">
        <v>2242</v>
      </c>
      <c r="Q204" s="96">
        <f t="shared" si="4"/>
        <v>70357</v>
      </c>
    </row>
    <row r="205" spans="1:17" hidden="1" x14ac:dyDescent="0.25">
      <c r="A205" s="89">
        <v>204</v>
      </c>
      <c r="B205" s="89">
        <v>28716</v>
      </c>
      <c r="C205" s="90" t="s">
        <v>57</v>
      </c>
      <c r="D205" s="89" t="s">
        <v>490</v>
      </c>
      <c r="E205" s="89" t="s">
        <v>154</v>
      </c>
      <c r="F205" s="91"/>
      <c r="G205" s="91"/>
      <c r="H205" s="92" t="s">
        <v>542</v>
      </c>
      <c r="I205" s="91"/>
      <c r="J205" s="91"/>
      <c r="K205" s="106" t="s">
        <v>100</v>
      </c>
      <c r="L205" s="55">
        <v>42279</v>
      </c>
      <c r="M205" s="55">
        <v>42279</v>
      </c>
      <c r="N205" s="55">
        <v>42310</v>
      </c>
      <c r="O205" s="96">
        <v>0</v>
      </c>
      <c r="P205" s="96">
        <v>3960.5</v>
      </c>
      <c r="Q205" s="96">
        <f t="shared" si="4"/>
        <v>3960.5</v>
      </c>
    </row>
    <row r="206" spans="1:17" ht="15.75" hidden="1" thickBot="1" x14ac:dyDescent="0.3">
      <c r="A206" s="99">
        <v>205</v>
      </c>
      <c r="B206" s="89">
        <v>28720</v>
      </c>
      <c r="C206" s="90" t="s">
        <v>57</v>
      </c>
      <c r="D206" s="89" t="s">
        <v>490</v>
      </c>
      <c r="E206" s="89" t="s">
        <v>154</v>
      </c>
      <c r="F206" s="91"/>
      <c r="G206" s="91"/>
      <c r="H206" s="92" t="s">
        <v>543</v>
      </c>
      <c r="I206" s="91"/>
      <c r="J206" s="91"/>
      <c r="K206" s="106" t="s">
        <v>106</v>
      </c>
      <c r="L206" s="55">
        <v>42279</v>
      </c>
      <c r="M206" s="55">
        <v>42310</v>
      </c>
      <c r="N206" s="55">
        <v>42310</v>
      </c>
      <c r="O206" s="96"/>
      <c r="P206" s="96">
        <v>1927</v>
      </c>
      <c r="Q206" s="96">
        <v>1927</v>
      </c>
    </row>
    <row r="207" spans="1:17" hidden="1" x14ac:dyDescent="0.25">
      <c r="A207" s="89">
        <v>206</v>
      </c>
      <c r="B207" s="89">
        <v>28724</v>
      </c>
      <c r="C207" s="90" t="s">
        <v>57</v>
      </c>
      <c r="D207" s="89" t="s">
        <v>137</v>
      </c>
      <c r="E207" s="89" t="s">
        <v>154</v>
      </c>
      <c r="F207" s="91"/>
      <c r="G207" s="91"/>
      <c r="H207" s="92" t="s">
        <v>544</v>
      </c>
      <c r="I207" s="91"/>
      <c r="J207" s="91"/>
      <c r="K207" s="106" t="s">
        <v>545</v>
      </c>
      <c r="L207" s="55">
        <v>42279</v>
      </c>
      <c r="M207" s="55">
        <v>42310</v>
      </c>
      <c r="N207" s="55">
        <v>42310</v>
      </c>
      <c r="O207" s="96">
        <v>26032</v>
      </c>
      <c r="P207" s="96">
        <v>13943</v>
      </c>
      <c r="Q207" s="96">
        <f t="shared" si="4"/>
        <v>39975</v>
      </c>
    </row>
    <row r="208" spans="1:17" ht="15.75" hidden="1" thickBot="1" x14ac:dyDescent="0.3">
      <c r="A208" s="99">
        <v>207</v>
      </c>
      <c r="B208" s="89">
        <v>28726</v>
      </c>
      <c r="C208" s="90" t="s">
        <v>57</v>
      </c>
      <c r="D208" s="89" t="s">
        <v>158</v>
      </c>
      <c r="E208" s="89" t="s">
        <v>154</v>
      </c>
      <c r="F208" s="91"/>
      <c r="G208" s="91"/>
      <c r="H208" s="92" t="s">
        <v>546</v>
      </c>
      <c r="I208" s="91"/>
      <c r="J208" s="91"/>
      <c r="K208" s="106" t="s">
        <v>547</v>
      </c>
      <c r="L208" s="55">
        <v>42279</v>
      </c>
      <c r="M208" s="55">
        <v>42310</v>
      </c>
      <c r="N208" s="55">
        <v>42310</v>
      </c>
      <c r="O208" s="96"/>
      <c r="P208" s="96">
        <v>2747</v>
      </c>
      <c r="Q208" s="96">
        <f t="shared" si="4"/>
        <v>2747</v>
      </c>
    </row>
    <row r="209" spans="1:17" hidden="1" x14ac:dyDescent="0.25">
      <c r="A209" s="89">
        <v>208</v>
      </c>
      <c r="B209" s="89">
        <v>28727</v>
      </c>
      <c r="C209" s="90" t="s">
        <v>57</v>
      </c>
      <c r="D209" s="89" t="s">
        <v>158</v>
      </c>
      <c r="E209" s="89" t="s">
        <v>154</v>
      </c>
      <c r="F209" s="91"/>
      <c r="G209" s="91"/>
      <c r="H209" s="92" t="s">
        <v>548</v>
      </c>
      <c r="I209" s="91"/>
      <c r="J209" s="91"/>
      <c r="K209" s="106" t="s">
        <v>549</v>
      </c>
      <c r="L209" s="55">
        <v>42279</v>
      </c>
      <c r="M209" s="55">
        <v>42310</v>
      </c>
      <c r="N209" s="55">
        <v>42310</v>
      </c>
      <c r="O209" s="96">
        <v>8778</v>
      </c>
      <c r="P209" s="96">
        <v>2082</v>
      </c>
      <c r="Q209" s="96">
        <f t="shared" si="4"/>
        <v>10860</v>
      </c>
    </row>
    <row r="210" spans="1:17" ht="15.75" hidden="1" thickBot="1" x14ac:dyDescent="0.3">
      <c r="A210" s="99">
        <v>209</v>
      </c>
      <c r="B210" s="89">
        <v>28728</v>
      </c>
      <c r="C210" s="90" t="s">
        <v>57</v>
      </c>
      <c r="D210" s="89" t="s">
        <v>158</v>
      </c>
      <c r="E210"/>
      <c r="F210"/>
      <c r="G210"/>
      <c r="H210"/>
      <c r="I210"/>
      <c r="J210"/>
      <c r="K210"/>
      <c r="L210"/>
      <c r="M210"/>
      <c r="N210"/>
      <c r="O210"/>
      <c r="P210"/>
      <c r="Q210"/>
    </row>
    <row r="211" spans="1:17" hidden="1" x14ac:dyDescent="0.25">
      <c r="A211" s="89">
        <v>210</v>
      </c>
      <c r="B211" s="89">
        <v>28741</v>
      </c>
      <c r="C211" s="90" t="s">
        <v>57</v>
      </c>
      <c r="D211" s="89" t="s">
        <v>158</v>
      </c>
      <c r="E211"/>
      <c r="F211"/>
      <c r="G211"/>
      <c r="H211"/>
      <c r="I211"/>
      <c r="J211"/>
      <c r="K211"/>
      <c r="L211"/>
      <c r="M211"/>
      <c r="N211"/>
      <c r="O211"/>
      <c r="P211"/>
      <c r="Q211"/>
    </row>
    <row r="212" spans="1:17" ht="15.75" hidden="1" thickBot="1" x14ac:dyDescent="0.3">
      <c r="A212" s="99">
        <v>211</v>
      </c>
      <c r="B212" s="89">
        <v>28749</v>
      </c>
      <c r="C212" s="90" t="s">
        <v>57</v>
      </c>
      <c r="D212" s="89" t="s">
        <v>158</v>
      </c>
      <c r="E212"/>
      <c r="F212"/>
      <c r="G212"/>
      <c r="H212"/>
      <c r="I212"/>
      <c r="J212"/>
      <c r="K212"/>
      <c r="L212"/>
      <c r="M212"/>
      <c r="N212"/>
      <c r="O212"/>
      <c r="P212"/>
      <c r="Q212"/>
    </row>
    <row r="213" spans="1:17" hidden="1" x14ac:dyDescent="0.25">
      <c r="A213" s="89">
        <v>212</v>
      </c>
      <c r="B213" s="89">
        <v>28802</v>
      </c>
      <c r="C213" s="90" t="s">
        <v>57</v>
      </c>
      <c r="D213" s="89" t="s">
        <v>84</v>
      </c>
      <c r="E213"/>
      <c r="F213"/>
      <c r="G213"/>
      <c r="H213"/>
      <c r="I213"/>
      <c r="J213"/>
      <c r="K213"/>
      <c r="L213"/>
      <c r="M213"/>
      <c r="N213"/>
      <c r="O213"/>
      <c r="P213"/>
      <c r="Q213"/>
    </row>
    <row r="214" spans="1:17" ht="15.75" hidden="1" thickBot="1" x14ac:dyDescent="0.3">
      <c r="A214" s="99">
        <v>213</v>
      </c>
      <c r="B214" s="89">
        <v>28811</v>
      </c>
      <c r="C214" s="90" t="s">
        <v>57</v>
      </c>
      <c r="D214" s="89" t="s">
        <v>52</v>
      </c>
      <c r="E214"/>
      <c r="F214"/>
      <c r="G214"/>
      <c r="H214"/>
      <c r="I214"/>
      <c r="J214"/>
      <c r="K214"/>
      <c r="L214"/>
      <c r="M214"/>
      <c r="N214"/>
      <c r="O214"/>
      <c r="P214"/>
      <c r="Q214"/>
    </row>
    <row r="215" spans="1:17" hidden="1" x14ac:dyDescent="0.25">
      <c r="A215" s="89">
        <v>214</v>
      </c>
      <c r="B215" s="89">
        <v>28827</v>
      </c>
      <c r="C215" s="90" t="s">
        <v>57</v>
      </c>
      <c r="D215" s="89" t="s">
        <v>158</v>
      </c>
      <c r="E215"/>
      <c r="F215"/>
      <c r="G215"/>
      <c r="H215"/>
      <c r="I215"/>
      <c r="J215"/>
      <c r="K215"/>
      <c r="L215"/>
      <c r="M215"/>
      <c r="N215"/>
      <c r="O215"/>
      <c r="P215"/>
      <c r="Q215"/>
    </row>
    <row r="216" spans="1:17" ht="15.75" hidden="1" thickBot="1" x14ac:dyDescent="0.3">
      <c r="A216" s="99">
        <v>215</v>
      </c>
      <c r="B216" s="89">
        <v>28859</v>
      </c>
      <c r="C216" s="90" t="s">
        <v>57</v>
      </c>
      <c r="D216" s="89" t="s">
        <v>158</v>
      </c>
      <c r="E216"/>
      <c r="F216"/>
      <c r="G216"/>
      <c r="H216"/>
      <c r="I216"/>
      <c r="J216"/>
      <c r="K216"/>
      <c r="L216"/>
      <c r="M216"/>
      <c r="N216"/>
      <c r="O216"/>
      <c r="P216"/>
      <c r="Q216"/>
    </row>
    <row r="217" spans="1:17" hidden="1" x14ac:dyDescent="0.25">
      <c r="A217" s="89">
        <v>216</v>
      </c>
      <c r="B217" s="89">
        <v>28711</v>
      </c>
      <c r="C217" s="90" t="s">
        <v>57</v>
      </c>
      <c r="D217" s="89" t="s">
        <v>550</v>
      </c>
      <c r="E217"/>
      <c r="F217"/>
      <c r="G217"/>
      <c r="H217"/>
      <c r="I217"/>
      <c r="J217"/>
      <c r="K217"/>
      <c r="L217"/>
      <c r="M217"/>
      <c r="N217"/>
      <c r="O217"/>
      <c r="P217"/>
      <c r="Q217"/>
    </row>
    <row r="218" spans="1:17" ht="15.75" hidden="1" thickBot="1" x14ac:dyDescent="0.3">
      <c r="A218" s="99">
        <v>217</v>
      </c>
      <c r="B218" s="89">
        <v>28817</v>
      </c>
      <c r="C218" s="90" t="s">
        <v>57</v>
      </c>
      <c r="D218" s="89" t="s">
        <v>550</v>
      </c>
      <c r="E218"/>
      <c r="F218"/>
      <c r="G218"/>
      <c r="H218"/>
      <c r="I218"/>
      <c r="J218"/>
      <c r="K218"/>
      <c r="L218"/>
      <c r="M218"/>
      <c r="N218"/>
      <c r="O218"/>
      <c r="P218"/>
      <c r="Q218"/>
    </row>
    <row r="219" spans="1:17" hidden="1" x14ac:dyDescent="0.25">
      <c r="A219" s="89">
        <v>218</v>
      </c>
      <c r="B219" s="89">
        <v>28750</v>
      </c>
      <c r="C219" s="90" t="s">
        <v>57</v>
      </c>
      <c r="D219" s="89" t="s">
        <v>137</v>
      </c>
      <c r="E219"/>
      <c r="F219"/>
      <c r="G219"/>
      <c r="H219"/>
      <c r="I219"/>
      <c r="J219"/>
      <c r="K219"/>
      <c r="L219"/>
      <c r="M219"/>
      <c r="N219"/>
      <c r="O219"/>
      <c r="P219"/>
      <c r="Q219"/>
    </row>
    <row r="220" spans="1:17" ht="15.75" hidden="1" thickBot="1" x14ac:dyDescent="0.3">
      <c r="A220" s="99">
        <v>219</v>
      </c>
      <c r="B220" s="89">
        <v>28752</v>
      </c>
      <c r="C220" s="90" t="s">
        <v>57</v>
      </c>
      <c r="D220" s="89" t="s">
        <v>137</v>
      </c>
      <c r="E220"/>
      <c r="F220"/>
      <c r="G220"/>
      <c r="H220"/>
      <c r="I220"/>
      <c r="J220"/>
      <c r="K220"/>
      <c r="L220"/>
      <c r="M220"/>
      <c r="N220"/>
      <c r="O220"/>
      <c r="P220"/>
      <c r="Q220"/>
    </row>
    <row r="221" spans="1:17" hidden="1" x14ac:dyDescent="0.25">
      <c r="A221" s="89">
        <v>220</v>
      </c>
      <c r="B221" s="89">
        <v>28807</v>
      </c>
      <c r="C221" s="90" t="s">
        <v>57</v>
      </c>
      <c r="D221" s="89" t="s">
        <v>48</v>
      </c>
      <c r="E221"/>
      <c r="F221"/>
      <c r="G221"/>
      <c r="H221"/>
      <c r="I221"/>
      <c r="J221"/>
      <c r="K221"/>
      <c r="L221"/>
      <c r="M221"/>
      <c r="N221"/>
      <c r="O221"/>
      <c r="P221"/>
      <c r="Q221"/>
    </row>
    <row r="222" spans="1:17" ht="15.75" hidden="1" thickBot="1" x14ac:dyDescent="0.3">
      <c r="A222" s="99">
        <v>221</v>
      </c>
      <c r="B222" s="89">
        <v>11760</v>
      </c>
      <c r="C222" s="90" t="s">
        <v>57</v>
      </c>
      <c r="D222" s="89" t="s">
        <v>48</v>
      </c>
      <c r="E222"/>
      <c r="F222"/>
      <c r="G222"/>
      <c r="H222"/>
      <c r="I222"/>
      <c r="J222"/>
      <c r="K222"/>
      <c r="L222"/>
      <c r="M222"/>
      <c r="N222"/>
      <c r="O222"/>
      <c r="P222"/>
      <c r="Q222"/>
    </row>
    <row r="223" spans="1:17" hidden="1" x14ac:dyDescent="0.25">
      <c r="A223" s="89">
        <v>222</v>
      </c>
      <c r="B223" s="89">
        <v>28822</v>
      </c>
      <c r="C223" s="90" t="s">
        <v>57</v>
      </c>
      <c r="D223" s="89" t="s">
        <v>137</v>
      </c>
      <c r="E223"/>
      <c r="F223"/>
      <c r="G223"/>
      <c r="H223"/>
      <c r="I223"/>
      <c r="J223"/>
      <c r="K223"/>
      <c r="L223"/>
      <c r="M223"/>
      <c r="N223"/>
      <c r="O223"/>
      <c r="P223"/>
      <c r="Q223"/>
    </row>
    <row r="224" spans="1:17" ht="15.75" hidden="1" thickBot="1" x14ac:dyDescent="0.3">
      <c r="A224" s="99">
        <v>223</v>
      </c>
      <c r="B224" s="89">
        <v>12035</v>
      </c>
      <c r="C224" s="90" t="s">
        <v>57</v>
      </c>
      <c r="D224" s="89" t="s">
        <v>52</v>
      </c>
      <c r="E224"/>
      <c r="F224"/>
      <c r="G224"/>
      <c r="H224"/>
      <c r="I224"/>
      <c r="J224"/>
      <c r="K224"/>
      <c r="L224"/>
      <c r="M224"/>
      <c r="N224"/>
      <c r="O224"/>
      <c r="P224"/>
      <c r="Q224"/>
    </row>
    <row r="225" spans="1:17" hidden="1" x14ac:dyDescent="0.25">
      <c r="A225" s="89">
        <v>224</v>
      </c>
      <c r="B225" s="89">
        <v>12065</v>
      </c>
      <c r="C225" s="90" t="s">
        <v>57</v>
      </c>
      <c r="D225" s="89" t="s">
        <v>53</v>
      </c>
      <c r="E225"/>
      <c r="F225"/>
      <c r="G225"/>
      <c r="H225"/>
      <c r="I225"/>
      <c r="J225"/>
      <c r="K225"/>
      <c r="L225"/>
      <c r="M225"/>
      <c r="N225"/>
      <c r="O225"/>
      <c r="P225"/>
      <c r="Q225"/>
    </row>
    <row r="226" spans="1:17" ht="15.75" hidden="1" thickBot="1" x14ac:dyDescent="0.3">
      <c r="A226" s="99">
        <v>225</v>
      </c>
      <c r="B226" s="89">
        <v>12074</v>
      </c>
      <c r="C226" s="90" t="s">
        <v>57</v>
      </c>
      <c r="D226" s="89" t="s">
        <v>84</v>
      </c>
      <c r="E226"/>
      <c r="F226"/>
      <c r="G226"/>
      <c r="H226"/>
      <c r="I226"/>
      <c r="J226"/>
      <c r="K226"/>
      <c r="L226"/>
      <c r="M226"/>
      <c r="N226"/>
      <c r="O226"/>
      <c r="P226"/>
      <c r="Q226"/>
    </row>
    <row r="227" spans="1:17" hidden="1" x14ac:dyDescent="0.25">
      <c r="A227" s="89">
        <v>226</v>
      </c>
      <c r="B227" s="89">
        <v>12066</v>
      </c>
      <c r="C227" s="90" t="s">
        <v>57</v>
      </c>
      <c r="D227" s="89" t="s">
        <v>551</v>
      </c>
      <c r="E227"/>
      <c r="F227"/>
      <c r="G227"/>
      <c r="H227"/>
      <c r="I227"/>
      <c r="J227"/>
      <c r="K227"/>
      <c r="L227"/>
      <c r="M227"/>
      <c r="N227"/>
      <c r="O227"/>
      <c r="P227"/>
      <c r="Q227"/>
    </row>
    <row r="228" spans="1:17" ht="15.75" hidden="1" thickBot="1" x14ac:dyDescent="0.3">
      <c r="A228" s="99">
        <v>227</v>
      </c>
      <c r="B228" s="89">
        <v>12039</v>
      </c>
      <c r="C228" s="90" t="s">
        <v>57</v>
      </c>
      <c r="D228" s="89" t="s">
        <v>551</v>
      </c>
      <c r="E228"/>
      <c r="F228"/>
      <c r="G228"/>
      <c r="H228"/>
      <c r="I228"/>
      <c r="J228"/>
      <c r="K228"/>
      <c r="L228"/>
      <c r="M228"/>
      <c r="N228"/>
      <c r="O228"/>
      <c r="P228"/>
      <c r="Q228"/>
    </row>
    <row r="229" spans="1:17" hidden="1" x14ac:dyDescent="0.25">
      <c r="A229" s="89">
        <v>228</v>
      </c>
      <c r="B229" s="89">
        <v>12076</v>
      </c>
      <c r="C229" s="90" t="s">
        <v>57</v>
      </c>
      <c r="D229" s="89" t="s">
        <v>158</v>
      </c>
      <c r="E229"/>
      <c r="F229"/>
      <c r="G229"/>
      <c r="H229"/>
      <c r="I229"/>
      <c r="J229"/>
      <c r="K229"/>
      <c r="L229"/>
      <c r="M229"/>
      <c r="N229"/>
      <c r="O229"/>
      <c r="P229"/>
      <c r="Q229"/>
    </row>
    <row r="230" spans="1:17" ht="15.75" hidden="1" thickBot="1" x14ac:dyDescent="0.3">
      <c r="A230" s="99">
        <v>229</v>
      </c>
      <c r="B230" s="89">
        <v>12080</v>
      </c>
      <c r="C230" s="90" t="s">
        <v>57</v>
      </c>
      <c r="D230" s="89" t="s">
        <v>207</v>
      </c>
      <c r="E230"/>
      <c r="F230"/>
      <c r="G230"/>
      <c r="H230"/>
      <c r="I230"/>
      <c r="J230"/>
      <c r="K230"/>
      <c r="L230"/>
      <c r="M230"/>
      <c r="N230"/>
      <c r="O230"/>
      <c r="P230"/>
      <c r="Q230"/>
    </row>
    <row r="231" spans="1:17" hidden="1" x14ac:dyDescent="0.25">
      <c r="A231" s="89">
        <v>230</v>
      </c>
      <c r="B231" s="89">
        <v>12081</v>
      </c>
      <c r="C231" s="90" t="s">
        <v>57</v>
      </c>
      <c r="D231" s="89" t="s">
        <v>52</v>
      </c>
      <c r="E231"/>
      <c r="F231"/>
      <c r="G231"/>
      <c r="H231"/>
      <c r="I231"/>
      <c r="J231"/>
      <c r="K231"/>
      <c r="L231"/>
      <c r="M231"/>
      <c r="N231"/>
      <c r="O231"/>
      <c r="P231"/>
      <c r="Q231"/>
    </row>
    <row r="232" spans="1:17" ht="15.75" hidden="1" thickBot="1" x14ac:dyDescent="0.3">
      <c r="A232" s="99">
        <v>231</v>
      </c>
      <c r="B232" s="89">
        <v>12084</v>
      </c>
      <c r="C232" s="90" t="s">
        <v>57</v>
      </c>
      <c r="D232" s="89" t="s">
        <v>53</v>
      </c>
      <c r="E232"/>
      <c r="F232"/>
      <c r="G232"/>
      <c r="H232"/>
      <c r="I232"/>
      <c r="J232"/>
      <c r="K232"/>
      <c r="L232"/>
      <c r="M232"/>
      <c r="N232"/>
      <c r="O232"/>
      <c r="P232"/>
      <c r="Q232"/>
    </row>
    <row r="233" spans="1:17" hidden="1" x14ac:dyDescent="0.25">
      <c r="A233" s="89">
        <v>232</v>
      </c>
      <c r="B233" s="89">
        <v>12086</v>
      </c>
      <c r="C233" s="90" t="s">
        <v>57</v>
      </c>
      <c r="D233" s="89" t="s">
        <v>48</v>
      </c>
      <c r="E233"/>
      <c r="F233"/>
      <c r="G233"/>
      <c r="H233"/>
      <c r="I233"/>
      <c r="J233"/>
      <c r="K233"/>
      <c r="L233"/>
      <c r="M233"/>
      <c r="N233"/>
      <c r="O233"/>
      <c r="P233"/>
      <c r="Q233"/>
    </row>
    <row r="234" spans="1:17" ht="15.75" hidden="1" thickBot="1" x14ac:dyDescent="0.3">
      <c r="A234" s="99">
        <v>233</v>
      </c>
      <c r="B234" s="89">
        <v>12088</v>
      </c>
      <c r="C234" s="90" t="s">
        <v>57</v>
      </c>
      <c r="D234" s="89" t="s">
        <v>158</v>
      </c>
      <c r="E234"/>
      <c r="F234"/>
      <c r="G234"/>
      <c r="H234"/>
      <c r="I234"/>
      <c r="J234"/>
      <c r="K234"/>
      <c r="L234"/>
      <c r="M234"/>
      <c r="N234"/>
      <c r="O234"/>
      <c r="P234"/>
      <c r="Q234"/>
    </row>
    <row r="235" spans="1:17" hidden="1" x14ac:dyDescent="0.25">
      <c r="A235" s="89">
        <v>234</v>
      </c>
      <c r="B235" s="89">
        <v>28875</v>
      </c>
      <c r="C235" s="90" t="s">
        <v>57</v>
      </c>
      <c r="D235" s="89" t="s">
        <v>158</v>
      </c>
      <c r="E235"/>
      <c r="F235"/>
      <c r="G235"/>
      <c r="H235"/>
      <c r="I235"/>
      <c r="J235"/>
      <c r="K235"/>
      <c r="L235"/>
      <c r="M235"/>
      <c r="N235"/>
      <c r="O235"/>
      <c r="P235"/>
      <c r="Q235"/>
    </row>
    <row r="236" spans="1:17" ht="15.75" hidden="1" thickBot="1" x14ac:dyDescent="0.3">
      <c r="A236" s="99">
        <v>235</v>
      </c>
      <c r="B236" s="89" t="s">
        <v>552</v>
      </c>
      <c r="C236" s="90" t="s">
        <v>57</v>
      </c>
      <c r="D236" s="89" t="s">
        <v>158</v>
      </c>
      <c r="E236"/>
      <c r="F236"/>
      <c r="G236"/>
      <c r="H236"/>
      <c r="I236"/>
      <c r="J236"/>
      <c r="K236"/>
      <c r="L236"/>
      <c r="M236"/>
      <c r="N236"/>
      <c r="O236"/>
      <c r="P236"/>
      <c r="Q236"/>
    </row>
    <row r="237" spans="1:17" hidden="1" x14ac:dyDescent="0.25">
      <c r="A237" s="89">
        <v>236</v>
      </c>
      <c r="B237" s="89">
        <v>12090</v>
      </c>
      <c r="C237" s="90" t="s">
        <v>57</v>
      </c>
      <c r="D237" s="89" t="s">
        <v>207</v>
      </c>
      <c r="E237"/>
      <c r="F237"/>
      <c r="G237"/>
      <c r="H237"/>
      <c r="I237"/>
      <c r="J237"/>
      <c r="K237"/>
      <c r="L237"/>
      <c r="M237"/>
      <c r="N237"/>
      <c r="O237"/>
      <c r="P237"/>
      <c r="Q237"/>
    </row>
    <row r="238" spans="1:17" ht="15.75" hidden="1" thickBot="1" x14ac:dyDescent="0.3">
      <c r="A238" s="99">
        <v>237</v>
      </c>
      <c r="B238" s="89">
        <v>12092</v>
      </c>
      <c r="C238" s="90" t="s">
        <v>57</v>
      </c>
      <c r="D238" s="89" t="s">
        <v>550</v>
      </c>
      <c r="E238"/>
      <c r="F238"/>
      <c r="G238"/>
      <c r="H238"/>
      <c r="I238"/>
      <c r="J238"/>
      <c r="K238"/>
      <c r="L238"/>
      <c r="M238"/>
      <c r="N238"/>
      <c r="O238"/>
      <c r="P238"/>
      <c r="Q238"/>
    </row>
    <row r="239" spans="1:17" hidden="1" x14ac:dyDescent="0.25">
      <c r="A239" s="89">
        <v>238</v>
      </c>
      <c r="B239" s="89">
        <v>12101</v>
      </c>
      <c r="C239" s="90" t="s">
        <v>57</v>
      </c>
      <c r="D239" s="89" t="s">
        <v>158</v>
      </c>
      <c r="E239"/>
      <c r="F239"/>
      <c r="G239"/>
      <c r="H239"/>
      <c r="I239"/>
      <c r="J239"/>
      <c r="K239"/>
      <c r="L239"/>
      <c r="M239"/>
      <c r="N239"/>
      <c r="O239"/>
      <c r="P239"/>
      <c r="Q239"/>
    </row>
    <row r="240" spans="1:17" ht="15.75" hidden="1" thickBot="1" x14ac:dyDescent="0.3">
      <c r="A240" s="99">
        <v>239</v>
      </c>
      <c r="B240" s="89">
        <v>12105</v>
      </c>
      <c r="C240" s="90" t="s">
        <v>57</v>
      </c>
      <c r="D240" s="89" t="s">
        <v>52</v>
      </c>
      <c r="E240"/>
      <c r="F240"/>
      <c r="G240"/>
      <c r="H240"/>
      <c r="I240"/>
      <c r="J240"/>
      <c r="K240"/>
      <c r="L240"/>
      <c r="M240"/>
      <c r="N240"/>
      <c r="O240"/>
      <c r="P240"/>
      <c r="Q240"/>
    </row>
    <row r="241" spans="1:17" hidden="1" x14ac:dyDescent="0.25">
      <c r="A241" s="89">
        <v>240</v>
      </c>
      <c r="B241" s="89">
        <v>28843</v>
      </c>
      <c r="C241" s="90" t="s">
        <v>57</v>
      </c>
      <c r="D241" s="89" t="s">
        <v>49</v>
      </c>
      <c r="E241"/>
      <c r="F241"/>
      <c r="G241"/>
      <c r="H241"/>
      <c r="I241"/>
      <c r="J241"/>
      <c r="K241"/>
      <c r="L241"/>
      <c r="M241"/>
      <c r="N241"/>
      <c r="O241"/>
      <c r="P241"/>
      <c r="Q241"/>
    </row>
    <row r="242" spans="1:17" ht="15.75" hidden="1" thickBot="1" x14ac:dyDescent="0.3">
      <c r="A242" s="99">
        <v>241</v>
      </c>
      <c r="B242" s="89">
        <v>28686</v>
      </c>
      <c r="C242" s="90" t="s">
        <v>57</v>
      </c>
      <c r="D242" s="89" t="s">
        <v>158</v>
      </c>
      <c r="E242"/>
      <c r="F242"/>
      <c r="G242"/>
      <c r="H242"/>
      <c r="I242"/>
      <c r="J242"/>
      <c r="K242"/>
      <c r="L242"/>
      <c r="M242"/>
      <c r="N242"/>
      <c r="O242"/>
      <c r="P242"/>
      <c r="Q242"/>
    </row>
    <row r="243" spans="1:17" hidden="1" x14ac:dyDescent="0.25">
      <c r="A243" s="89">
        <v>242</v>
      </c>
      <c r="B243" s="89">
        <v>26949</v>
      </c>
      <c r="C243" s="90" t="s">
        <v>57</v>
      </c>
      <c r="D243" s="89" t="s">
        <v>158</v>
      </c>
      <c r="E243"/>
      <c r="F243"/>
      <c r="G243"/>
      <c r="H243"/>
      <c r="I243"/>
      <c r="J243"/>
      <c r="K243"/>
      <c r="L243"/>
      <c r="M243"/>
      <c r="N243"/>
      <c r="O243"/>
      <c r="P243"/>
      <c r="Q243"/>
    </row>
    <row r="244" spans="1:17" ht="15.75" hidden="1" thickBot="1" x14ac:dyDescent="0.3">
      <c r="A244" s="99">
        <v>243</v>
      </c>
      <c r="B244" s="89">
        <v>28731</v>
      </c>
      <c r="C244" s="90" t="s">
        <v>57</v>
      </c>
      <c r="D244" s="89" t="s">
        <v>137</v>
      </c>
      <c r="E244"/>
      <c r="F244"/>
      <c r="G244"/>
      <c r="H244"/>
      <c r="I244"/>
      <c r="J244"/>
      <c r="K244"/>
      <c r="L244"/>
      <c r="M244"/>
      <c r="N244"/>
      <c r="O244"/>
      <c r="P244"/>
      <c r="Q244"/>
    </row>
    <row r="245" spans="1:17" hidden="1" x14ac:dyDescent="0.25">
      <c r="A245" s="89">
        <v>244</v>
      </c>
      <c r="B245" s="89">
        <v>28816</v>
      </c>
      <c r="C245" s="90" t="s">
        <v>57</v>
      </c>
      <c r="D245" s="89" t="s">
        <v>137</v>
      </c>
      <c r="E245"/>
      <c r="F245"/>
      <c r="G245"/>
      <c r="H245"/>
      <c r="I245"/>
      <c r="J245"/>
      <c r="K245"/>
      <c r="L245"/>
      <c r="M245"/>
      <c r="N245"/>
      <c r="O245"/>
      <c r="P245"/>
      <c r="Q245"/>
    </row>
    <row r="246" spans="1:17" ht="15.75" hidden="1" thickBot="1" x14ac:dyDescent="0.3">
      <c r="A246" s="99">
        <v>245</v>
      </c>
      <c r="B246" s="89">
        <v>28861</v>
      </c>
      <c r="C246" s="90" t="s">
        <v>57</v>
      </c>
      <c r="D246" s="89" t="s">
        <v>84</v>
      </c>
      <c r="E246"/>
      <c r="F246"/>
      <c r="G246"/>
      <c r="H246"/>
      <c r="I246"/>
      <c r="J246"/>
      <c r="K246"/>
      <c r="L246"/>
      <c r="M246"/>
      <c r="N246"/>
      <c r="O246"/>
      <c r="P246"/>
      <c r="Q246"/>
    </row>
    <row r="247" spans="1:17" hidden="1" x14ac:dyDescent="0.25">
      <c r="A247" s="89">
        <v>246</v>
      </c>
      <c r="B247" s="89">
        <v>12099</v>
      </c>
      <c r="C247" s="90" t="s">
        <v>57</v>
      </c>
      <c r="D247" s="89" t="s">
        <v>158</v>
      </c>
      <c r="E247"/>
      <c r="F247"/>
      <c r="G247"/>
      <c r="H247"/>
      <c r="I247"/>
      <c r="J247"/>
      <c r="K247"/>
      <c r="L247"/>
      <c r="M247"/>
      <c r="N247"/>
      <c r="O247"/>
      <c r="P247"/>
      <c r="Q247"/>
    </row>
    <row r="248" spans="1:17" ht="15.75" hidden="1" thickBot="1" x14ac:dyDescent="0.3">
      <c r="A248" s="99">
        <v>247</v>
      </c>
      <c r="B248" s="89">
        <v>12077</v>
      </c>
      <c r="C248" s="90" t="s">
        <v>57</v>
      </c>
      <c r="D248" s="89" t="s">
        <v>49</v>
      </c>
      <c r="E248"/>
      <c r="F248"/>
      <c r="G248"/>
      <c r="H248"/>
      <c r="I248"/>
      <c r="J248"/>
      <c r="K248"/>
      <c r="L248"/>
      <c r="M248"/>
      <c r="N248"/>
      <c r="O248"/>
      <c r="P248"/>
      <c r="Q248"/>
    </row>
    <row r="249" spans="1:17" hidden="1" x14ac:dyDescent="0.25">
      <c r="A249" s="89">
        <v>248</v>
      </c>
      <c r="B249" s="89">
        <v>12102</v>
      </c>
      <c r="C249" s="90" t="s">
        <v>57</v>
      </c>
      <c r="D249" s="89" t="s">
        <v>553</v>
      </c>
      <c r="E249"/>
      <c r="F249"/>
      <c r="G249"/>
      <c r="H249"/>
      <c r="I249"/>
      <c r="J249"/>
      <c r="K249"/>
      <c r="L249"/>
      <c r="M249"/>
      <c r="N249"/>
      <c r="O249"/>
      <c r="P249"/>
      <c r="Q249"/>
    </row>
    <row r="250" spans="1:17" ht="15.75" hidden="1" thickBot="1" x14ac:dyDescent="0.3">
      <c r="A250" s="99">
        <v>249</v>
      </c>
      <c r="B250" s="89">
        <v>12103</v>
      </c>
      <c r="C250" s="90" t="s">
        <v>57</v>
      </c>
      <c r="D250" s="89" t="s">
        <v>52</v>
      </c>
      <c r="E250"/>
      <c r="F250"/>
      <c r="G250"/>
      <c r="H250"/>
      <c r="I250"/>
      <c r="J250"/>
      <c r="K250"/>
      <c r="L250"/>
      <c r="M250"/>
      <c r="N250"/>
      <c r="O250"/>
      <c r="P250"/>
      <c r="Q250"/>
    </row>
    <row r="251" spans="1:17" hidden="1" x14ac:dyDescent="0.25">
      <c r="A251" s="89">
        <v>250</v>
      </c>
      <c r="B251" s="89">
        <v>12106</v>
      </c>
      <c r="C251" s="90" t="s">
        <v>57</v>
      </c>
      <c r="D251" s="89" t="s">
        <v>158</v>
      </c>
      <c r="E251"/>
      <c r="F251"/>
      <c r="G251"/>
      <c r="H251"/>
      <c r="I251"/>
      <c r="J251"/>
      <c r="K251"/>
      <c r="L251"/>
      <c r="M251"/>
      <c r="N251"/>
      <c r="O251"/>
      <c r="P251"/>
      <c r="Q251"/>
    </row>
    <row r="252" spans="1:17" ht="15.75" hidden="1" thickBot="1" x14ac:dyDescent="0.3">
      <c r="A252" s="99">
        <v>251</v>
      </c>
      <c r="B252" s="89">
        <v>12127</v>
      </c>
      <c r="C252" s="90" t="s">
        <v>57</v>
      </c>
      <c r="D252" s="89" t="s">
        <v>158</v>
      </c>
      <c r="E252"/>
      <c r="F252"/>
      <c r="G252"/>
      <c r="H252"/>
      <c r="I252"/>
      <c r="J252"/>
      <c r="K252"/>
      <c r="L252"/>
      <c r="M252"/>
      <c r="N252"/>
      <c r="O252"/>
      <c r="P252"/>
      <c r="Q252"/>
    </row>
    <row r="253" spans="1:17" hidden="1" x14ac:dyDescent="0.25">
      <c r="A253" s="89">
        <v>252</v>
      </c>
      <c r="B253" s="89">
        <v>28853</v>
      </c>
      <c r="C253" s="90" t="s">
        <v>57</v>
      </c>
      <c r="D253" s="89" t="s">
        <v>158</v>
      </c>
      <c r="E253"/>
      <c r="F253"/>
      <c r="G253"/>
      <c r="H253"/>
      <c r="I253"/>
      <c r="J253"/>
      <c r="K253"/>
      <c r="L253"/>
      <c r="M253"/>
      <c r="N253"/>
      <c r="O253"/>
      <c r="P253"/>
      <c r="Q253"/>
    </row>
    <row r="254" spans="1:17" ht="15.75" hidden="1" thickBot="1" x14ac:dyDescent="0.3">
      <c r="A254" s="99">
        <v>253</v>
      </c>
      <c r="B254" s="89">
        <v>28826</v>
      </c>
      <c r="C254" s="90" t="s">
        <v>57</v>
      </c>
      <c r="D254" s="89" t="s">
        <v>48</v>
      </c>
      <c r="E254"/>
      <c r="F254"/>
      <c r="G254"/>
      <c r="H254"/>
      <c r="I254"/>
      <c r="J254"/>
      <c r="K254"/>
      <c r="L254"/>
      <c r="M254"/>
      <c r="N254"/>
      <c r="O254"/>
      <c r="P254"/>
      <c r="Q254"/>
    </row>
    <row r="255" spans="1:17" hidden="1" x14ac:dyDescent="0.25">
      <c r="A255" s="89">
        <v>254</v>
      </c>
      <c r="B255" s="89">
        <v>12091</v>
      </c>
      <c r="C255" s="90" t="s">
        <v>57</v>
      </c>
      <c r="D255" s="89" t="s">
        <v>53</v>
      </c>
      <c r="E255"/>
      <c r="F255"/>
      <c r="G255"/>
      <c r="H255"/>
      <c r="I255"/>
      <c r="J255"/>
      <c r="K255"/>
      <c r="L255"/>
      <c r="M255"/>
      <c r="N255"/>
      <c r="O255"/>
      <c r="P255"/>
      <c r="Q255"/>
    </row>
    <row r="256" spans="1:17" ht="15.75" hidden="1" thickBot="1" x14ac:dyDescent="0.3">
      <c r="A256" s="99">
        <v>255</v>
      </c>
      <c r="B256" s="89">
        <v>12112</v>
      </c>
      <c r="C256" s="90" t="s">
        <v>57</v>
      </c>
      <c r="D256" s="89" t="s">
        <v>48</v>
      </c>
      <c r="E256"/>
      <c r="F256"/>
      <c r="G256"/>
      <c r="H256"/>
      <c r="I256"/>
      <c r="J256"/>
      <c r="K256"/>
      <c r="L256"/>
      <c r="M256"/>
      <c r="N256"/>
      <c r="O256"/>
      <c r="P256"/>
      <c r="Q256"/>
    </row>
    <row r="257" spans="1:17" hidden="1" x14ac:dyDescent="0.25">
      <c r="A257" s="89">
        <v>256</v>
      </c>
      <c r="B257" s="89">
        <v>12115</v>
      </c>
      <c r="C257" s="90" t="s">
        <v>57</v>
      </c>
      <c r="D257" s="89" t="s">
        <v>554</v>
      </c>
      <c r="E257"/>
      <c r="F257"/>
      <c r="G257"/>
      <c r="H257"/>
      <c r="I257"/>
      <c r="J257"/>
      <c r="K257"/>
      <c r="L257"/>
      <c r="M257"/>
      <c r="N257"/>
      <c r="O257"/>
      <c r="P257"/>
      <c r="Q257"/>
    </row>
    <row r="258" spans="1:17" ht="15.75" hidden="1" thickBot="1" x14ac:dyDescent="0.3">
      <c r="A258" s="99">
        <v>257</v>
      </c>
      <c r="B258" s="89">
        <v>28744</v>
      </c>
      <c r="C258" s="90" t="s">
        <v>57</v>
      </c>
      <c r="D258" s="89" t="s">
        <v>52</v>
      </c>
      <c r="E258"/>
      <c r="F258"/>
      <c r="G258"/>
      <c r="H258"/>
      <c r="I258"/>
      <c r="J258"/>
      <c r="K258"/>
      <c r="L258"/>
      <c r="M258"/>
      <c r="N258"/>
      <c r="O258"/>
      <c r="P258"/>
      <c r="Q258"/>
    </row>
    <row r="259" spans="1:17" hidden="1" x14ac:dyDescent="0.25">
      <c r="A259" s="89">
        <v>258</v>
      </c>
      <c r="B259" s="89">
        <v>28854</v>
      </c>
      <c r="C259" s="90" t="s">
        <v>57</v>
      </c>
      <c r="D259" s="89" t="s">
        <v>52</v>
      </c>
      <c r="E259"/>
      <c r="F259"/>
      <c r="G259"/>
      <c r="H259"/>
      <c r="I259"/>
      <c r="J259"/>
      <c r="K259"/>
      <c r="L259"/>
      <c r="M259"/>
      <c r="N259"/>
      <c r="O259"/>
      <c r="P259"/>
      <c r="Q259"/>
    </row>
    <row r="260" spans="1:17" ht="15.75" hidden="1" thickBot="1" x14ac:dyDescent="0.3">
      <c r="A260" s="99">
        <v>259</v>
      </c>
      <c r="B260" s="89">
        <v>28866</v>
      </c>
      <c r="C260" s="90" t="s">
        <v>57</v>
      </c>
      <c r="D260" s="89" t="s">
        <v>52</v>
      </c>
      <c r="E260"/>
      <c r="F260"/>
      <c r="G260"/>
      <c r="H260"/>
      <c r="I260"/>
      <c r="J260"/>
      <c r="K260"/>
      <c r="L260"/>
      <c r="M260"/>
      <c r="N260"/>
      <c r="O260"/>
      <c r="P260"/>
      <c r="Q260"/>
    </row>
    <row r="261" spans="1:17" hidden="1" x14ac:dyDescent="0.25">
      <c r="A261" s="89">
        <v>260</v>
      </c>
      <c r="B261" s="89">
        <v>28868</v>
      </c>
      <c r="C261" s="90" t="s">
        <v>57</v>
      </c>
      <c r="D261" s="89" t="s">
        <v>52</v>
      </c>
      <c r="E261"/>
      <c r="F261"/>
      <c r="G261"/>
      <c r="H261"/>
      <c r="I261"/>
      <c r="J261"/>
      <c r="K261"/>
      <c r="L261"/>
      <c r="M261"/>
      <c r="N261"/>
      <c r="O261"/>
      <c r="P261"/>
      <c r="Q261"/>
    </row>
    <row r="262" spans="1:17" ht="15.75" hidden="1" thickBot="1" x14ac:dyDescent="0.3">
      <c r="A262" s="99">
        <v>261</v>
      </c>
      <c r="B262" s="89">
        <v>28878</v>
      </c>
      <c r="C262" s="90" t="s">
        <v>57</v>
      </c>
      <c r="D262" s="89" t="s">
        <v>48</v>
      </c>
      <c r="E262"/>
      <c r="F262"/>
      <c r="G262"/>
      <c r="H262"/>
      <c r="I262"/>
      <c r="J262"/>
      <c r="K262"/>
      <c r="L262"/>
      <c r="M262"/>
      <c r="N262"/>
      <c r="O262"/>
      <c r="P262"/>
      <c r="Q262"/>
    </row>
    <row r="263" spans="1:17" hidden="1" x14ac:dyDescent="0.25">
      <c r="A263" s="89">
        <v>262</v>
      </c>
      <c r="B263" s="89">
        <v>28860</v>
      </c>
      <c r="C263" s="90" t="s">
        <v>57</v>
      </c>
      <c r="D263" s="89" t="s">
        <v>52</v>
      </c>
      <c r="E263"/>
      <c r="F263"/>
      <c r="G263"/>
      <c r="H263"/>
      <c r="I263"/>
      <c r="J263"/>
      <c r="K263"/>
      <c r="L263"/>
      <c r="M263"/>
      <c r="N263"/>
      <c r="O263"/>
      <c r="P263"/>
      <c r="Q263"/>
    </row>
    <row r="264" spans="1:17" ht="15.75" hidden="1" thickBot="1" x14ac:dyDescent="0.3">
      <c r="A264" s="99">
        <v>263</v>
      </c>
      <c r="B264" s="89">
        <v>28876</v>
      </c>
      <c r="C264" s="90" t="s">
        <v>57</v>
      </c>
      <c r="D264" s="89" t="s">
        <v>137</v>
      </c>
      <c r="E264"/>
      <c r="F264"/>
      <c r="G264"/>
      <c r="H264"/>
      <c r="I264"/>
      <c r="J264"/>
      <c r="K264"/>
      <c r="L264"/>
      <c r="M264"/>
      <c r="N264"/>
      <c r="O264"/>
      <c r="P264"/>
      <c r="Q264"/>
    </row>
    <row r="265" spans="1:17" hidden="1" x14ac:dyDescent="0.25">
      <c r="A265" s="89">
        <v>264</v>
      </c>
      <c r="B265" s="89">
        <v>28742</v>
      </c>
      <c r="C265" s="90" t="s">
        <v>57</v>
      </c>
      <c r="D265" s="89" t="s">
        <v>52</v>
      </c>
      <c r="E265"/>
      <c r="F265"/>
      <c r="G265"/>
      <c r="H265"/>
      <c r="I265"/>
      <c r="J265"/>
      <c r="K265"/>
      <c r="L265"/>
      <c r="M265"/>
      <c r="N265"/>
      <c r="O265"/>
      <c r="P265"/>
      <c r="Q265"/>
    </row>
    <row r="266" spans="1:17" ht="15.75" hidden="1" thickBot="1" x14ac:dyDescent="0.3">
      <c r="A266" s="99">
        <v>265</v>
      </c>
      <c r="B266" s="89">
        <v>28797</v>
      </c>
      <c r="C266" s="90" t="s">
        <v>57</v>
      </c>
      <c r="D266" s="89" t="s">
        <v>158</v>
      </c>
      <c r="E266"/>
      <c r="F266"/>
      <c r="G266"/>
      <c r="H266"/>
      <c r="I266"/>
      <c r="J266"/>
      <c r="K266"/>
      <c r="L266"/>
      <c r="M266"/>
      <c r="N266"/>
      <c r="O266"/>
      <c r="P266"/>
      <c r="Q266"/>
    </row>
    <row r="267" spans="1:17" hidden="1" x14ac:dyDescent="0.25">
      <c r="A267" s="89">
        <v>266</v>
      </c>
      <c r="B267" s="89">
        <v>28733</v>
      </c>
      <c r="C267" s="90" t="s">
        <v>57</v>
      </c>
      <c r="D267" s="89" t="s">
        <v>158</v>
      </c>
      <c r="E267"/>
      <c r="F267"/>
      <c r="G267"/>
      <c r="H267"/>
      <c r="I267"/>
      <c r="J267"/>
      <c r="K267"/>
      <c r="L267"/>
      <c r="M267"/>
      <c r="N267"/>
      <c r="O267"/>
      <c r="P267"/>
      <c r="Q267"/>
    </row>
    <row r="268" spans="1:17" ht="15.75" hidden="1" thickBot="1" x14ac:dyDescent="0.3">
      <c r="A268" s="99">
        <v>267</v>
      </c>
      <c r="B268" s="89">
        <v>28739</v>
      </c>
      <c r="C268" s="90" t="s">
        <v>57</v>
      </c>
      <c r="D268" s="89" t="s">
        <v>52</v>
      </c>
      <c r="E268"/>
      <c r="F268"/>
      <c r="G268"/>
      <c r="H268"/>
      <c r="I268"/>
      <c r="J268"/>
      <c r="K268"/>
      <c r="L268"/>
      <c r="M268"/>
      <c r="N268"/>
      <c r="O268"/>
      <c r="P268"/>
      <c r="Q268"/>
    </row>
    <row r="269" spans="1:17" hidden="1" x14ac:dyDescent="0.25">
      <c r="A269" s="89">
        <v>268</v>
      </c>
      <c r="B269" s="89">
        <v>28676</v>
      </c>
      <c r="C269" s="90" t="s">
        <v>57</v>
      </c>
      <c r="D269" s="89" t="s">
        <v>158</v>
      </c>
      <c r="E269"/>
      <c r="F269"/>
      <c r="G269"/>
      <c r="H269"/>
      <c r="I269"/>
      <c r="J269"/>
      <c r="K269"/>
      <c r="L269"/>
      <c r="M269"/>
      <c r="N269"/>
      <c r="O269"/>
      <c r="P269"/>
      <c r="Q269"/>
    </row>
    <row r="270" spans="1:17" ht="15.75" hidden="1" thickBot="1" x14ac:dyDescent="0.3">
      <c r="A270" s="99">
        <v>269</v>
      </c>
      <c r="B270" s="89">
        <v>28799</v>
      </c>
      <c r="C270" s="90" t="s">
        <v>57</v>
      </c>
      <c r="D270" s="89" t="s">
        <v>52</v>
      </c>
      <c r="E270"/>
      <c r="F270"/>
      <c r="G270"/>
      <c r="H270"/>
      <c r="I270"/>
      <c r="J270"/>
      <c r="K270"/>
      <c r="L270"/>
      <c r="M270"/>
      <c r="N270"/>
      <c r="O270"/>
      <c r="P270"/>
      <c r="Q270"/>
    </row>
    <row r="271" spans="1:17" hidden="1" x14ac:dyDescent="0.25">
      <c r="A271" s="89">
        <v>270</v>
      </c>
      <c r="B271" s="89">
        <v>28813</v>
      </c>
      <c r="C271" s="90" t="s">
        <v>57</v>
      </c>
      <c r="D271" s="89" t="s">
        <v>53</v>
      </c>
      <c r="E271"/>
      <c r="F271"/>
      <c r="G271"/>
      <c r="H271"/>
      <c r="I271"/>
      <c r="J271"/>
      <c r="K271"/>
      <c r="L271"/>
      <c r="M271"/>
      <c r="N271"/>
      <c r="O271"/>
      <c r="P271"/>
      <c r="Q271"/>
    </row>
    <row r="272" spans="1:17" ht="15.75" hidden="1" thickBot="1" x14ac:dyDescent="0.3">
      <c r="A272" s="99">
        <v>271</v>
      </c>
      <c r="B272" s="89">
        <v>28850</v>
      </c>
      <c r="C272" s="90" t="s">
        <v>57</v>
      </c>
      <c r="D272" s="89" t="s">
        <v>156</v>
      </c>
      <c r="E272"/>
      <c r="F272"/>
      <c r="G272"/>
      <c r="H272"/>
      <c r="I272"/>
      <c r="J272"/>
      <c r="K272"/>
      <c r="L272"/>
      <c r="M272"/>
      <c r="N272"/>
      <c r="O272"/>
      <c r="P272"/>
      <c r="Q272"/>
    </row>
    <row r="273" spans="1:17" hidden="1" x14ac:dyDescent="0.25">
      <c r="A273" s="89">
        <v>272</v>
      </c>
      <c r="B273" s="89">
        <v>28848</v>
      </c>
      <c r="C273" s="90" t="s">
        <v>57</v>
      </c>
      <c r="D273" s="89" t="s">
        <v>156</v>
      </c>
      <c r="E273"/>
      <c r="F273"/>
      <c r="G273"/>
      <c r="H273"/>
      <c r="I273"/>
      <c r="J273"/>
      <c r="K273"/>
      <c r="L273"/>
      <c r="M273"/>
      <c r="N273"/>
      <c r="O273"/>
      <c r="P273"/>
      <c r="Q273"/>
    </row>
    <row r="274" spans="1:17" ht="15.75" hidden="1" thickBot="1" x14ac:dyDescent="0.3">
      <c r="A274" s="99">
        <v>273</v>
      </c>
      <c r="B274" s="89">
        <v>12094</v>
      </c>
      <c r="C274" s="90" t="s">
        <v>57</v>
      </c>
      <c r="D274" s="89" t="s">
        <v>52</v>
      </c>
      <c r="E274"/>
      <c r="F274"/>
      <c r="G274"/>
      <c r="H274"/>
      <c r="I274"/>
      <c r="J274"/>
      <c r="K274"/>
      <c r="L274"/>
      <c r="M274"/>
      <c r="N274"/>
      <c r="O274"/>
      <c r="P274"/>
      <c r="Q274"/>
    </row>
    <row r="275" spans="1:17" hidden="1" x14ac:dyDescent="0.25">
      <c r="A275" s="89">
        <v>274</v>
      </c>
      <c r="B275" s="89">
        <v>11984</v>
      </c>
      <c r="C275" s="90" t="s">
        <v>57</v>
      </c>
      <c r="D275" s="89" t="s">
        <v>158</v>
      </c>
      <c r="E275"/>
      <c r="F275"/>
      <c r="G275"/>
      <c r="H275"/>
      <c r="I275"/>
      <c r="J275"/>
      <c r="K275"/>
      <c r="L275"/>
      <c r="M275"/>
      <c r="N275"/>
      <c r="O275"/>
      <c r="P275"/>
      <c r="Q275"/>
    </row>
    <row r="276" spans="1:17" ht="15.75" hidden="1" thickBot="1" x14ac:dyDescent="0.3">
      <c r="A276" s="99">
        <v>275</v>
      </c>
      <c r="B276" s="89">
        <v>12070</v>
      </c>
      <c r="C276" s="90" t="s">
        <v>57</v>
      </c>
      <c r="D276" s="89" t="s">
        <v>156</v>
      </c>
      <c r="E276"/>
      <c r="F276"/>
      <c r="G276"/>
      <c r="H276"/>
      <c r="I276"/>
      <c r="J276"/>
      <c r="K276"/>
      <c r="L276"/>
      <c r="M276"/>
      <c r="N276"/>
      <c r="O276"/>
      <c r="P276"/>
      <c r="Q276"/>
    </row>
    <row r="277" spans="1:17" hidden="1" x14ac:dyDescent="0.25">
      <c r="A277" s="89">
        <v>276</v>
      </c>
      <c r="B277" s="89">
        <v>12073</v>
      </c>
      <c r="C277" s="90" t="s">
        <v>57</v>
      </c>
      <c r="D277" s="89" t="s">
        <v>84</v>
      </c>
      <c r="E277"/>
      <c r="F277"/>
      <c r="G277"/>
      <c r="H277"/>
      <c r="I277"/>
      <c r="J277"/>
      <c r="K277"/>
      <c r="L277"/>
      <c r="M277"/>
      <c r="N277"/>
      <c r="O277"/>
      <c r="P277"/>
      <c r="Q277"/>
    </row>
    <row r="278" spans="1:17" ht="15.75" hidden="1" thickBot="1" x14ac:dyDescent="0.3">
      <c r="A278" s="99">
        <v>277</v>
      </c>
      <c r="B278" s="89">
        <v>12096</v>
      </c>
      <c r="C278" s="90" t="s">
        <v>57</v>
      </c>
      <c r="D278" s="89" t="s">
        <v>52</v>
      </c>
      <c r="E278"/>
      <c r="F278"/>
      <c r="G278"/>
      <c r="H278"/>
      <c r="I278"/>
      <c r="J278"/>
      <c r="K278"/>
      <c r="L278"/>
      <c r="M278"/>
      <c r="N278"/>
      <c r="O278"/>
      <c r="P278"/>
      <c r="Q278"/>
    </row>
    <row r="279" spans="1:17" hidden="1" x14ac:dyDescent="0.25">
      <c r="A279" s="89">
        <v>278</v>
      </c>
      <c r="B279" s="89">
        <v>12117</v>
      </c>
      <c r="C279" s="90" t="s">
        <v>57</v>
      </c>
      <c r="D279" s="89" t="s">
        <v>53</v>
      </c>
      <c r="E279"/>
      <c r="F279"/>
      <c r="G279"/>
      <c r="H279"/>
      <c r="I279"/>
      <c r="J279"/>
      <c r="K279"/>
      <c r="L279"/>
      <c r="M279"/>
      <c r="N279"/>
      <c r="O279"/>
      <c r="P279"/>
      <c r="Q279"/>
    </row>
    <row r="280" spans="1:17" ht="15.75" hidden="1" thickBot="1" x14ac:dyDescent="0.3">
      <c r="A280" s="99">
        <v>279</v>
      </c>
      <c r="B280" s="89">
        <v>12119</v>
      </c>
      <c r="C280" s="90" t="s">
        <v>57</v>
      </c>
      <c r="D280" s="89" t="s">
        <v>156</v>
      </c>
      <c r="E280"/>
      <c r="F280"/>
      <c r="G280"/>
      <c r="H280"/>
      <c r="I280"/>
      <c r="J280"/>
      <c r="K280"/>
      <c r="L280"/>
      <c r="M280"/>
      <c r="N280"/>
      <c r="O280"/>
      <c r="P280"/>
      <c r="Q280"/>
    </row>
    <row r="281" spans="1:17" hidden="1" x14ac:dyDescent="0.25">
      <c r="A281" s="89">
        <v>280</v>
      </c>
      <c r="B281" s="89">
        <v>12129</v>
      </c>
      <c r="C281" s="90" t="s">
        <v>57</v>
      </c>
      <c r="D281" s="89" t="s">
        <v>158</v>
      </c>
      <c r="E281"/>
      <c r="F281"/>
      <c r="G281"/>
      <c r="H281"/>
      <c r="I281"/>
      <c r="J281"/>
      <c r="K281"/>
      <c r="L281"/>
      <c r="M281"/>
      <c r="N281"/>
      <c r="O281"/>
      <c r="P281"/>
      <c r="Q281"/>
    </row>
    <row r="282" spans="1:17" ht="15.75" hidden="1" thickBot="1" x14ac:dyDescent="0.3">
      <c r="A282" s="99">
        <v>281</v>
      </c>
      <c r="B282" s="89">
        <v>12130</v>
      </c>
      <c r="C282" s="90" t="s">
        <v>57</v>
      </c>
      <c r="D282" s="89" t="s">
        <v>52</v>
      </c>
      <c r="E282"/>
      <c r="F282"/>
      <c r="G282"/>
      <c r="H282"/>
      <c r="I282"/>
      <c r="J282"/>
      <c r="K282"/>
      <c r="L282"/>
      <c r="M282"/>
      <c r="N282"/>
      <c r="O282"/>
      <c r="P282"/>
      <c r="Q282"/>
    </row>
    <row r="283" spans="1:17" hidden="1" x14ac:dyDescent="0.25">
      <c r="A283" s="89">
        <v>282</v>
      </c>
      <c r="B283" s="89">
        <v>12064</v>
      </c>
      <c r="C283" s="90" t="s">
        <v>57</v>
      </c>
      <c r="D283" s="89" t="s">
        <v>52</v>
      </c>
      <c r="E283"/>
      <c r="F283"/>
      <c r="G283"/>
      <c r="H283"/>
      <c r="I283"/>
      <c r="J283"/>
      <c r="K283"/>
      <c r="L283"/>
      <c r="M283"/>
      <c r="N283"/>
      <c r="O283"/>
      <c r="P283"/>
      <c r="Q283"/>
    </row>
    <row r="284" spans="1:17" ht="15.75" hidden="1" thickBot="1" x14ac:dyDescent="0.3">
      <c r="A284" s="99">
        <v>283</v>
      </c>
      <c r="B284" s="107">
        <v>28929</v>
      </c>
      <c r="C284" s="90" t="s">
        <v>57</v>
      </c>
      <c r="D284" s="89" t="s">
        <v>59</v>
      </c>
      <c r="E284"/>
      <c r="F284"/>
      <c r="G284"/>
      <c r="H284"/>
      <c r="I284"/>
      <c r="J284"/>
      <c r="K284"/>
      <c r="L284"/>
      <c r="M284"/>
      <c r="N284"/>
      <c r="O284"/>
      <c r="P284"/>
      <c r="Q284"/>
    </row>
    <row r="285" spans="1:17" hidden="1" x14ac:dyDescent="0.25">
      <c r="A285" s="89">
        <v>284</v>
      </c>
      <c r="B285" s="107">
        <v>28901</v>
      </c>
      <c r="C285" s="90" t="s">
        <v>57</v>
      </c>
      <c r="D285" s="89" t="s">
        <v>52</v>
      </c>
      <c r="E285"/>
      <c r="F285"/>
      <c r="G285"/>
      <c r="H285"/>
      <c r="I285"/>
      <c r="J285"/>
      <c r="K285"/>
      <c r="L285"/>
      <c r="M285"/>
      <c r="N285"/>
      <c r="O285"/>
      <c r="P285"/>
      <c r="Q285"/>
    </row>
    <row r="286" spans="1:17" ht="15.75" hidden="1" thickBot="1" x14ac:dyDescent="0.3">
      <c r="A286" s="99">
        <v>285</v>
      </c>
      <c r="B286" s="107">
        <v>28930</v>
      </c>
      <c r="C286" s="90" t="s">
        <v>57</v>
      </c>
      <c r="D286" s="89" t="s">
        <v>158</v>
      </c>
      <c r="E286"/>
      <c r="F286"/>
      <c r="G286"/>
      <c r="H286"/>
      <c r="I286"/>
      <c r="J286"/>
      <c r="K286"/>
      <c r="L286"/>
      <c r="M286"/>
      <c r="N286"/>
      <c r="O286"/>
      <c r="P286"/>
      <c r="Q286"/>
    </row>
    <row r="287" spans="1:17" hidden="1" x14ac:dyDescent="0.25">
      <c r="A287" s="89">
        <v>286</v>
      </c>
      <c r="B287" s="107">
        <v>28870</v>
      </c>
      <c r="C287" s="90" t="s">
        <v>57</v>
      </c>
      <c r="D287" s="89" t="s">
        <v>158</v>
      </c>
      <c r="E287"/>
      <c r="F287"/>
      <c r="G287"/>
      <c r="H287"/>
      <c r="I287"/>
      <c r="J287"/>
      <c r="K287"/>
      <c r="L287"/>
      <c r="M287"/>
      <c r="N287"/>
      <c r="O287"/>
      <c r="P287"/>
      <c r="Q287"/>
    </row>
    <row r="288" spans="1:17" ht="15.75" hidden="1" thickBot="1" x14ac:dyDescent="0.3">
      <c r="A288" s="99">
        <v>287</v>
      </c>
      <c r="B288" s="107">
        <v>12137</v>
      </c>
      <c r="C288" s="90" t="s">
        <v>57</v>
      </c>
      <c r="D288" s="89" t="s">
        <v>555</v>
      </c>
      <c r="E288"/>
      <c r="F288"/>
      <c r="G288"/>
      <c r="H288"/>
      <c r="I288"/>
      <c r="J288"/>
      <c r="K288"/>
      <c r="L288"/>
      <c r="M288"/>
      <c r="N288"/>
      <c r="O288"/>
      <c r="P288"/>
      <c r="Q288"/>
    </row>
    <row r="289" spans="1:17" hidden="1" x14ac:dyDescent="0.25">
      <c r="A289" s="89">
        <v>288</v>
      </c>
      <c r="B289" s="107">
        <v>12135</v>
      </c>
      <c r="C289" s="90" t="s">
        <v>57</v>
      </c>
      <c r="D289" s="89" t="s">
        <v>52</v>
      </c>
      <c r="E289"/>
      <c r="F289"/>
      <c r="G289"/>
      <c r="H289"/>
      <c r="I289"/>
      <c r="J289"/>
      <c r="K289"/>
      <c r="L289"/>
      <c r="M289"/>
      <c r="N289"/>
      <c r="O289"/>
      <c r="P289"/>
      <c r="Q289"/>
    </row>
    <row r="290" spans="1:17" ht="15.75" hidden="1" thickBot="1" x14ac:dyDescent="0.3">
      <c r="A290" s="99">
        <v>289</v>
      </c>
      <c r="B290" s="107">
        <v>28883</v>
      </c>
      <c r="C290" s="90" t="s">
        <v>57</v>
      </c>
      <c r="D290" s="89" t="s">
        <v>158</v>
      </c>
      <c r="E290"/>
      <c r="F290"/>
      <c r="G290"/>
      <c r="H290"/>
      <c r="I290"/>
      <c r="J290"/>
      <c r="K290"/>
      <c r="L290"/>
      <c r="M290"/>
      <c r="N290"/>
      <c r="O290"/>
      <c r="P290"/>
      <c r="Q290"/>
    </row>
    <row r="291" spans="1:17" hidden="1" x14ac:dyDescent="0.25">
      <c r="A291" s="89">
        <v>290</v>
      </c>
      <c r="B291" s="107">
        <v>28865</v>
      </c>
      <c r="C291" s="90" t="s">
        <v>57</v>
      </c>
      <c r="D291" s="89" t="s">
        <v>551</v>
      </c>
      <c r="E291"/>
      <c r="F291"/>
      <c r="G291"/>
      <c r="H291"/>
      <c r="I291"/>
      <c r="J291"/>
      <c r="K291"/>
      <c r="L291"/>
      <c r="M291"/>
      <c r="N291"/>
      <c r="O291"/>
      <c r="P291"/>
      <c r="Q291"/>
    </row>
    <row r="292" spans="1:17" ht="15.75" hidden="1" thickBot="1" x14ac:dyDescent="0.3">
      <c r="A292" s="99">
        <v>291</v>
      </c>
      <c r="B292" s="107">
        <v>28851</v>
      </c>
      <c r="C292" s="90" t="s">
        <v>57</v>
      </c>
      <c r="D292" s="89" t="s">
        <v>53</v>
      </c>
      <c r="E292"/>
      <c r="F292"/>
      <c r="G292"/>
      <c r="H292"/>
      <c r="I292"/>
      <c r="J292"/>
      <c r="K292"/>
      <c r="L292"/>
      <c r="M292"/>
      <c r="N292"/>
      <c r="O292"/>
      <c r="P292"/>
      <c r="Q292"/>
    </row>
    <row r="293" spans="1:17" hidden="1" x14ac:dyDescent="0.25">
      <c r="A293" s="89">
        <v>292</v>
      </c>
      <c r="B293" s="107">
        <v>28792</v>
      </c>
      <c r="C293" s="90" t="s">
        <v>57</v>
      </c>
      <c r="D293" s="89" t="s">
        <v>53</v>
      </c>
      <c r="E293"/>
      <c r="F293"/>
      <c r="G293"/>
      <c r="H293"/>
      <c r="I293"/>
      <c r="J293"/>
      <c r="K293"/>
      <c r="L293"/>
      <c r="M293"/>
      <c r="N293"/>
      <c r="O293"/>
      <c r="P293"/>
      <c r="Q293"/>
    </row>
    <row r="294" spans="1:17" ht="15.75" hidden="1" thickBot="1" x14ac:dyDescent="0.3">
      <c r="A294" s="99">
        <v>293</v>
      </c>
      <c r="B294" s="107">
        <v>28824</v>
      </c>
      <c r="C294" s="90" t="s">
        <v>57</v>
      </c>
      <c r="D294" s="89" t="s">
        <v>48</v>
      </c>
      <c r="E294"/>
      <c r="F294"/>
      <c r="G294"/>
      <c r="H294"/>
      <c r="I294"/>
      <c r="J294"/>
      <c r="K294"/>
      <c r="L294"/>
      <c r="M294"/>
      <c r="N294"/>
      <c r="O294"/>
      <c r="P294"/>
      <c r="Q294"/>
    </row>
    <row r="295" spans="1:17" hidden="1" x14ac:dyDescent="0.25">
      <c r="A295" s="89">
        <v>294</v>
      </c>
      <c r="B295" s="107">
        <v>28815</v>
      </c>
      <c r="C295" s="90" t="s">
        <v>57</v>
      </c>
      <c r="D295" s="89" t="s">
        <v>137</v>
      </c>
      <c r="E295"/>
      <c r="F295"/>
      <c r="G295"/>
      <c r="H295"/>
      <c r="I295"/>
      <c r="J295"/>
      <c r="K295"/>
      <c r="L295"/>
      <c r="M295"/>
      <c r="N295"/>
      <c r="O295"/>
      <c r="P295"/>
      <c r="Q295"/>
    </row>
    <row r="296" spans="1:17" ht="15.75" hidden="1" thickBot="1" x14ac:dyDescent="0.3">
      <c r="A296" s="99">
        <v>295</v>
      </c>
      <c r="B296" s="107">
        <v>28805</v>
      </c>
      <c r="C296" s="90" t="s">
        <v>57</v>
      </c>
      <c r="D296" s="89" t="s">
        <v>137</v>
      </c>
      <c r="E296"/>
      <c r="F296"/>
      <c r="G296"/>
      <c r="H296"/>
      <c r="I296"/>
      <c r="J296"/>
      <c r="K296"/>
      <c r="L296"/>
      <c r="M296"/>
      <c r="N296"/>
      <c r="O296"/>
      <c r="P296"/>
      <c r="Q296"/>
    </row>
    <row r="297" spans="1:17" hidden="1" x14ac:dyDescent="0.25">
      <c r="A297" s="89">
        <v>296</v>
      </c>
      <c r="B297" s="107">
        <v>28476</v>
      </c>
      <c r="C297" s="90" t="s">
        <v>57</v>
      </c>
      <c r="D297" s="89" t="s">
        <v>137</v>
      </c>
      <c r="E297"/>
      <c r="F297"/>
      <c r="G297"/>
      <c r="H297"/>
      <c r="I297"/>
      <c r="J297"/>
      <c r="K297"/>
      <c r="L297"/>
      <c r="M297"/>
      <c r="N297"/>
      <c r="O297"/>
      <c r="P297"/>
      <c r="Q297"/>
    </row>
    <row r="298" spans="1:17" ht="15.75" hidden="1" thickBot="1" x14ac:dyDescent="0.3">
      <c r="A298" s="99">
        <v>297</v>
      </c>
      <c r="B298" s="107">
        <v>28675</v>
      </c>
      <c r="C298" s="90" t="s">
        <v>57</v>
      </c>
      <c r="D298" s="89" t="s">
        <v>556</v>
      </c>
      <c r="E298"/>
      <c r="F298"/>
      <c r="G298"/>
      <c r="H298"/>
      <c r="I298"/>
      <c r="J298"/>
      <c r="K298"/>
      <c r="L298"/>
      <c r="M298"/>
      <c r="N298"/>
      <c r="O298"/>
      <c r="P298"/>
      <c r="Q298"/>
    </row>
    <row r="299" spans="1:17" hidden="1" x14ac:dyDescent="0.25">
      <c r="A299" s="89">
        <v>298</v>
      </c>
      <c r="B299" s="107">
        <v>28698</v>
      </c>
      <c r="C299" s="90" t="s">
        <v>57</v>
      </c>
      <c r="D299" s="89" t="s">
        <v>52</v>
      </c>
      <c r="E299"/>
      <c r="F299"/>
      <c r="G299"/>
      <c r="H299"/>
      <c r="I299"/>
      <c r="J299"/>
      <c r="K299"/>
      <c r="L299"/>
      <c r="M299"/>
      <c r="N299"/>
      <c r="O299"/>
      <c r="P299"/>
      <c r="Q299"/>
    </row>
    <row r="300" spans="1:17" ht="15.75" hidden="1" thickBot="1" x14ac:dyDescent="0.3">
      <c r="A300" s="99">
        <v>299</v>
      </c>
      <c r="B300" s="107">
        <v>28553</v>
      </c>
      <c r="C300" s="90" t="s">
        <v>57</v>
      </c>
      <c r="D300" s="89" t="s">
        <v>557</v>
      </c>
      <c r="E300"/>
      <c r="F300"/>
      <c r="G300"/>
      <c r="H300"/>
      <c r="I300"/>
      <c r="J300"/>
      <c r="K300"/>
      <c r="L300"/>
      <c r="M300"/>
      <c r="N300"/>
      <c r="O300"/>
      <c r="P300"/>
      <c r="Q300"/>
    </row>
    <row r="301" spans="1:17" hidden="1" x14ac:dyDescent="0.25">
      <c r="A301" s="89">
        <v>300</v>
      </c>
      <c r="B301" s="107">
        <v>28723</v>
      </c>
      <c r="C301" s="90" t="s">
        <v>57</v>
      </c>
      <c r="D301" s="89" t="s">
        <v>137</v>
      </c>
      <c r="E301"/>
      <c r="F301"/>
      <c r="G301"/>
      <c r="H301"/>
      <c r="I301"/>
      <c r="J301"/>
      <c r="K301"/>
      <c r="L301"/>
      <c r="M301"/>
      <c r="N301"/>
      <c r="O301"/>
      <c r="P301"/>
      <c r="Q301"/>
    </row>
    <row r="302" spans="1:17" ht="15.75" hidden="1" thickBot="1" x14ac:dyDescent="0.3">
      <c r="A302" s="99">
        <v>301</v>
      </c>
      <c r="B302" s="107">
        <v>28751</v>
      </c>
      <c r="C302" s="90" t="s">
        <v>57</v>
      </c>
      <c r="D302" s="89" t="s">
        <v>137</v>
      </c>
      <c r="E302"/>
      <c r="F302"/>
      <c r="G302"/>
      <c r="H302"/>
      <c r="I302"/>
      <c r="J302"/>
      <c r="K302"/>
      <c r="L302"/>
      <c r="M302"/>
      <c r="N302"/>
      <c r="O302"/>
      <c r="P302"/>
      <c r="Q302"/>
    </row>
    <row r="303" spans="1:17" hidden="1" x14ac:dyDescent="0.25">
      <c r="A303" s="89">
        <v>302</v>
      </c>
      <c r="B303" s="107">
        <v>12131</v>
      </c>
      <c r="C303" s="90" t="s">
        <v>57</v>
      </c>
      <c r="D303" s="89" t="s">
        <v>158</v>
      </c>
      <c r="E303"/>
      <c r="F303"/>
      <c r="G303"/>
      <c r="H303"/>
      <c r="I303"/>
      <c r="J303"/>
      <c r="K303"/>
      <c r="L303"/>
      <c r="M303"/>
      <c r="N303"/>
      <c r="O303"/>
      <c r="P303"/>
      <c r="Q303"/>
    </row>
    <row r="304" spans="1:17" ht="15.75" hidden="1" thickBot="1" x14ac:dyDescent="0.3">
      <c r="A304" s="99">
        <v>303</v>
      </c>
      <c r="B304" s="107">
        <v>12128</v>
      </c>
      <c r="C304" s="90" t="s">
        <v>57</v>
      </c>
      <c r="D304" s="89" t="s">
        <v>558</v>
      </c>
      <c r="E304"/>
      <c r="F304"/>
      <c r="G304"/>
      <c r="H304"/>
      <c r="I304"/>
      <c r="J304"/>
      <c r="K304"/>
      <c r="L304"/>
      <c r="M304"/>
      <c r="N304"/>
      <c r="O304"/>
      <c r="P304"/>
      <c r="Q304"/>
    </row>
    <row r="305" spans="1:17" hidden="1" x14ac:dyDescent="0.25">
      <c r="A305" s="89">
        <v>304</v>
      </c>
      <c r="B305" s="107">
        <v>12107</v>
      </c>
      <c r="C305" s="90" t="s">
        <v>57</v>
      </c>
      <c r="D305" s="89" t="s">
        <v>158</v>
      </c>
      <c r="E305"/>
      <c r="F305"/>
      <c r="G305"/>
      <c r="H305"/>
      <c r="I305"/>
      <c r="J305"/>
      <c r="K305"/>
      <c r="L305"/>
      <c r="M305"/>
      <c r="N305"/>
      <c r="O305"/>
      <c r="P305"/>
      <c r="Q305"/>
    </row>
    <row r="306" spans="1:17" ht="15.75" hidden="1" thickBot="1" x14ac:dyDescent="0.3">
      <c r="A306" s="99">
        <v>305</v>
      </c>
      <c r="B306" s="107">
        <v>12104</v>
      </c>
      <c r="C306" s="90" t="s">
        <v>57</v>
      </c>
      <c r="D306" s="89" t="s">
        <v>53</v>
      </c>
      <c r="E306"/>
      <c r="F306"/>
      <c r="G306"/>
      <c r="H306"/>
      <c r="I306"/>
      <c r="J306"/>
      <c r="K306"/>
      <c r="L306"/>
      <c r="M306"/>
      <c r="N306"/>
      <c r="O306"/>
      <c r="P306"/>
      <c r="Q306"/>
    </row>
    <row r="307" spans="1:17" hidden="1" x14ac:dyDescent="0.25">
      <c r="A307" s="89">
        <v>306</v>
      </c>
      <c r="B307" s="107">
        <v>12120</v>
      </c>
      <c r="C307" s="90" t="s">
        <v>57</v>
      </c>
      <c r="D307" s="89" t="s">
        <v>48</v>
      </c>
      <c r="E307"/>
      <c r="F307"/>
      <c r="G307"/>
      <c r="H307"/>
      <c r="I307"/>
      <c r="J307"/>
      <c r="K307"/>
      <c r="L307"/>
      <c r="M307"/>
      <c r="N307"/>
      <c r="O307"/>
      <c r="P307"/>
      <c r="Q307"/>
    </row>
    <row r="308" spans="1:17" ht="15.75" hidden="1" thickBot="1" x14ac:dyDescent="0.3">
      <c r="A308" s="99">
        <v>307</v>
      </c>
      <c r="B308" s="107">
        <v>12087</v>
      </c>
      <c r="C308" s="90" t="s">
        <v>57</v>
      </c>
      <c r="D308" s="89" t="s">
        <v>52</v>
      </c>
      <c r="E308"/>
      <c r="F308"/>
      <c r="G308"/>
      <c r="H308"/>
      <c r="I308"/>
      <c r="J308"/>
      <c r="K308"/>
      <c r="L308"/>
      <c r="M308"/>
      <c r="N308"/>
      <c r="O308"/>
      <c r="P308"/>
      <c r="Q308"/>
    </row>
    <row r="309" spans="1:17" hidden="1" x14ac:dyDescent="0.25">
      <c r="A309" s="89">
        <v>308</v>
      </c>
      <c r="B309" s="107">
        <v>12082</v>
      </c>
      <c r="C309" s="90" t="s">
        <v>57</v>
      </c>
      <c r="D309" s="89" t="s">
        <v>52</v>
      </c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10" spans="1:17" ht="15.75" hidden="1" thickBot="1" x14ac:dyDescent="0.3">
      <c r="A310" s="99">
        <v>309</v>
      </c>
      <c r="B310" s="107">
        <v>12079</v>
      </c>
      <c r="C310" s="90" t="s">
        <v>57</v>
      </c>
      <c r="D310" s="89" t="s">
        <v>52</v>
      </c>
      <c r="E310"/>
      <c r="F310"/>
      <c r="G310"/>
      <c r="H310"/>
      <c r="I310"/>
      <c r="J310"/>
      <c r="K310"/>
      <c r="L310"/>
      <c r="M310"/>
      <c r="N310"/>
      <c r="O310"/>
      <c r="P310"/>
      <c r="Q310"/>
    </row>
    <row r="311" spans="1:17" hidden="1" x14ac:dyDescent="0.25">
      <c r="A311" s="89">
        <v>310</v>
      </c>
      <c r="B311" s="107">
        <v>12138</v>
      </c>
      <c r="C311" s="90" t="s">
        <v>57</v>
      </c>
      <c r="D311" s="89" t="s">
        <v>84</v>
      </c>
      <c r="E311"/>
      <c r="F311"/>
      <c r="G311"/>
      <c r="H311"/>
      <c r="I311"/>
      <c r="J311"/>
      <c r="K311"/>
      <c r="L311"/>
      <c r="M311"/>
      <c r="N311"/>
      <c r="O311"/>
      <c r="P311"/>
      <c r="Q311"/>
    </row>
    <row r="312" spans="1:17" ht="15.75" hidden="1" thickBot="1" x14ac:dyDescent="0.3">
      <c r="A312" s="99">
        <v>311</v>
      </c>
      <c r="B312" s="107">
        <v>28722</v>
      </c>
      <c r="C312" s="90" t="s">
        <v>57</v>
      </c>
      <c r="D312" s="108" t="s">
        <v>559</v>
      </c>
      <c r="E312"/>
      <c r="F312"/>
      <c r="G312"/>
      <c r="H312"/>
      <c r="I312"/>
      <c r="J312"/>
      <c r="K312"/>
      <c r="L312"/>
      <c r="M312"/>
      <c r="N312"/>
      <c r="O312"/>
      <c r="P312"/>
      <c r="Q312"/>
    </row>
    <row r="313" spans="1:17" hidden="1" x14ac:dyDescent="0.25">
      <c r="A313" s="89">
        <v>312</v>
      </c>
      <c r="B313" s="107">
        <v>28714</v>
      </c>
      <c r="C313" s="90" t="s">
        <v>57</v>
      </c>
      <c r="D313" s="89" t="s">
        <v>84</v>
      </c>
      <c r="E313"/>
      <c r="F313"/>
      <c r="G313"/>
      <c r="H313"/>
      <c r="I313"/>
      <c r="J313"/>
      <c r="K313"/>
      <c r="L313"/>
      <c r="M313"/>
      <c r="N313"/>
      <c r="O313"/>
      <c r="P313"/>
      <c r="Q313"/>
    </row>
    <row r="314" spans="1:17" ht="15.75" hidden="1" thickBot="1" x14ac:dyDescent="0.3">
      <c r="A314" s="99">
        <v>313</v>
      </c>
      <c r="B314" s="107">
        <v>28745</v>
      </c>
      <c r="C314" s="90" t="s">
        <v>57</v>
      </c>
      <c r="D314" s="89" t="s">
        <v>137</v>
      </c>
      <c r="E314"/>
      <c r="F314"/>
      <c r="G314"/>
      <c r="H314"/>
      <c r="I314"/>
      <c r="J314"/>
      <c r="K314"/>
      <c r="L314"/>
      <c r="M314"/>
      <c r="N314"/>
      <c r="O314"/>
      <c r="P314"/>
      <c r="Q314"/>
    </row>
    <row r="315" spans="1:17" hidden="1" x14ac:dyDescent="0.25">
      <c r="A315" s="89">
        <v>314</v>
      </c>
      <c r="B315" s="107">
        <v>28872</v>
      </c>
      <c r="C315" s="90" t="s">
        <v>57</v>
      </c>
      <c r="D315" s="89" t="s">
        <v>52</v>
      </c>
      <c r="E315"/>
      <c r="F315"/>
      <c r="G315"/>
      <c r="H315"/>
      <c r="I315"/>
      <c r="J315"/>
      <c r="K315"/>
      <c r="L315"/>
      <c r="M315"/>
      <c r="N315"/>
      <c r="O315"/>
      <c r="P315"/>
      <c r="Q315"/>
    </row>
    <row r="316" spans="1:17" ht="15.75" hidden="1" thickBot="1" x14ac:dyDescent="0.3">
      <c r="A316" s="99">
        <v>315</v>
      </c>
      <c r="B316" s="107">
        <v>28937</v>
      </c>
      <c r="C316" s="90" t="s">
        <v>57</v>
      </c>
      <c r="D316" s="89" t="s">
        <v>52</v>
      </c>
      <c r="E316"/>
      <c r="F316"/>
      <c r="G316"/>
      <c r="H316"/>
      <c r="I316"/>
      <c r="J316"/>
      <c r="K316"/>
      <c r="L316"/>
      <c r="M316"/>
      <c r="N316"/>
      <c r="O316"/>
      <c r="P316"/>
      <c r="Q316"/>
    </row>
    <row r="317" spans="1:17" hidden="1" x14ac:dyDescent="0.25">
      <c r="A317" s="89">
        <v>316</v>
      </c>
      <c r="B317" s="107">
        <v>28941</v>
      </c>
      <c r="C317" s="90" t="s">
        <v>57</v>
      </c>
      <c r="D317" s="89" t="s">
        <v>158</v>
      </c>
      <c r="E317"/>
      <c r="F317"/>
      <c r="G317"/>
      <c r="H317"/>
      <c r="I317"/>
      <c r="J317"/>
      <c r="K317"/>
      <c r="L317"/>
      <c r="M317"/>
      <c r="N317"/>
      <c r="O317"/>
      <c r="P317"/>
      <c r="Q317"/>
    </row>
    <row r="318" spans="1:17" ht="15.75" hidden="1" thickBot="1" x14ac:dyDescent="0.3">
      <c r="A318" s="99">
        <v>317</v>
      </c>
      <c r="B318" s="107">
        <v>12054</v>
      </c>
      <c r="C318" s="90" t="s">
        <v>57</v>
      </c>
      <c r="D318" s="89" t="s">
        <v>158</v>
      </c>
      <c r="E318"/>
      <c r="F318"/>
      <c r="G318"/>
      <c r="H318"/>
      <c r="I318"/>
      <c r="J318"/>
      <c r="K318"/>
      <c r="L318"/>
      <c r="M318"/>
      <c r="N318"/>
      <c r="O318"/>
      <c r="P318"/>
      <c r="Q318"/>
    </row>
    <row r="319" spans="1:17" hidden="1" x14ac:dyDescent="0.25">
      <c r="A319" s="89">
        <v>318</v>
      </c>
      <c r="B319" s="107">
        <v>28551</v>
      </c>
      <c r="C319" s="90" t="s">
        <v>57</v>
      </c>
      <c r="D319" s="89" t="s">
        <v>137</v>
      </c>
      <c r="E319"/>
      <c r="F319"/>
      <c r="G319"/>
      <c r="H319"/>
      <c r="I319"/>
      <c r="J319"/>
      <c r="K319"/>
      <c r="L319"/>
      <c r="M319"/>
      <c r="N319"/>
      <c r="O319"/>
      <c r="P319"/>
      <c r="Q319"/>
    </row>
    <row r="320" spans="1:17" ht="15.75" hidden="1" thickBot="1" x14ac:dyDescent="0.3">
      <c r="A320" s="99">
        <v>319</v>
      </c>
      <c r="B320" s="107">
        <v>12083</v>
      </c>
      <c r="C320" s="90" t="s">
        <v>57</v>
      </c>
      <c r="D320" s="89" t="s">
        <v>52</v>
      </c>
      <c r="E320"/>
      <c r="F320"/>
      <c r="G320"/>
      <c r="H320"/>
      <c r="I320"/>
      <c r="J320"/>
      <c r="K320"/>
      <c r="L320"/>
      <c r="M320"/>
      <c r="N320"/>
      <c r="O320"/>
      <c r="P320"/>
      <c r="Q320"/>
    </row>
    <row r="321" spans="1:17" hidden="1" x14ac:dyDescent="0.25">
      <c r="A321" s="89">
        <v>320</v>
      </c>
      <c r="B321" s="107">
        <v>12093</v>
      </c>
      <c r="C321" s="90" t="s">
        <v>57</v>
      </c>
      <c r="D321" s="89" t="s">
        <v>52</v>
      </c>
      <c r="E321"/>
      <c r="F321"/>
      <c r="G321"/>
      <c r="H321"/>
      <c r="I321"/>
      <c r="J321"/>
      <c r="K321"/>
      <c r="L321"/>
      <c r="M321"/>
      <c r="N321"/>
      <c r="O321"/>
      <c r="P321"/>
      <c r="Q321"/>
    </row>
    <row r="322" spans="1:17" ht="15.75" hidden="1" thickBot="1" x14ac:dyDescent="0.3">
      <c r="A322" s="99">
        <v>321</v>
      </c>
      <c r="B322" s="107">
        <v>12134</v>
      </c>
      <c r="C322" s="90" t="s">
        <v>57</v>
      </c>
      <c r="D322" s="89" t="s">
        <v>52</v>
      </c>
      <c r="E322"/>
      <c r="F322"/>
      <c r="G322"/>
      <c r="H322"/>
      <c r="I322"/>
      <c r="J322"/>
      <c r="K322"/>
      <c r="L322"/>
      <c r="M322"/>
      <c r="N322"/>
      <c r="O322"/>
      <c r="P322"/>
      <c r="Q322"/>
    </row>
    <row r="323" spans="1:17" hidden="1" x14ac:dyDescent="0.25">
      <c r="A323" s="89">
        <v>322</v>
      </c>
      <c r="B323" s="107">
        <v>12100</v>
      </c>
      <c r="C323" s="90" t="s">
        <v>57</v>
      </c>
      <c r="D323" s="89" t="s">
        <v>158</v>
      </c>
      <c r="E323"/>
      <c r="F323"/>
      <c r="G323"/>
      <c r="H323"/>
      <c r="I323"/>
      <c r="J323"/>
      <c r="K323"/>
      <c r="L323"/>
      <c r="M323"/>
      <c r="N323"/>
      <c r="O323"/>
      <c r="P323"/>
      <c r="Q323"/>
    </row>
    <row r="324" spans="1:17" ht="15.75" hidden="1" thickBot="1" x14ac:dyDescent="0.3">
      <c r="A324" s="99">
        <v>323</v>
      </c>
      <c r="B324" s="107">
        <v>12121</v>
      </c>
      <c r="C324" s="90" t="s">
        <v>57</v>
      </c>
      <c r="D324" s="89" t="s">
        <v>137</v>
      </c>
      <c r="E324"/>
      <c r="F324"/>
      <c r="G324"/>
      <c r="H324"/>
      <c r="I324"/>
      <c r="J324"/>
      <c r="K324"/>
      <c r="L324"/>
      <c r="M324"/>
      <c r="N324"/>
      <c r="O324"/>
      <c r="P324"/>
      <c r="Q324"/>
    </row>
    <row r="325" spans="1:17" hidden="1" x14ac:dyDescent="0.25">
      <c r="A325" s="89">
        <v>324</v>
      </c>
      <c r="B325" s="107">
        <v>12123</v>
      </c>
      <c r="C325" s="90" t="s">
        <v>57</v>
      </c>
      <c r="D325" s="89" t="s">
        <v>551</v>
      </c>
      <c r="E325"/>
      <c r="F325"/>
      <c r="G325"/>
      <c r="H325"/>
      <c r="I325"/>
      <c r="J325"/>
      <c r="K325"/>
      <c r="L325"/>
      <c r="M325"/>
      <c r="N325"/>
      <c r="O325"/>
      <c r="P325"/>
      <c r="Q325"/>
    </row>
    <row r="326" spans="1:17" ht="15.75" hidden="1" thickBot="1" x14ac:dyDescent="0.3">
      <c r="A326" s="99">
        <v>325</v>
      </c>
      <c r="B326" s="107">
        <v>12136</v>
      </c>
      <c r="C326" s="90" t="s">
        <v>57</v>
      </c>
      <c r="D326" s="89" t="s">
        <v>53</v>
      </c>
      <c r="E326"/>
      <c r="F326"/>
      <c r="G326"/>
      <c r="H326"/>
      <c r="I326"/>
      <c r="J326"/>
      <c r="K326"/>
      <c r="L326"/>
      <c r="M326"/>
      <c r="N326"/>
      <c r="O326"/>
      <c r="P326"/>
      <c r="Q326"/>
    </row>
    <row r="327" spans="1:17" hidden="1" x14ac:dyDescent="0.25">
      <c r="A327" s="89">
        <v>326</v>
      </c>
      <c r="B327" s="107">
        <v>12142</v>
      </c>
      <c r="C327" s="90" t="s">
        <v>57</v>
      </c>
      <c r="D327" s="89" t="s">
        <v>48</v>
      </c>
      <c r="E327"/>
      <c r="F327"/>
      <c r="G327"/>
      <c r="H327"/>
      <c r="I327"/>
      <c r="J327"/>
      <c r="K327"/>
      <c r="L327"/>
      <c r="M327"/>
      <c r="N327"/>
      <c r="O327"/>
      <c r="P327"/>
      <c r="Q327"/>
    </row>
    <row r="328" spans="1:17" ht="15.75" hidden="1" thickBot="1" x14ac:dyDescent="0.3">
      <c r="A328" s="99">
        <v>327</v>
      </c>
      <c r="B328" s="107">
        <v>12143</v>
      </c>
      <c r="C328" s="90" t="s">
        <v>57</v>
      </c>
      <c r="D328" s="89" t="s">
        <v>137</v>
      </c>
      <c r="E328"/>
      <c r="F328"/>
      <c r="G328"/>
      <c r="H328"/>
      <c r="I328"/>
      <c r="J328"/>
      <c r="K328"/>
      <c r="L328"/>
      <c r="M328"/>
      <c r="N328"/>
      <c r="O328"/>
      <c r="P328"/>
      <c r="Q328"/>
    </row>
    <row r="329" spans="1:17" hidden="1" x14ac:dyDescent="0.25">
      <c r="A329" s="89">
        <v>328</v>
      </c>
      <c r="B329" s="107">
        <v>12144</v>
      </c>
      <c r="C329" s="90" t="s">
        <v>57</v>
      </c>
      <c r="D329" s="89" t="s">
        <v>158</v>
      </c>
      <c r="E329"/>
      <c r="F329"/>
      <c r="G329"/>
      <c r="H329"/>
      <c r="I329"/>
      <c r="J329"/>
      <c r="K329"/>
      <c r="L329"/>
      <c r="M329"/>
      <c r="N329"/>
      <c r="O329"/>
      <c r="P329"/>
      <c r="Q329"/>
    </row>
    <row r="330" spans="1:17" ht="15.75" hidden="1" thickBot="1" x14ac:dyDescent="0.3">
      <c r="A330" s="99">
        <v>329</v>
      </c>
      <c r="B330" s="107">
        <v>12161</v>
      </c>
      <c r="C330" s="90" t="s">
        <v>57</v>
      </c>
      <c r="D330" s="89" t="s">
        <v>554</v>
      </c>
      <c r="E330"/>
      <c r="F330"/>
      <c r="G330"/>
      <c r="H330"/>
      <c r="I330"/>
      <c r="J330"/>
      <c r="K330"/>
      <c r="L330"/>
      <c r="M330"/>
      <c r="N330"/>
      <c r="O330"/>
      <c r="P330"/>
      <c r="Q330"/>
    </row>
    <row r="331" spans="1:17" hidden="1" x14ac:dyDescent="0.25">
      <c r="A331" s="89">
        <v>330</v>
      </c>
      <c r="B331" s="89">
        <v>28743</v>
      </c>
      <c r="C331" s="109" t="s">
        <v>57</v>
      </c>
      <c r="D331" s="89" t="s">
        <v>84</v>
      </c>
      <c r="E331"/>
      <c r="F331"/>
      <c r="G331"/>
      <c r="H331"/>
      <c r="I331"/>
      <c r="J331"/>
      <c r="K331"/>
      <c r="L331"/>
      <c r="M331"/>
      <c r="N331"/>
      <c r="O331"/>
      <c r="P331"/>
      <c r="Q331"/>
    </row>
    <row r="332" spans="1:17" ht="15.75" hidden="1" thickBot="1" x14ac:dyDescent="0.3">
      <c r="A332" s="99">
        <v>331</v>
      </c>
      <c r="B332" s="89">
        <v>12067</v>
      </c>
      <c r="C332" s="109" t="s">
        <v>57</v>
      </c>
      <c r="D332" s="89" t="s">
        <v>115</v>
      </c>
      <c r="E332"/>
      <c r="F332"/>
      <c r="G332"/>
      <c r="H332"/>
      <c r="I332"/>
      <c r="J332"/>
      <c r="K332"/>
      <c r="L332"/>
      <c r="M332"/>
      <c r="N332"/>
      <c r="O332"/>
      <c r="P332"/>
      <c r="Q332"/>
    </row>
    <row r="333" spans="1:17" hidden="1" x14ac:dyDescent="0.25">
      <c r="A333" s="89">
        <v>332</v>
      </c>
      <c r="B333" s="89">
        <v>28689</v>
      </c>
      <c r="C333" s="109" t="s">
        <v>57</v>
      </c>
      <c r="D333" s="89" t="s">
        <v>52</v>
      </c>
      <c r="E333"/>
      <c r="F333"/>
      <c r="G333"/>
      <c r="H333"/>
      <c r="I333"/>
      <c r="J333"/>
      <c r="K333"/>
      <c r="L333"/>
      <c r="M333"/>
      <c r="N333"/>
      <c r="O333"/>
      <c r="P333"/>
      <c r="Q333"/>
    </row>
    <row r="334" spans="1:17" ht="15.75" hidden="1" thickBot="1" x14ac:dyDescent="0.3">
      <c r="A334" s="99">
        <v>333</v>
      </c>
      <c r="B334" s="89">
        <v>11881</v>
      </c>
      <c r="C334" s="109" t="s">
        <v>57</v>
      </c>
      <c r="D334" s="89" t="s">
        <v>158</v>
      </c>
      <c r="E334"/>
      <c r="F334"/>
      <c r="G334"/>
      <c r="H334"/>
      <c r="I334"/>
      <c r="J334"/>
      <c r="K334"/>
      <c r="L334"/>
      <c r="M334"/>
      <c r="N334"/>
      <c r="O334"/>
      <c r="P334"/>
      <c r="Q334"/>
    </row>
    <row r="335" spans="1:17" hidden="1" x14ac:dyDescent="0.25">
      <c r="A335" s="89">
        <v>334</v>
      </c>
      <c r="B335" s="89">
        <v>28935</v>
      </c>
      <c r="C335" s="109" t="s">
        <v>57</v>
      </c>
      <c r="D335" s="89" t="s">
        <v>52</v>
      </c>
      <c r="E335"/>
      <c r="F335"/>
      <c r="G335"/>
      <c r="H335"/>
      <c r="I335"/>
      <c r="J335"/>
      <c r="K335"/>
      <c r="L335"/>
      <c r="M335"/>
      <c r="N335"/>
      <c r="O335"/>
      <c r="P335"/>
      <c r="Q335"/>
    </row>
    <row r="336" spans="1:17" ht="15.75" hidden="1" thickBot="1" x14ac:dyDescent="0.3">
      <c r="A336" s="99">
        <v>335</v>
      </c>
      <c r="B336" s="99">
        <v>28874</v>
      </c>
      <c r="C336" s="100" t="s">
        <v>57</v>
      </c>
      <c r="D336" s="99" t="s">
        <v>52</v>
      </c>
      <c r="E336"/>
      <c r="F336"/>
      <c r="G336"/>
      <c r="H336"/>
      <c r="I336"/>
      <c r="J336"/>
      <c r="K336"/>
      <c r="L336"/>
      <c r="M336"/>
      <c r="N336"/>
      <c r="O336"/>
      <c r="P336"/>
      <c r="Q336"/>
    </row>
    <row r="337" spans="1:17" hidden="1" x14ac:dyDescent="0.25">
      <c r="A337" s="89">
        <v>336</v>
      </c>
      <c r="B337" s="89">
        <v>28990</v>
      </c>
      <c r="C337" s="110" t="s">
        <v>57</v>
      </c>
      <c r="D337" s="89" t="s">
        <v>137</v>
      </c>
      <c r="E337"/>
      <c r="F337"/>
      <c r="G337"/>
      <c r="H337"/>
      <c r="I337"/>
      <c r="J337"/>
      <c r="K337"/>
      <c r="L337"/>
      <c r="M337"/>
      <c r="N337"/>
      <c r="O337"/>
      <c r="P337"/>
      <c r="Q337"/>
    </row>
    <row r="338" spans="1:17" ht="15.75" hidden="1" thickBot="1" x14ac:dyDescent="0.3">
      <c r="A338" s="99">
        <v>337</v>
      </c>
      <c r="B338" s="89">
        <v>28734</v>
      </c>
      <c r="C338" s="110" t="s">
        <v>57</v>
      </c>
      <c r="D338" s="89" t="s">
        <v>48</v>
      </c>
      <c r="E338"/>
      <c r="F338"/>
      <c r="G338"/>
      <c r="H338"/>
      <c r="I338"/>
      <c r="J338"/>
      <c r="K338"/>
      <c r="L338"/>
      <c r="M338"/>
      <c r="N338"/>
      <c r="O338"/>
      <c r="P338"/>
      <c r="Q338"/>
    </row>
    <row r="339" spans="1:17" hidden="1" x14ac:dyDescent="0.25">
      <c r="A339" s="89">
        <v>338</v>
      </c>
      <c r="B339" s="89">
        <v>28798</v>
      </c>
      <c r="C339" s="110" t="s">
        <v>57</v>
      </c>
      <c r="D339" s="89" t="s">
        <v>48</v>
      </c>
      <c r="E339"/>
      <c r="F339"/>
      <c r="G339"/>
      <c r="H339"/>
      <c r="I339"/>
      <c r="J339"/>
      <c r="K339"/>
      <c r="L339"/>
      <c r="M339"/>
      <c r="N339"/>
      <c r="O339"/>
      <c r="P339"/>
      <c r="Q339"/>
    </row>
    <row r="340" spans="1:17" ht="15.75" hidden="1" thickBot="1" x14ac:dyDescent="0.3">
      <c r="A340" s="99">
        <v>339</v>
      </c>
      <c r="B340" s="89">
        <v>28867</v>
      </c>
      <c r="C340" s="110" t="s">
        <v>57</v>
      </c>
      <c r="D340" s="89" t="s">
        <v>137</v>
      </c>
      <c r="E340"/>
      <c r="F340"/>
      <c r="G340"/>
      <c r="H340"/>
      <c r="I340"/>
      <c r="J340"/>
      <c r="K340"/>
      <c r="L340"/>
      <c r="M340"/>
      <c r="N340"/>
      <c r="O340"/>
      <c r="P340"/>
      <c r="Q340"/>
    </row>
    <row r="341" spans="1:17" hidden="1" x14ac:dyDescent="0.25">
      <c r="A341" s="89">
        <v>340</v>
      </c>
      <c r="B341" s="89">
        <v>28879</v>
      </c>
      <c r="C341" s="110" t="s">
        <v>57</v>
      </c>
      <c r="D341" s="89" t="s">
        <v>48</v>
      </c>
      <c r="E341"/>
      <c r="F341"/>
      <c r="G341"/>
      <c r="H341"/>
      <c r="I341"/>
      <c r="J341"/>
      <c r="K341"/>
      <c r="L341"/>
      <c r="M341"/>
      <c r="N341"/>
      <c r="O341"/>
      <c r="P341"/>
      <c r="Q341"/>
    </row>
    <row r="342" spans="1:17" ht="15.75" hidden="1" thickBot="1" x14ac:dyDescent="0.3">
      <c r="A342" s="99">
        <v>341</v>
      </c>
      <c r="B342" s="89">
        <v>12078</v>
      </c>
      <c r="C342" s="110" t="s">
        <v>57</v>
      </c>
      <c r="D342" s="89" t="s">
        <v>48</v>
      </c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spans="1:17" hidden="1" x14ac:dyDescent="0.25">
      <c r="A343" s="89">
        <v>342</v>
      </c>
      <c r="B343" s="89">
        <v>11962</v>
      </c>
      <c r="C343" s="110" t="s">
        <v>57</v>
      </c>
      <c r="D343" s="89" t="s">
        <v>48</v>
      </c>
      <c r="E343"/>
      <c r="F343"/>
      <c r="G343"/>
      <c r="H343"/>
      <c r="I343"/>
      <c r="J343"/>
      <c r="K343"/>
      <c r="L343"/>
      <c r="M343"/>
      <c r="N343"/>
      <c r="O343"/>
      <c r="P343"/>
      <c r="Q343"/>
    </row>
    <row r="344" spans="1:17" ht="15.75" hidden="1" thickBot="1" x14ac:dyDescent="0.3">
      <c r="A344" s="99">
        <v>343</v>
      </c>
      <c r="B344" s="89">
        <v>28986</v>
      </c>
      <c r="C344" s="110" t="s">
        <v>57</v>
      </c>
      <c r="D344" s="89" t="s">
        <v>52</v>
      </c>
      <c r="E344"/>
      <c r="F344"/>
      <c r="G344"/>
      <c r="H344"/>
      <c r="I344"/>
      <c r="J344"/>
      <c r="K344"/>
      <c r="L344"/>
      <c r="M344"/>
      <c r="N344"/>
      <c r="O344"/>
      <c r="P344"/>
      <c r="Q344"/>
    </row>
    <row r="345" spans="1:17" hidden="1" x14ac:dyDescent="0.25">
      <c r="A345" s="89">
        <v>344</v>
      </c>
      <c r="B345" s="89">
        <v>12109</v>
      </c>
      <c r="C345" s="110" t="s">
        <v>57</v>
      </c>
      <c r="D345" s="89" t="s">
        <v>52</v>
      </c>
      <c r="E345"/>
      <c r="F345"/>
      <c r="G345"/>
      <c r="H345"/>
      <c r="I345"/>
      <c r="J345"/>
      <c r="K345"/>
      <c r="L345"/>
      <c r="M345"/>
      <c r="N345"/>
      <c r="O345"/>
      <c r="P345"/>
      <c r="Q345"/>
    </row>
    <row r="346" spans="1:17" ht="15.75" hidden="1" thickBot="1" x14ac:dyDescent="0.3">
      <c r="A346" s="99">
        <v>345</v>
      </c>
      <c r="B346" s="89">
        <v>12126</v>
      </c>
      <c r="C346" s="110" t="s">
        <v>57</v>
      </c>
      <c r="D346" s="89" t="s">
        <v>137</v>
      </c>
      <c r="E346"/>
      <c r="F346"/>
      <c r="G346"/>
      <c r="H346"/>
      <c r="I346"/>
      <c r="J346"/>
      <c r="K346"/>
      <c r="L346"/>
      <c r="M346"/>
      <c r="N346"/>
      <c r="O346"/>
      <c r="P346"/>
      <c r="Q346"/>
    </row>
    <row r="347" spans="1:17" hidden="1" x14ac:dyDescent="0.25">
      <c r="A347" s="89">
        <v>346</v>
      </c>
      <c r="B347" s="89">
        <v>12133</v>
      </c>
      <c r="C347" s="110" t="s">
        <v>57</v>
      </c>
      <c r="D347" s="89" t="s">
        <v>158</v>
      </c>
      <c r="E347"/>
      <c r="F347"/>
      <c r="G347"/>
      <c r="H347"/>
      <c r="I347"/>
      <c r="J347"/>
      <c r="K347"/>
      <c r="L347"/>
      <c r="M347"/>
      <c r="N347"/>
      <c r="O347"/>
      <c r="P347"/>
      <c r="Q347"/>
    </row>
    <row r="348" spans="1:17" ht="15.75" hidden="1" thickBot="1" x14ac:dyDescent="0.3">
      <c r="A348" s="99">
        <v>347</v>
      </c>
      <c r="B348" s="89">
        <v>12146</v>
      </c>
      <c r="C348" s="110" t="s">
        <v>57</v>
      </c>
      <c r="D348" s="89" t="s">
        <v>53</v>
      </c>
      <c r="E348"/>
      <c r="F348"/>
      <c r="G348"/>
      <c r="H348"/>
      <c r="I348"/>
      <c r="J348"/>
      <c r="K348"/>
      <c r="L348"/>
      <c r="M348"/>
      <c r="N348"/>
      <c r="O348"/>
      <c r="P348"/>
      <c r="Q348"/>
    </row>
    <row r="349" spans="1:17" hidden="1" x14ac:dyDescent="0.25">
      <c r="A349" s="89">
        <v>348</v>
      </c>
      <c r="B349" s="89">
        <v>12155</v>
      </c>
      <c r="C349" s="110" t="s">
        <v>57</v>
      </c>
      <c r="D349" s="89" t="s">
        <v>52</v>
      </c>
      <c r="E349"/>
      <c r="F349"/>
      <c r="G349"/>
      <c r="H349"/>
      <c r="I349"/>
      <c r="J349"/>
      <c r="K349"/>
      <c r="L349"/>
      <c r="M349"/>
      <c r="N349"/>
      <c r="O349"/>
      <c r="P349"/>
      <c r="Q349"/>
    </row>
    <row r="350" spans="1:17" ht="15.75" hidden="1" thickBot="1" x14ac:dyDescent="0.3">
      <c r="A350" s="99">
        <v>349</v>
      </c>
      <c r="B350" s="89">
        <v>12160</v>
      </c>
      <c r="C350" s="110" t="s">
        <v>57</v>
      </c>
      <c r="D350" s="89" t="s">
        <v>554</v>
      </c>
      <c r="E350"/>
      <c r="F350"/>
      <c r="G350"/>
      <c r="H350"/>
      <c r="I350"/>
      <c r="J350"/>
      <c r="K350"/>
      <c r="L350"/>
      <c r="M350"/>
      <c r="N350"/>
      <c r="O350"/>
      <c r="P350"/>
      <c r="Q350"/>
    </row>
    <row r="351" spans="1:17" hidden="1" x14ac:dyDescent="0.25">
      <c r="A351" s="89">
        <v>350</v>
      </c>
      <c r="B351" s="89">
        <v>12162</v>
      </c>
      <c r="C351" s="110" t="s">
        <v>57</v>
      </c>
      <c r="D351" s="89" t="s">
        <v>551</v>
      </c>
      <c r="E351"/>
      <c r="F351"/>
      <c r="G351"/>
      <c r="H351"/>
      <c r="I351"/>
      <c r="J351"/>
      <c r="K351"/>
      <c r="L351"/>
      <c r="M351"/>
      <c r="N351"/>
      <c r="O351"/>
      <c r="P351"/>
      <c r="Q351"/>
    </row>
    <row r="352" spans="1:17" ht="15.75" hidden="1" thickBot="1" x14ac:dyDescent="0.3">
      <c r="A352" s="99">
        <v>351</v>
      </c>
      <c r="B352" s="89">
        <v>11950</v>
      </c>
      <c r="C352" s="110" t="s">
        <v>57</v>
      </c>
      <c r="D352" s="89" t="s">
        <v>52</v>
      </c>
      <c r="E352"/>
      <c r="F352"/>
      <c r="G352"/>
      <c r="H352"/>
      <c r="I352"/>
      <c r="J352"/>
      <c r="K352"/>
      <c r="L352"/>
      <c r="M352"/>
      <c r="N352"/>
      <c r="O352"/>
      <c r="P352"/>
      <c r="Q352"/>
    </row>
    <row r="353" spans="1:17" hidden="1" x14ac:dyDescent="0.25">
      <c r="A353" s="89">
        <v>352</v>
      </c>
      <c r="B353" s="89">
        <v>28881</v>
      </c>
      <c r="C353" s="110" t="s">
        <v>57</v>
      </c>
      <c r="D353" s="89" t="s">
        <v>560</v>
      </c>
      <c r="E353"/>
      <c r="F353"/>
      <c r="G353"/>
      <c r="H353"/>
      <c r="I353"/>
      <c r="J353"/>
      <c r="K353"/>
      <c r="L353"/>
      <c r="M353"/>
      <c r="N353"/>
      <c r="O353"/>
      <c r="P353"/>
      <c r="Q353"/>
    </row>
    <row r="354" spans="1:17" ht="15.75" hidden="1" thickBot="1" x14ac:dyDescent="0.3">
      <c r="A354" s="99">
        <v>353</v>
      </c>
      <c r="B354" s="89">
        <v>28905</v>
      </c>
      <c r="C354" s="110" t="s">
        <v>57</v>
      </c>
      <c r="D354" s="89" t="s">
        <v>137</v>
      </c>
      <c r="E354"/>
      <c r="F354"/>
      <c r="G354"/>
      <c r="H354"/>
      <c r="I354"/>
      <c r="J354"/>
      <c r="K354"/>
      <c r="L354"/>
      <c r="M354"/>
      <c r="N354"/>
      <c r="O354"/>
      <c r="P354"/>
      <c r="Q354"/>
    </row>
    <row r="355" spans="1:17" hidden="1" x14ac:dyDescent="0.25">
      <c r="A355" s="89">
        <v>354</v>
      </c>
      <c r="B355" s="89">
        <v>12141</v>
      </c>
      <c r="C355" s="110" t="s">
        <v>57</v>
      </c>
      <c r="D355" s="89" t="s">
        <v>48</v>
      </c>
      <c r="E355"/>
      <c r="F355"/>
      <c r="G355"/>
      <c r="H355"/>
      <c r="I355"/>
      <c r="J355"/>
      <c r="K355"/>
      <c r="L355"/>
      <c r="M355"/>
      <c r="N355"/>
      <c r="O355"/>
      <c r="P355"/>
      <c r="Q355"/>
    </row>
    <row r="356" spans="1:17" ht="15.75" hidden="1" thickBot="1" x14ac:dyDescent="0.3">
      <c r="A356" s="99">
        <v>355</v>
      </c>
      <c r="B356" s="89">
        <v>12180</v>
      </c>
      <c r="C356" s="110" t="s">
        <v>57</v>
      </c>
      <c r="D356" s="89" t="s">
        <v>52</v>
      </c>
      <c r="E356"/>
      <c r="F356"/>
      <c r="G356"/>
      <c r="H356"/>
      <c r="I356"/>
      <c r="J356"/>
      <c r="K356"/>
      <c r="L356"/>
      <c r="M356"/>
      <c r="N356"/>
      <c r="O356"/>
      <c r="P356"/>
      <c r="Q356"/>
    </row>
    <row r="357" spans="1:17" hidden="1" x14ac:dyDescent="0.25">
      <c r="A357" s="89">
        <v>356</v>
      </c>
      <c r="B357" s="89">
        <v>12111</v>
      </c>
      <c r="C357" s="110" t="s">
        <v>57</v>
      </c>
      <c r="D357" s="89" t="s">
        <v>52</v>
      </c>
      <c r="E357"/>
      <c r="F357"/>
      <c r="G357"/>
      <c r="H357"/>
      <c r="I357"/>
      <c r="J357"/>
      <c r="K357"/>
      <c r="L357"/>
      <c r="M357"/>
      <c r="N357"/>
      <c r="O357"/>
      <c r="P357"/>
      <c r="Q357"/>
    </row>
    <row r="358" spans="1:17" ht="15.75" hidden="1" thickBot="1" x14ac:dyDescent="0.3">
      <c r="A358" s="99">
        <v>357</v>
      </c>
      <c r="B358" s="89">
        <v>12132</v>
      </c>
      <c r="C358" s="110" t="s">
        <v>57</v>
      </c>
      <c r="D358" s="89" t="s">
        <v>52</v>
      </c>
      <c r="E358"/>
      <c r="F358"/>
      <c r="G358"/>
      <c r="H358"/>
      <c r="I358"/>
      <c r="J358"/>
      <c r="K358"/>
      <c r="L358"/>
      <c r="M358"/>
      <c r="N358"/>
      <c r="O358"/>
      <c r="P358"/>
      <c r="Q358"/>
    </row>
    <row r="359" spans="1:17" hidden="1" x14ac:dyDescent="0.25">
      <c r="A359" s="89">
        <v>358</v>
      </c>
      <c r="B359" s="89">
        <v>12163</v>
      </c>
      <c r="C359" s="110" t="s">
        <v>57</v>
      </c>
      <c r="D359" s="89" t="s">
        <v>558</v>
      </c>
      <c r="E359"/>
      <c r="F359"/>
      <c r="G359"/>
      <c r="H359"/>
      <c r="I359"/>
      <c r="J359"/>
      <c r="K359"/>
      <c r="L359"/>
      <c r="M359"/>
      <c r="N359"/>
      <c r="O359"/>
      <c r="P359"/>
      <c r="Q359"/>
    </row>
    <row r="360" spans="1:17" ht="15.75" hidden="1" thickBot="1" x14ac:dyDescent="0.3">
      <c r="A360" s="99">
        <v>359</v>
      </c>
      <c r="B360" s="89">
        <v>28954</v>
      </c>
      <c r="C360" s="110" t="s">
        <v>57</v>
      </c>
      <c r="D360" s="89" t="s">
        <v>52</v>
      </c>
      <c r="E360"/>
      <c r="F360"/>
      <c r="G360"/>
      <c r="H360"/>
      <c r="I360"/>
      <c r="J360"/>
      <c r="K360"/>
      <c r="L360"/>
      <c r="M360"/>
      <c r="N360"/>
      <c r="O360"/>
      <c r="P360"/>
      <c r="Q360"/>
    </row>
    <row r="361" spans="1:17" hidden="1" x14ac:dyDescent="0.25">
      <c r="A361" s="89">
        <v>360</v>
      </c>
      <c r="B361" s="89">
        <v>28961</v>
      </c>
      <c r="C361" s="110" t="s">
        <v>57</v>
      </c>
      <c r="D361" s="89" t="s">
        <v>52</v>
      </c>
      <c r="E361"/>
      <c r="F361"/>
      <c r="G361"/>
      <c r="H361"/>
      <c r="I361"/>
      <c r="J361"/>
      <c r="K361"/>
      <c r="L361"/>
      <c r="M361"/>
      <c r="N361"/>
      <c r="O361"/>
      <c r="P361"/>
      <c r="Q361"/>
    </row>
    <row r="362" spans="1:17" ht="15.75" hidden="1" thickBot="1" x14ac:dyDescent="0.3">
      <c r="A362" s="99">
        <v>361</v>
      </c>
      <c r="B362" s="89">
        <v>29004</v>
      </c>
      <c r="C362" s="110" t="s">
        <v>57</v>
      </c>
      <c r="D362" s="89" t="s">
        <v>52</v>
      </c>
      <c r="E362"/>
      <c r="F362"/>
      <c r="G362"/>
      <c r="H362"/>
      <c r="I362"/>
      <c r="J362"/>
      <c r="K362"/>
      <c r="L362"/>
      <c r="M362"/>
      <c r="N362"/>
      <c r="O362"/>
      <c r="P362"/>
      <c r="Q362"/>
    </row>
    <row r="363" spans="1:17" hidden="1" x14ac:dyDescent="0.25">
      <c r="A363" s="89">
        <v>362</v>
      </c>
      <c r="B363" s="89">
        <v>28849</v>
      </c>
      <c r="C363" s="110" t="s">
        <v>57</v>
      </c>
      <c r="D363" s="89" t="s">
        <v>52</v>
      </c>
      <c r="E363"/>
      <c r="F363"/>
      <c r="G363"/>
      <c r="H363"/>
      <c r="I363"/>
      <c r="J363"/>
      <c r="K363"/>
      <c r="L363"/>
      <c r="M363"/>
      <c r="N363"/>
      <c r="O363"/>
      <c r="P363"/>
      <c r="Q363"/>
    </row>
    <row r="364" spans="1:17" ht="15.75" hidden="1" thickBot="1" x14ac:dyDescent="0.3">
      <c r="A364" s="99">
        <v>363</v>
      </c>
      <c r="B364" s="89">
        <v>28880</v>
      </c>
      <c r="C364" s="110" t="s">
        <v>57</v>
      </c>
      <c r="D364" s="89" t="s">
        <v>52</v>
      </c>
      <c r="E364"/>
      <c r="F364"/>
      <c r="G364"/>
      <c r="H364"/>
      <c r="I364"/>
      <c r="J364"/>
      <c r="K364"/>
      <c r="L364"/>
      <c r="M364"/>
      <c r="N364"/>
      <c r="O364"/>
      <c r="P364"/>
      <c r="Q364"/>
    </row>
    <row r="365" spans="1:17" hidden="1" x14ac:dyDescent="0.25">
      <c r="A365" s="89">
        <v>364</v>
      </c>
      <c r="B365" s="89">
        <v>28863</v>
      </c>
      <c r="C365" s="110" t="s">
        <v>57</v>
      </c>
      <c r="D365" s="89" t="s">
        <v>137</v>
      </c>
      <c r="E365"/>
      <c r="F365"/>
      <c r="G365"/>
      <c r="H365"/>
      <c r="I365"/>
      <c r="J365"/>
      <c r="K365"/>
      <c r="L365"/>
      <c r="M365"/>
      <c r="N365"/>
      <c r="O365"/>
      <c r="P365"/>
      <c r="Q365"/>
    </row>
    <row r="366" spans="1:17" ht="15.75" hidden="1" thickBot="1" x14ac:dyDescent="0.3">
      <c r="A366" s="99">
        <v>365</v>
      </c>
      <c r="B366" s="89">
        <v>28906</v>
      </c>
      <c r="C366" s="110" t="s">
        <v>57</v>
      </c>
      <c r="D366" s="89" t="s">
        <v>137</v>
      </c>
      <c r="E366"/>
      <c r="F366"/>
      <c r="G366"/>
      <c r="H366"/>
      <c r="I366"/>
      <c r="J366"/>
      <c r="K366"/>
      <c r="L366"/>
      <c r="M366"/>
      <c r="N366"/>
      <c r="O366"/>
      <c r="P366"/>
      <c r="Q366"/>
    </row>
    <row r="367" spans="1:17" hidden="1" x14ac:dyDescent="0.25">
      <c r="A367" s="89">
        <v>366</v>
      </c>
      <c r="B367" s="89">
        <v>12122</v>
      </c>
      <c r="C367" s="110" t="s">
        <v>57</v>
      </c>
      <c r="D367" s="89" t="s">
        <v>52</v>
      </c>
      <c r="E367"/>
      <c r="F367"/>
      <c r="G367"/>
      <c r="H367"/>
      <c r="I367"/>
      <c r="J367"/>
      <c r="K367"/>
      <c r="L367"/>
      <c r="M367"/>
      <c r="N367"/>
      <c r="O367"/>
      <c r="P367"/>
      <c r="Q367"/>
    </row>
    <row r="368" spans="1:17" ht="15.75" hidden="1" thickBot="1" x14ac:dyDescent="0.3">
      <c r="A368" s="99">
        <v>367</v>
      </c>
      <c r="B368" s="89">
        <v>28959</v>
      </c>
      <c r="C368" s="110" t="s">
        <v>57</v>
      </c>
      <c r="D368" s="89" t="s">
        <v>158</v>
      </c>
      <c r="E368"/>
      <c r="F368"/>
      <c r="G368"/>
      <c r="H368"/>
      <c r="I368"/>
      <c r="J368"/>
      <c r="K368"/>
      <c r="L368"/>
      <c r="M368"/>
      <c r="N368"/>
      <c r="O368"/>
      <c r="P368"/>
      <c r="Q368"/>
    </row>
    <row r="369" spans="1:17" hidden="1" x14ac:dyDescent="0.25">
      <c r="A369" s="89">
        <v>368</v>
      </c>
      <c r="B369" s="89">
        <v>28611</v>
      </c>
      <c r="C369" s="110" t="s">
        <v>57</v>
      </c>
      <c r="D369" s="89" t="s">
        <v>417</v>
      </c>
      <c r="E369"/>
      <c r="F369"/>
      <c r="G369"/>
      <c r="H369"/>
      <c r="I369"/>
      <c r="J369"/>
      <c r="K369"/>
      <c r="L369"/>
      <c r="M369"/>
      <c r="N369"/>
      <c r="O369"/>
      <c r="P369"/>
      <c r="Q369"/>
    </row>
    <row r="370" spans="1:17" ht="15.75" hidden="1" thickBot="1" x14ac:dyDescent="0.3">
      <c r="A370" s="99">
        <v>369</v>
      </c>
      <c r="B370" s="89">
        <v>12045</v>
      </c>
      <c r="C370" s="110" t="s">
        <v>57</v>
      </c>
      <c r="D370" s="89" t="s">
        <v>52</v>
      </c>
      <c r="E370"/>
      <c r="F370"/>
      <c r="G370"/>
      <c r="H370"/>
      <c r="I370"/>
      <c r="J370"/>
      <c r="K370"/>
      <c r="L370"/>
      <c r="M370"/>
      <c r="N370"/>
      <c r="O370"/>
      <c r="P370"/>
      <c r="Q370"/>
    </row>
    <row r="371" spans="1:17" hidden="1" x14ac:dyDescent="0.25">
      <c r="A371" s="89">
        <v>370</v>
      </c>
      <c r="B371" s="89">
        <v>12118</v>
      </c>
      <c r="C371" s="110" t="s">
        <v>57</v>
      </c>
      <c r="D371" s="89" t="s">
        <v>52</v>
      </c>
      <c r="E371"/>
      <c r="F371"/>
      <c r="G371"/>
      <c r="H371"/>
      <c r="I371"/>
      <c r="J371"/>
      <c r="K371"/>
      <c r="L371"/>
      <c r="M371"/>
      <c r="N371"/>
      <c r="O371"/>
      <c r="P371"/>
      <c r="Q371"/>
    </row>
    <row r="372" spans="1:17" ht="15.75" hidden="1" thickBot="1" x14ac:dyDescent="0.3">
      <c r="A372" s="99">
        <v>371</v>
      </c>
      <c r="B372" s="89">
        <v>12149</v>
      </c>
      <c r="C372" s="110" t="s">
        <v>57</v>
      </c>
      <c r="D372" s="89" t="s">
        <v>158</v>
      </c>
      <c r="E372"/>
      <c r="F372"/>
      <c r="G372"/>
      <c r="H372"/>
      <c r="I372"/>
      <c r="J372"/>
      <c r="K372"/>
      <c r="L372"/>
      <c r="M372"/>
      <c r="N372"/>
      <c r="O372"/>
      <c r="P372"/>
      <c r="Q372"/>
    </row>
    <row r="373" spans="1:17" hidden="1" x14ac:dyDescent="0.25">
      <c r="A373" s="89">
        <v>372</v>
      </c>
      <c r="B373" s="89">
        <v>12148</v>
      </c>
      <c r="C373" s="110" t="s">
        <v>57</v>
      </c>
      <c r="D373" s="89" t="s">
        <v>158</v>
      </c>
      <c r="E373"/>
      <c r="F373"/>
      <c r="G373"/>
      <c r="H373"/>
      <c r="I373"/>
      <c r="J373"/>
      <c r="K373"/>
      <c r="L373"/>
      <c r="M373"/>
      <c r="N373"/>
      <c r="O373"/>
      <c r="P373"/>
      <c r="Q373"/>
    </row>
    <row r="374" spans="1:17" ht="15.75" hidden="1" thickBot="1" x14ac:dyDescent="0.3">
      <c r="A374" s="99">
        <v>373</v>
      </c>
      <c r="B374" s="89">
        <v>12158</v>
      </c>
      <c r="C374" s="110" t="s">
        <v>57</v>
      </c>
      <c r="D374" s="89" t="s">
        <v>48</v>
      </c>
      <c r="E374"/>
      <c r="F374"/>
      <c r="G374"/>
      <c r="H374"/>
      <c r="I374"/>
      <c r="J374"/>
      <c r="K374"/>
      <c r="L374"/>
      <c r="M374"/>
      <c r="N374"/>
      <c r="O374"/>
      <c r="P374"/>
      <c r="Q374"/>
    </row>
    <row r="375" spans="1:17" hidden="1" x14ac:dyDescent="0.25">
      <c r="A375" s="89">
        <v>374</v>
      </c>
      <c r="B375" s="89">
        <v>12170</v>
      </c>
      <c r="C375" s="110" t="s">
        <v>57</v>
      </c>
      <c r="D375" s="89" t="s">
        <v>48</v>
      </c>
      <c r="E375"/>
      <c r="F375"/>
      <c r="G375"/>
      <c r="H375"/>
      <c r="I375"/>
      <c r="J375"/>
      <c r="K375"/>
      <c r="L375"/>
      <c r="M375"/>
      <c r="N375"/>
      <c r="O375"/>
      <c r="P375"/>
      <c r="Q375"/>
    </row>
    <row r="376" spans="1:17" ht="15.75" hidden="1" thickBot="1" x14ac:dyDescent="0.3">
      <c r="A376" s="99">
        <v>375</v>
      </c>
      <c r="B376" s="89">
        <v>12164</v>
      </c>
      <c r="C376" s="110" t="s">
        <v>57</v>
      </c>
      <c r="D376" s="89" t="s">
        <v>84</v>
      </c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377" spans="1:17" hidden="1" x14ac:dyDescent="0.25">
      <c r="A377" s="89">
        <v>376</v>
      </c>
      <c r="B377" s="89">
        <v>12174</v>
      </c>
      <c r="C377" s="110" t="s">
        <v>57</v>
      </c>
      <c r="D377" s="89" t="s">
        <v>158</v>
      </c>
      <c r="E377"/>
      <c r="F377"/>
      <c r="G377"/>
      <c r="H377"/>
      <c r="I377"/>
      <c r="J377"/>
      <c r="K377"/>
      <c r="L377"/>
      <c r="M377"/>
      <c r="N377"/>
      <c r="O377"/>
      <c r="P377"/>
      <c r="Q377"/>
    </row>
    <row r="378" spans="1:17" ht="15.75" hidden="1" thickBot="1" x14ac:dyDescent="0.3">
      <c r="A378" s="99">
        <v>377</v>
      </c>
      <c r="B378" s="89">
        <v>12173</v>
      </c>
      <c r="C378" s="110" t="s">
        <v>57</v>
      </c>
      <c r="D378" s="89" t="s">
        <v>158</v>
      </c>
      <c r="E378"/>
      <c r="F378"/>
      <c r="G378"/>
      <c r="H378"/>
      <c r="I378"/>
      <c r="J378"/>
      <c r="K378"/>
      <c r="L378"/>
      <c r="M378"/>
      <c r="N378"/>
      <c r="O378"/>
      <c r="P378"/>
      <c r="Q378"/>
    </row>
    <row r="379" spans="1:17" hidden="1" x14ac:dyDescent="0.25">
      <c r="A379" s="89">
        <v>378</v>
      </c>
      <c r="B379" s="89">
        <v>12172</v>
      </c>
      <c r="C379" s="110" t="s">
        <v>57</v>
      </c>
      <c r="D379" s="89" t="s">
        <v>48</v>
      </c>
      <c r="E379"/>
      <c r="F379"/>
      <c r="G379"/>
      <c r="H379"/>
      <c r="I379"/>
      <c r="J379"/>
      <c r="K379"/>
      <c r="L379"/>
      <c r="M379"/>
      <c r="N379"/>
      <c r="O379"/>
      <c r="P379"/>
      <c r="Q379"/>
    </row>
    <row r="380" spans="1:17" ht="15.75" hidden="1" thickBot="1" x14ac:dyDescent="0.3">
      <c r="A380" s="99">
        <v>379</v>
      </c>
      <c r="B380" s="89">
        <v>12177</v>
      </c>
      <c r="C380" s="110" t="s">
        <v>57</v>
      </c>
      <c r="D380" s="89" t="s">
        <v>137</v>
      </c>
      <c r="E380"/>
      <c r="F380"/>
      <c r="G380"/>
      <c r="H380"/>
      <c r="I380"/>
      <c r="J380"/>
      <c r="K380"/>
      <c r="L380"/>
      <c r="M380"/>
      <c r="N380"/>
      <c r="O380"/>
      <c r="P380"/>
      <c r="Q380"/>
    </row>
    <row r="381" spans="1:17" hidden="1" x14ac:dyDescent="0.25">
      <c r="A381" s="89">
        <v>380</v>
      </c>
      <c r="B381" s="89">
        <v>12179</v>
      </c>
      <c r="C381" s="110" t="s">
        <v>57</v>
      </c>
      <c r="D381" s="89" t="s">
        <v>158</v>
      </c>
      <c r="E381"/>
      <c r="F381"/>
      <c r="G381"/>
      <c r="H381"/>
      <c r="I381"/>
      <c r="J381"/>
      <c r="K381"/>
      <c r="L381"/>
      <c r="M381"/>
      <c r="N381"/>
      <c r="O381"/>
      <c r="P381"/>
      <c r="Q381"/>
    </row>
    <row r="382" spans="1:17" ht="15.75" hidden="1" thickBot="1" x14ac:dyDescent="0.3">
      <c r="A382" s="99">
        <v>381</v>
      </c>
      <c r="B382" s="89">
        <v>12185</v>
      </c>
      <c r="C382" s="110" t="s">
        <v>57</v>
      </c>
      <c r="D382" s="89" t="s">
        <v>142</v>
      </c>
      <c r="E382"/>
      <c r="F382"/>
      <c r="G382"/>
      <c r="H382"/>
      <c r="I382"/>
      <c r="J382"/>
      <c r="K382"/>
      <c r="L382"/>
      <c r="M382"/>
      <c r="N382"/>
      <c r="O382"/>
      <c r="P382"/>
      <c r="Q382"/>
    </row>
    <row r="383" spans="1:17" hidden="1" x14ac:dyDescent="0.25">
      <c r="A383" s="89">
        <v>382</v>
      </c>
      <c r="B383" s="89">
        <v>12186</v>
      </c>
      <c r="C383" s="110" t="s">
        <v>57</v>
      </c>
      <c r="D383" s="89" t="s">
        <v>52</v>
      </c>
      <c r="E383"/>
      <c r="F383"/>
      <c r="G383"/>
      <c r="H383"/>
      <c r="I383"/>
      <c r="J383"/>
      <c r="K383"/>
      <c r="L383"/>
      <c r="M383"/>
      <c r="N383"/>
      <c r="O383"/>
      <c r="P383"/>
      <c r="Q383"/>
    </row>
    <row r="384" spans="1:17" ht="15.75" hidden="1" thickBot="1" x14ac:dyDescent="0.3">
      <c r="A384" s="99">
        <v>383</v>
      </c>
      <c r="B384" s="89">
        <v>12191</v>
      </c>
      <c r="C384" s="110" t="s">
        <v>57</v>
      </c>
      <c r="D384" s="89" t="s">
        <v>48</v>
      </c>
      <c r="E384"/>
      <c r="F384"/>
      <c r="G384"/>
      <c r="H384"/>
      <c r="I384"/>
      <c r="J384"/>
      <c r="K384"/>
      <c r="L384"/>
      <c r="M384"/>
      <c r="N384"/>
      <c r="O384"/>
      <c r="P384"/>
      <c r="Q384"/>
    </row>
    <row r="385" spans="1:17" hidden="1" x14ac:dyDescent="0.25">
      <c r="A385" s="89">
        <v>384</v>
      </c>
      <c r="B385" s="89">
        <v>12147</v>
      </c>
      <c r="C385" s="110" t="s">
        <v>57</v>
      </c>
      <c r="D385" s="89" t="s">
        <v>52</v>
      </c>
      <c r="E385"/>
      <c r="F385"/>
      <c r="G385"/>
      <c r="H385"/>
      <c r="I385"/>
      <c r="J385"/>
      <c r="K385"/>
      <c r="L385"/>
      <c r="M385"/>
      <c r="N385"/>
      <c r="O385"/>
      <c r="P385"/>
      <c r="Q385"/>
    </row>
    <row r="386" spans="1:17" ht="15.75" hidden="1" thickBot="1" x14ac:dyDescent="0.3">
      <c r="A386" s="99">
        <v>385</v>
      </c>
      <c r="B386" s="89">
        <v>12165</v>
      </c>
      <c r="C386" s="110" t="s">
        <v>57</v>
      </c>
      <c r="D386" s="89" t="s">
        <v>158</v>
      </c>
      <c r="E386"/>
      <c r="F386"/>
      <c r="G386"/>
      <c r="H386"/>
      <c r="I386"/>
      <c r="J386"/>
      <c r="K386"/>
      <c r="L386"/>
      <c r="M386"/>
      <c r="N386"/>
      <c r="O386"/>
      <c r="P386"/>
      <c r="Q386"/>
    </row>
    <row r="387" spans="1:17" hidden="1" x14ac:dyDescent="0.25">
      <c r="A387" s="89">
        <v>386</v>
      </c>
      <c r="B387" s="89">
        <v>12175</v>
      </c>
      <c r="C387" s="110" t="s">
        <v>57</v>
      </c>
      <c r="D387" s="89" t="s">
        <v>52</v>
      </c>
      <c r="E387"/>
      <c r="F387"/>
      <c r="G387"/>
      <c r="H387"/>
      <c r="I387"/>
      <c r="J387"/>
      <c r="K387"/>
      <c r="L387"/>
      <c r="M387"/>
      <c r="N387"/>
      <c r="O387"/>
      <c r="P387"/>
      <c r="Q387"/>
    </row>
    <row r="388" spans="1:17" ht="15.75" hidden="1" thickBot="1" x14ac:dyDescent="0.3">
      <c r="A388" s="99">
        <v>387</v>
      </c>
      <c r="B388" s="89">
        <v>12182</v>
      </c>
      <c r="C388" s="110" t="s">
        <v>57</v>
      </c>
      <c r="D388" s="89" t="s">
        <v>52</v>
      </c>
      <c r="E388"/>
      <c r="F388"/>
      <c r="G388"/>
      <c r="H388"/>
      <c r="I388"/>
      <c r="J388"/>
      <c r="K388"/>
      <c r="L388"/>
      <c r="M388"/>
      <c r="N388"/>
      <c r="O388"/>
      <c r="P388"/>
      <c r="Q388"/>
    </row>
    <row r="389" spans="1:17" hidden="1" x14ac:dyDescent="0.25">
      <c r="A389" s="89">
        <v>388</v>
      </c>
      <c r="B389" s="89">
        <v>12116</v>
      </c>
      <c r="C389" s="110" t="s">
        <v>57</v>
      </c>
      <c r="D389" s="89" t="s">
        <v>52</v>
      </c>
      <c r="E389"/>
      <c r="F389"/>
      <c r="G389"/>
      <c r="H389"/>
      <c r="I389"/>
      <c r="J389"/>
      <c r="K389"/>
      <c r="L389"/>
      <c r="M389"/>
      <c r="N389"/>
      <c r="O389"/>
      <c r="P389"/>
      <c r="Q389"/>
    </row>
    <row r="390" spans="1:17" ht="15.75" hidden="1" thickBot="1" x14ac:dyDescent="0.3">
      <c r="A390" s="99">
        <v>389</v>
      </c>
      <c r="B390" s="89">
        <v>12110</v>
      </c>
      <c r="C390" s="110" t="s">
        <v>57</v>
      </c>
      <c r="D390" s="89" t="s">
        <v>52</v>
      </c>
      <c r="E390"/>
      <c r="F390"/>
      <c r="G390"/>
      <c r="H390"/>
      <c r="I390"/>
      <c r="J390"/>
      <c r="K390"/>
      <c r="L390"/>
      <c r="M390"/>
      <c r="N390"/>
      <c r="O390"/>
      <c r="P390"/>
      <c r="Q390"/>
    </row>
    <row r="391" spans="1:17" hidden="1" x14ac:dyDescent="0.25">
      <c r="A391" s="89">
        <v>390</v>
      </c>
      <c r="B391" s="89">
        <v>12095</v>
      </c>
      <c r="C391" s="110" t="s">
        <v>57</v>
      </c>
      <c r="D391" s="89" t="s">
        <v>561</v>
      </c>
      <c r="E391"/>
      <c r="F391"/>
      <c r="G391"/>
      <c r="H391"/>
      <c r="I391"/>
      <c r="J391"/>
      <c r="K391"/>
      <c r="L391"/>
      <c r="M391"/>
      <c r="N391"/>
      <c r="O391"/>
      <c r="P391"/>
      <c r="Q391"/>
    </row>
    <row r="392" spans="1:17" ht="15.75" hidden="1" thickBot="1" x14ac:dyDescent="0.3">
      <c r="A392" s="99">
        <v>391</v>
      </c>
      <c r="B392" s="89">
        <v>12139</v>
      </c>
      <c r="C392" s="110" t="s">
        <v>57</v>
      </c>
      <c r="D392" s="89" t="s">
        <v>52</v>
      </c>
      <c r="E392"/>
      <c r="F392"/>
      <c r="G392"/>
      <c r="H392"/>
      <c r="I392"/>
      <c r="J392"/>
      <c r="K392"/>
      <c r="L392"/>
      <c r="M392"/>
      <c r="N392"/>
      <c r="O392"/>
      <c r="P392"/>
      <c r="Q392"/>
    </row>
    <row r="393" spans="1:17" hidden="1" x14ac:dyDescent="0.25">
      <c r="A393" s="89">
        <v>392</v>
      </c>
      <c r="B393" s="89">
        <v>12192</v>
      </c>
      <c r="C393" s="110" t="s">
        <v>57</v>
      </c>
      <c r="D393" s="89" t="s">
        <v>103</v>
      </c>
      <c r="E393"/>
      <c r="F393"/>
      <c r="G393"/>
      <c r="H393"/>
      <c r="I393"/>
      <c r="J393"/>
      <c r="K393"/>
      <c r="L393"/>
      <c r="M393"/>
      <c r="N393"/>
      <c r="O393"/>
      <c r="P393"/>
      <c r="Q393"/>
    </row>
    <row r="394" spans="1:17" ht="15.75" hidden="1" thickBot="1" x14ac:dyDescent="0.3">
      <c r="A394" s="99">
        <v>393</v>
      </c>
      <c r="B394" s="106">
        <v>28960</v>
      </c>
      <c r="C394" s="110" t="s">
        <v>57</v>
      </c>
      <c r="D394" s="89" t="s">
        <v>158</v>
      </c>
      <c r="E394"/>
      <c r="F394"/>
      <c r="G394"/>
      <c r="H394"/>
      <c r="I394"/>
      <c r="J394"/>
      <c r="K394"/>
      <c r="L394"/>
      <c r="M394"/>
      <c r="N394"/>
      <c r="O394"/>
      <c r="P394"/>
      <c r="Q394"/>
    </row>
    <row r="395" spans="1:17" hidden="1" x14ac:dyDescent="0.25">
      <c r="A395" s="89">
        <v>394</v>
      </c>
      <c r="B395" s="89">
        <v>28873</v>
      </c>
      <c r="C395" s="110" t="s">
        <v>57</v>
      </c>
      <c r="D395" s="89" t="s">
        <v>52</v>
      </c>
      <c r="E395"/>
      <c r="F395"/>
      <c r="G395"/>
      <c r="H395"/>
      <c r="I395"/>
      <c r="J395"/>
      <c r="K395"/>
      <c r="L395"/>
      <c r="M395"/>
      <c r="N395"/>
      <c r="O395"/>
      <c r="P395"/>
      <c r="Q395"/>
    </row>
    <row r="396" spans="1:17" ht="15.75" hidden="1" thickBot="1" x14ac:dyDescent="0.3">
      <c r="A396" s="99">
        <v>395</v>
      </c>
      <c r="B396" s="89">
        <v>29000</v>
      </c>
      <c r="C396" s="110" t="s">
        <v>57</v>
      </c>
      <c r="D396" s="89" t="s">
        <v>84</v>
      </c>
      <c r="E396"/>
      <c r="F396"/>
      <c r="G396"/>
      <c r="H396"/>
      <c r="I396"/>
      <c r="J396"/>
      <c r="K396"/>
      <c r="L396"/>
      <c r="M396"/>
      <c r="N396"/>
      <c r="O396"/>
      <c r="P396"/>
      <c r="Q396"/>
    </row>
    <row r="397" spans="1:17" hidden="1" x14ac:dyDescent="0.25">
      <c r="A397" s="89">
        <v>396</v>
      </c>
      <c r="B397" s="89">
        <v>12178</v>
      </c>
      <c r="C397" s="110" t="s">
        <v>57</v>
      </c>
      <c r="D397" s="89" t="s">
        <v>158</v>
      </c>
      <c r="E397"/>
      <c r="F397"/>
      <c r="G397"/>
      <c r="H397"/>
      <c r="I397"/>
      <c r="J397"/>
      <c r="K397"/>
      <c r="L397"/>
      <c r="M397"/>
      <c r="N397"/>
      <c r="O397"/>
      <c r="P397"/>
      <c r="Q397"/>
    </row>
    <row r="398" spans="1:17" ht="15.75" hidden="1" thickBot="1" x14ac:dyDescent="0.3">
      <c r="A398" s="99">
        <v>397</v>
      </c>
      <c r="B398" s="89">
        <v>28824</v>
      </c>
      <c r="C398" s="110" t="s">
        <v>57</v>
      </c>
      <c r="D398" s="89" t="s">
        <v>48</v>
      </c>
      <c r="E398"/>
      <c r="F398"/>
      <c r="G398"/>
      <c r="H398"/>
      <c r="I398"/>
      <c r="J398"/>
      <c r="K398"/>
      <c r="L398"/>
      <c r="M398"/>
      <c r="N398"/>
      <c r="O398"/>
      <c r="P398"/>
      <c r="Q398"/>
    </row>
    <row r="399" spans="1:17" hidden="1" x14ac:dyDescent="0.25">
      <c r="A399" s="89">
        <v>398</v>
      </c>
      <c r="B399" s="89">
        <v>28995</v>
      </c>
      <c r="C399" s="110" t="s">
        <v>57</v>
      </c>
      <c r="D399" s="89" t="s">
        <v>137</v>
      </c>
      <c r="E399"/>
      <c r="F399"/>
      <c r="G399"/>
      <c r="H399"/>
      <c r="I399"/>
      <c r="J399"/>
      <c r="K399"/>
      <c r="L399"/>
      <c r="M399"/>
      <c r="N399"/>
      <c r="O399"/>
      <c r="P399"/>
      <c r="Q399"/>
    </row>
    <row r="400" spans="1:17" ht="15.75" hidden="1" thickBot="1" x14ac:dyDescent="0.3">
      <c r="A400" s="99">
        <v>399</v>
      </c>
      <c r="B400" s="89">
        <v>28940</v>
      </c>
      <c r="C400" s="110" t="s">
        <v>57</v>
      </c>
      <c r="D400" s="89" t="s">
        <v>53</v>
      </c>
      <c r="E400"/>
      <c r="F400"/>
      <c r="G400"/>
      <c r="H400"/>
      <c r="I400"/>
      <c r="J400"/>
      <c r="K400"/>
      <c r="L400"/>
      <c r="M400"/>
      <c r="N400"/>
      <c r="O400"/>
      <c r="P400"/>
      <c r="Q400"/>
    </row>
    <row r="401" spans="1:17" hidden="1" x14ac:dyDescent="0.25">
      <c r="A401" s="89">
        <v>400</v>
      </c>
      <c r="B401" s="89">
        <v>28871</v>
      </c>
      <c r="C401" s="110" t="s">
        <v>57</v>
      </c>
      <c r="D401" s="89" t="s">
        <v>137</v>
      </c>
      <c r="E401"/>
      <c r="F401"/>
      <c r="G401"/>
      <c r="H401"/>
      <c r="I401"/>
      <c r="J401"/>
      <c r="K401"/>
      <c r="L401"/>
      <c r="M401"/>
      <c r="N401"/>
      <c r="O401"/>
      <c r="P401"/>
      <c r="Q401"/>
    </row>
    <row r="402" spans="1:17" ht="15.75" hidden="1" thickBot="1" x14ac:dyDescent="0.3">
      <c r="A402" s="99">
        <v>401</v>
      </c>
      <c r="B402" s="89">
        <v>28904</v>
      </c>
      <c r="C402" s="110" t="s">
        <v>57</v>
      </c>
      <c r="D402" s="89" t="s">
        <v>137</v>
      </c>
      <c r="E402"/>
      <c r="F402"/>
      <c r="G402"/>
      <c r="H402"/>
      <c r="I402"/>
      <c r="J402"/>
      <c r="K402"/>
      <c r="L402"/>
      <c r="M402"/>
      <c r="N402"/>
      <c r="O402"/>
      <c r="P402"/>
      <c r="Q402"/>
    </row>
    <row r="403" spans="1:17" hidden="1" x14ac:dyDescent="0.25">
      <c r="A403" s="89">
        <v>402</v>
      </c>
      <c r="B403" s="89">
        <v>28997</v>
      </c>
      <c r="C403" s="110" t="s">
        <v>57</v>
      </c>
      <c r="D403" s="89" t="s">
        <v>137</v>
      </c>
      <c r="E403"/>
      <c r="F403"/>
      <c r="G403"/>
      <c r="H403"/>
      <c r="I403"/>
      <c r="J403"/>
      <c r="K403"/>
      <c r="L403"/>
      <c r="M403"/>
      <c r="N403"/>
      <c r="O403"/>
      <c r="P403"/>
      <c r="Q403"/>
    </row>
    <row r="404" spans="1:17" ht="15.75" hidden="1" thickBot="1" x14ac:dyDescent="0.3">
      <c r="A404" s="99">
        <v>403</v>
      </c>
      <c r="B404" s="89">
        <v>28994</v>
      </c>
      <c r="C404" s="110" t="s">
        <v>57</v>
      </c>
      <c r="D404" s="89" t="s">
        <v>137</v>
      </c>
      <c r="E404"/>
      <c r="F404"/>
      <c r="G404"/>
      <c r="H404"/>
      <c r="I404"/>
      <c r="J404"/>
      <c r="K404"/>
      <c r="L404"/>
      <c r="M404"/>
      <c r="N404"/>
      <c r="O404"/>
      <c r="P404"/>
      <c r="Q404"/>
    </row>
    <row r="405" spans="1:17" hidden="1" x14ac:dyDescent="0.25">
      <c r="A405" s="89">
        <v>404</v>
      </c>
      <c r="B405" s="111">
        <v>29006</v>
      </c>
      <c r="C405" s="110" t="s">
        <v>57</v>
      </c>
      <c r="D405" s="111" t="s">
        <v>158</v>
      </c>
      <c r="E405"/>
      <c r="F405"/>
      <c r="G405"/>
      <c r="H405"/>
      <c r="I405"/>
      <c r="J405"/>
      <c r="K405"/>
      <c r="L405"/>
      <c r="M405"/>
      <c r="N405"/>
      <c r="O405"/>
      <c r="P405"/>
      <c r="Q405"/>
    </row>
    <row r="406" spans="1:17" ht="15.75" hidden="1" thickBot="1" x14ac:dyDescent="0.3">
      <c r="A406" s="99">
        <v>405</v>
      </c>
      <c r="B406" s="111">
        <v>29007</v>
      </c>
      <c r="C406" s="110" t="s">
        <v>57</v>
      </c>
      <c r="D406" s="111" t="s">
        <v>137</v>
      </c>
      <c r="E406"/>
      <c r="F406"/>
      <c r="G406"/>
      <c r="H406"/>
      <c r="I406"/>
      <c r="J406"/>
      <c r="K406"/>
      <c r="L406"/>
      <c r="M406"/>
      <c r="N406"/>
      <c r="O406"/>
      <c r="P406"/>
      <c r="Q406"/>
    </row>
    <row r="407" spans="1:17" hidden="1" x14ac:dyDescent="0.25">
      <c r="A407" s="89">
        <v>406</v>
      </c>
      <c r="B407" s="111">
        <v>28858</v>
      </c>
      <c r="C407" s="110" t="s">
        <v>57</v>
      </c>
      <c r="D407" s="112" t="s">
        <v>158</v>
      </c>
      <c r="E407"/>
      <c r="F407"/>
      <c r="G407"/>
      <c r="H407"/>
      <c r="I407"/>
      <c r="J407"/>
      <c r="K407"/>
      <c r="L407"/>
      <c r="M407"/>
      <c r="N407"/>
      <c r="O407"/>
      <c r="P407"/>
      <c r="Q407"/>
    </row>
    <row r="408" spans="1:17" ht="15.75" hidden="1" thickBot="1" x14ac:dyDescent="0.3">
      <c r="A408" s="99">
        <v>407</v>
      </c>
      <c r="B408" s="111">
        <v>28856</v>
      </c>
      <c r="C408" s="110" t="s">
        <v>57</v>
      </c>
      <c r="D408" s="112" t="s">
        <v>158</v>
      </c>
      <c r="E408"/>
      <c r="F408"/>
      <c r="G408"/>
      <c r="H408"/>
      <c r="I408"/>
      <c r="J408"/>
      <c r="K408"/>
      <c r="L408"/>
      <c r="M408"/>
      <c r="N408"/>
      <c r="O408"/>
      <c r="P408"/>
      <c r="Q408"/>
    </row>
    <row r="409" spans="1:17" hidden="1" x14ac:dyDescent="0.25">
      <c r="A409" s="89">
        <v>408</v>
      </c>
      <c r="B409" s="111">
        <v>28855</v>
      </c>
      <c r="C409" s="110" t="s">
        <v>57</v>
      </c>
      <c r="D409" s="112" t="s">
        <v>158</v>
      </c>
      <c r="E409"/>
      <c r="F409"/>
      <c r="G409"/>
      <c r="H409"/>
      <c r="I409"/>
      <c r="J409"/>
      <c r="K409"/>
      <c r="L409"/>
      <c r="M409"/>
      <c r="N409"/>
      <c r="O409"/>
      <c r="P409"/>
      <c r="Q409"/>
    </row>
    <row r="410" spans="1:17" ht="15.75" hidden="1" thickBot="1" x14ac:dyDescent="0.3">
      <c r="A410" s="99">
        <v>409</v>
      </c>
      <c r="B410" s="111">
        <v>28842</v>
      </c>
      <c r="C410" s="110" t="s">
        <v>57</v>
      </c>
      <c r="D410" s="112" t="s">
        <v>137</v>
      </c>
      <c r="E410"/>
      <c r="F410"/>
      <c r="G410"/>
      <c r="H410"/>
      <c r="I410"/>
      <c r="J410"/>
      <c r="K410"/>
      <c r="L410"/>
      <c r="M410"/>
      <c r="N410"/>
      <c r="O410"/>
      <c r="P410"/>
      <c r="Q410"/>
    </row>
    <row r="411" spans="1:17" hidden="1" x14ac:dyDescent="0.25">
      <c r="A411" s="89">
        <v>410</v>
      </c>
      <c r="B411" s="111">
        <v>28857</v>
      </c>
      <c r="C411" s="110" t="s">
        <v>57</v>
      </c>
      <c r="D411" s="112" t="s">
        <v>158</v>
      </c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12" spans="1:17" ht="15.75" hidden="1" thickBot="1" x14ac:dyDescent="0.3">
      <c r="A412" s="99">
        <v>411</v>
      </c>
      <c r="B412" s="111">
        <v>28864</v>
      </c>
      <c r="C412" s="110" t="s">
        <v>57</v>
      </c>
      <c r="D412" s="112" t="s">
        <v>137</v>
      </c>
      <c r="E412"/>
      <c r="F412"/>
      <c r="G412"/>
      <c r="H412"/>
      <c r="I412"/>
      <c r="J412"/>
      <c r="K412"/>
      <c r="L412"/>
      <c r="M412"/>
      <c r="N412"/>
      <c r="O412"/>
      <c r="P412"/>
      <c r="Q412"/>
    </row>
    <row r="413" spans="1:17" hidden="1" x14ac:dyDescent="0.25">
      <c r="A413" s="89">
        <v>412</v>
      </c>
      <c r="B413" s="111">
        <v>29008</v>
      </c>
      <c r="C413" s="110" t="s">
        <v>57</v>
      </c>
      <c r="D413" s="112" t="s">
        <v>53</v>
      </c>
      <c r="E413"/>
      <c r="F413"/>
      <c r="G413"/>
      <c r="H413"/>
      <c r="I413"/>
      <c r="J413"/>
      <c r="K413"/>
      <c r="L413"/>
      <c r="M413"/>
      <c r="N413"/>
      <c r="O413"/>
      <c r="P413"/>
      <c r="Q413"/>
    </row>
    <row r="414" spans="1:17" ht="15.75" hidden="1" thickBot="1" x14ac:dyDescent="0.3">
      <c r="A414" s="99">
        <v>413</v>
      </c>
      <c r="B414" s="111">
        <v>29017</v>
      </c>
      <c r="C414" s="110" t="s">
        <v>57</v>
      </c>
      <c r="D414" s="112" t="s">
        <v>84</v>
      </c>
      <c r="E414"/>
      <c r="F414"/>
      <c r="G414"/>
      <c r="H414"/>
      <c r="I414"/>
      <c r="J414"/>
      <c r="K414"/>
      <c r="L414"/>
      <c r="M414"/>
      <c r="N414"/>
      <c r="O414"/>
      <c r="P414"/>
      <c r="Q414"/>
    </row>
    <row r="415" spans="1:17" hidden="1" x14ac:dyDescent="0.25">
      <c r="A415" s="89">
        <v>414</v>
      </c>
      <c r="B415" s="111">
        <v>12150</v>
      </c>
      <c r="C415" s="110" t="s">
        <v>57</v>
      </c>
      <c r="D415" s="112" t="s">
        <v>52</v>
      </c>
      <c r="E415"/>
      <c r="F415"/>
      <c r="G415"/>
      <c r="H415"/>
      <c r="I415"/>
      <c r="J415"/>
      <c r="K415"/>
      <c r="L415"/>
      <c r="M415"/>
      <c r="N415"/>
      <c r="O415"/>
      <c r="P415"/>
      <c r="Q415"/>
    </row>
    <row r="416" spans="1:17" ht="15.75" hidden="1" thickBot="1" x14ac:dyDescent="0.3">
      <c r="A416" s="99">
        <v>415</v>
      </c>
      <c r="B416" s="111">
        <v>12151</v>
      </c>
      <c r="C416" s="110" t="s">
        <v>57</v>
      </c>
      <c r="D416" s="112" t="s">
        <v>52</v>
      </c>
      <c r="E416"/>
      <c r="F416"/>
      <c r="G416"/>
      <c r="H416"/>
      <c r="I416"/>
      <c r="J416"/>
      <c r="K416"/>
      <c r="L416"/>
      <c r="M416"/>
      <c r="N416"/>
      <c r="O416"/>
      <c r="P416"/>
      <c r="Q416"/>
    </row>
    <row r="417" spans="1:17" hidden="1" x14ac:dyDescent="0.25">
      <c r="A417" s="89">
        <v>416</v>
      </c>
      <c r="B417" s="111">
        <v>12152</v>
      </c>
      <c r="C417" s="110" t="s">
        <v>57</v>
      </c>
      <c r="D417" s="112" t="s">
        <v>52</v>
      </c>
      <c r="E417"/>
      <c r="F417"/>
      <c r="G417"/>
      <c r="H417"/>
      <c r="I417"/>
      <c r="J417"/>
      <c r="K417"/>
      <c r="L417"/>
      <c r="M417"/>
      <c r="N417"/>
      <c r="O417"/>
      <c r="P417"/>
      <c r="Q417"/>
    </row>
    <row r="418" spans="1:17" ht="15.75" hidden="1" thickBot="1" x14ac:dyDescent="0.3">
      <c r="A418" s="99">
        <v>417</v>
      </c>
      <c r="B418" s="111">
        <v>12154</v>
      </c>
      <c r="C418" s="110" t="s">
        <v>57</v>
      </c>
      <c r="D418" s="112" t="s">
        <v>52</v>
      </c>
      <c r="E418"/>
      <c r="F418"/>
      <c r="G418"/>
      <c r="H418"/>
      <c r="I418"/>
      <c r="J418"/>
      <c r="K418"/>
      <c r="L418"/>
      <c r="M418"/>
      <c r="N418"/>
      <c r="O418"/>
      <c r="P418"/>
      <c r="Q418"/>
    </row>
    <row r="419" spans="1:17" hidden="1" x14ac:dyDescent="0.25">
      <c r="A419" s="89">
        <v>418</v>
      </c>
      <c r="B419" s="111">
        <v>12168</v>
      </c>
      <c r="C419" s="110" t="s">
        <v>57</v>
      </c>
      <c r="D419" s="112" t="s">
        <v>52</v>
      </c>
      <c r="E419"/>
      <c r="F419"/>
      <c r="G419"/>
      <c r="H419"/>
      <c r="I419"/>
      <c r="J419"/>
      <c r="K419"/>
      <c r="L419"/>
      <c r="M419"/>
      <c r="N419"/>
      <c r="O419"/>
      <c r="P419"/>
      <c r="Q419"/>
    </row>
    <row r="420" spans="1:17" ht="15.75" hidden="1" thickBot="1" x14ac:dyDescent="0.3">
      <c r="A420" s="99">
        <v>419</v>
      </c>
      <c r="B420" s="111">
        <v>12169</v>
      </c>
      <c r="C420" s="110" t="s">
        <v>57</v>
      </c>
      <c r="D420" s="112" t="s">
        <v>52</v>
      </c>
      <c r="E420"/>
      <c r="F420"/>
      <c r="G420"/>
      <c r="H420"/>
      <c r="I420"/>
      <c r="J420"/>
      <c r="K420"/>
      <c r="L420"/>
      <c r="M420"/>
      <c r="N420"/>
      <c r="O420"/>
      <c r="P420"/>
      <c r="Q420"/>
    </row>
    <row r="421" spans="1:17" hidden="1" x14ac:dyDescent="0.25">
      <c r="A421" s="89">
        <v>420</v>
      </c>
      <c r="B421" s="111">
        <v>12171</v>
      </c>
      <c r="C421" s="110" t="s">
        <v>57</v>
      </c>
      <c r="D421" s="112" t="s">
        <v>48</v>
      </c>
      <c r="E421"/>
      <c r="F421"/>
      <c r="G421"/>
      <c r="H421"/>
      <c r="I421"/>
      <c r="J421"/>
      <c r="K421"/>
      <c r="L421"/>
      <c r="M421"/>
      <c r="N421"/>
      <c r="O421"/>
      <c r="P421"/>
      <c r="Q421"/>
    </row>
    <row r="422" spans="1:17" ht="15.75" hidden="1" thickBot="1" x14ac:dyDescent="0.3">
      <c r="A422" s="99">
        <v>421</v>
      </c>
      <c r="B422" s="111">
        <v>12207</v>
      </c>
      <c r="C422" s="110" t="s">
        <v>57</v>
      </c>
      <c r="D422" s="112" t="s">
        <v>158</v>
      </c>
      <c r="E422"/>
      <c r="F422"/>
      <c r="G422"/>
      <c r="H422"/>
      <c r="I422"/>
      <c r="J422"/>
      <c r="K422"/>
      <c r="L422"/>
      <c r="M422"/>
      <c r="N422"/>
      <c r="O422"/>
      <c r="P422"/>
      <c r="Q422"/>
    </row>
    <row r="423" spans="1:17" hidden="1" x14ac:dyDescent="0.25">
      <c r="A423" s="89">
        <v>422</v>
      </c>
      <c r="B423" s="111">
        <v>12189</v>
      </c>
      <c r="C423" s="110" t="s">
        <v>57</v>
      </c>
      <c r="D423" s="112" t="s">
        <v>53</v>
      </c>
      <c r="E423"/>
      <c r="F423"/>
      <c r="G423"/>
      <c r="H423"/>
      <c r="I423"/>
      <c r="J423"/>
      <c r="K423"/>
      <c r="L423"/>
      <c r="M423"/>
      <c r="N423"/>
      <c r="O423"/>
      <c r="P423"/>
      <c r="Q423"/>
    </row>
    <row r="424" spans="1:17" ht="15.75" hidden="1" thickBot="1" x14ac:dyDescent="0.3">
      <c r="A424" s="99">
        <v>423</v>
      </c>
      <c r="B424" s="111">
        <v>12193</v>
      </c>
      <c r="C424" s="110" t="s">
        <v>57</v>
      </c>
      <c r="D424" s="112" t="s">
        <v>562</v>
      </c>
      <c r="E424"/>
      <c r="F424"/>
      <c r="G424"/>
      <c r="H424"/>
      <c r="I424"/>
      <c r="J424"/>
      <c r="K424"/>
      <c r="L424"/>
      <c r="M424"/>
      <c r="N424"/>
      <c r="O424"/>
      <c r="P424"/>
      <c r="Q424"/>
    </row>
    <row r="425" spans="1:17" hidden="1" x14ac:dyDescent="0.25">
      <c r="A425" s="89">
        <v>424</v>
      </c>
      <c r="B425" s="113">
        <v>12198</v>
      </c>
      <c r="C425" s="114" t="s">
        <v>57</v>
      </c>
      <c r="D425" s="115" t="s">
        <v>560</v>
      </c>
      <c r="E425"/>
      <c r="F425"/>
      <c r="G425"/>
      <c r="H425"/>
      <c r="I425"/>
      <c r="J425"/>
      <c r="K425"/>
      <c r="L425"/>
      <c r="M425"/>
      <c r="N425"/>
      <c r="O425"/>
      <c r="P425"/>
      <c r="Q425"/>
    </row>
    <row r="426" spans="1:17" ht="15.75" hidden="1" thickBot="1" x14ac:dyDescent="0.3">
      <c r="A426" s="99">
        <v>425</v>
      </c>
      <c r="B426" s="111">
        <v>12202</v>
      </c>
      <c r="C426" s="114" t="s">
        <v>57</v>
      </c>
      <c r="D426" s="112" t="s">
        <v>52</v>
      </c>
      <c r="E426"/>
      <c r="F426"/>
      <c r="G426"/>
      <c r="H426"/>
      <c r="I426"/>
      <c r="J426"/>
      <c r="K426"/>
      <c r="L426"/>
      <c r="M426"/>
      <c r="N426"/>
      <c r="O426"/>
      <c r="P426"/>
      <c r="Q426"/>
    </row>
    <row r="427" spans="1:17" hidden="1" x14ac:dyDescent="0.25">
      <c r="A427" s="89">
        <v>426</v>
      </c>
      <c r="B427" s="111">
        <v>12199</v>
      </c>
      <c r="C427" s="114" t="s">
        <v>57</v>
      </c>
      <c r="D427" s="112" t="s">
        <v>158</v>
      </c>
      <c r="E427"/>
      <c r="F427"/>
      <c r="G427"/>
      <c r="H427"/>
      <c r="I427"/>
      <c r="J427"/>
      <c r="K427"/>
      <c r="L427"/>
      <c r="M427"/>
      <c r="N427"/>
      <c r="O427"/>
      <c r="P427"/>
      <c r="Q427"/>
    </row>
    <row r="428" spans="1:17" ht="15.75" hidden="1" thickBot="1" x14ac:dyDescent="0.3">
      <c r="A428" s="99">
        <v>427</v>
      </c>
      <c r="B428" s="111">
        <v>12205</v>
      </c>
      <c r="C428" s="114" t="s">
        <v>57</v>
      </c>
      <c r="D428" s="112" t="s">
        <v>137</v>
      </c>
      <c r="E428"/>
      <c r="F428"/>
      <c r="G428"/>
      <c r="H428"/>
      <c r="I428"/>
      <c r="J428"/>
      <c r="K428"/>
      <c r="L428"/>
      <c r="M428"/>
      <c r="N428"/>
      <c r="O428"/>
      <c r="P428"/>
      <c r="Q428"/>
    </row>
    <row r="429" spans="1:17" hidden="1" x14ac:dyDescent="0.25">
      <c r="A429" s="89">
        <v>428</v>
      </c>
      <c r="B429" s="111">
        <v>12209</v>
      </c>
      <c r="C429" s="114" t="s">
        <v>57</v>
      </c>
      <c r="D429" s="112" t="s">
        <v>84</v>
      </c>
      <c r="E429"/>
      <c r="F429"/>
      <c r="G429"/>
      <c r="H429"/>
      <c r="I429"/>
      <c r="J429"/>
      <c r="K429"/>
      <c r="L429"/>
      <c r="M429"/>
      <c r="N429"/>
      <c r="O429"/>
      <c r="P429"/>
      <c r="Q429"/>
    </row>
    <row r="430" spans="1:17" ht="15.75" hidden="1" thickBot="1" x14ac:dyDescent="0.3">
      <c r="A430" s="99">
        <v>429</v>
      </c>
      <c r="B430" s="111">
        <v>12042</v>
      </c>
      <c r="C430" s="114" t="s">
        <v>57</v>
      </c>
      <c r="D430" s="112" t="s">
        <v>52</v>
      </c>
      <c r="E430"/>
      <c r="F430"/>
      <c r="G430"/>
      <c r="H430"/>
      <c r="I430"/>
      <c r="J430"/>
      <c r="K430"/>
      <c r="L430"/>
      <c r="M430"/>
      <c r="N430"/>
      <c r="O430"/>
      <c r="P430"/>
      <c r="Q430"/>
    </row>
    <row r="431" spans="1:17" hidden="1" x14ac:dyDescent="0.25">
      <c r="A431" s="89">
        <v>430</v>
      </c>
      <c r="B431" s="111">
        <v>12014</v>
      </c>
      <c r="C431" s="114" t="s">
        <v>57</v>
      </c>
      <c r="D431" s="112" t="s">
        <v>52</v>
      </c>
      <c r="E431"/>
      <c r="F431"/>
      <c r="G431"/>
      <c r="H431"/>
      <c r="I431"/>
      <c r="J431"/>
      <c r="K431"/>
      <c r="L431"/>
      <c r="M431"/>
      <c r="N431"/>
      <c r="O431"/>
      <c r="P431"/>
      <c r="Q431"/>
    </row>
    <row r="432" spans="1:17" ht="15.75" hidden="1" thickBot="1" x14ac:dyDescent="0.3">
      <c r="A432" s="99">
        <v>431</v>
      </c>
      <c r="B432" s="111">
        <v>12218</v>
      </c>
      <c r="C432" s="114" t="s">
        <v>57</v>
      </c>
      <c r="D432" s="112" t="s">
        <v>52</v>
      </c>
      <c r="E432"/>
      <c r="F432"/>
      <c r="G432"/>
      <c r="H432"/>
      <c r="I432"/>
      <c r="J432"/>
      <c r="K432"/>
      <c r="L432"/>
      <c r="M432"/>
      <c r="N432"/>
      <c r="O432"/>
      <c r="P432"/>
      <c r="Q432"/>
    </row>
    <row r="433" spans="1:17" hidden="1" x14ac:dyDescent="0.25">
      <c r="A433" s="89">
        <v>432</v>
      </c>
      <c r="B433" s="111">
        <v>12211</v>
      </c>
      <c r="C433" s="114" t="s">
        <v>57</v>
      </c>
      <c r="D433" s="112" t="s">
        <v>158</v>
      </c>
      <c r="E433"/>
      <c r="F433"/>
      <c r="G433"/>
      <c r="H433"/>
      <c r="I433"/>
      <c r="J433"/>
      <c r="K433"/>
      <c r="L433"/>
      <c r="M433"/>
      <c r="N433"/>
      <c r="O433"/>
      <c r="P433"/>
      <c r="Q433"/>
    </row>
    <row r="434" spans="1:17" ht="15.75" hidden="1" thickBot="1" x14ac:dyDescent="0.3">
      <c r="A434" s="99">
        <v>433</v>
      </c>
      <c r="B434" s="111">
        <v>12212</v>
      </c>
      <c r="C434" s="114" t="s">
        <v>57</v>
      </c>
      <c r="D434" s="112" t="s">
        <v>376</v>
      </c>
      <c r="E434"/>
      <c r="F434"/>
      <c r="G434"/>
      <c r="H434"/>
      <c r="I434"/>
      <c r="J434"/>
      <c r="K434"/>
      <c r="L434"/>
      <c r="M434"/>
      <c r="N434"/>
      <c r="O434"/>
      <c r="P434"/>
      <c r="Q434"/>
    </row>
    <row r="435" spans="1:17" hidden="1" x14ac:dyDescent="0.25">
      <c r="A435" s="89">
        <v>434</v>
      </c>
      <c r="B435" s="111">
        <v>12219</v>
      </c>
      <c r="C435" s="114" t="s">
        <v>57</v>
      </c>
      <c r="D435" s="112" t="s">
        <v>52</v>
      </c>
      <c r="E435"/>
      <c r="F435"/>
      <c r="G435"/>
      <c r="H435"/>
      <c r="I435"/>
      <c r="J435"/>
      <c r="K435"/>
      <c r="L435"/>
      <c r="M435"/>
      <c r="N435"/>
      <c r="O435"/>
      <c r="P435"/>
      <c r="Q435"/>
    </row>
    <row r="436" spans="1:17" ht="15.75" hidden="1" thickBot="1" x14ac:dyDescent="0.3">
      <c r="A436" s="99">
        <v>435</v>
      </c>
      <c r="B436" s="113">
        <v>12221</v>
      </c>
      <c r="C436" s="114" t="s">
        <v>57</v>
      </c>
      <c r="D436" s="115" t="s">
        <v>376</v>
      </c>
      <c r="E436"/>
      <c r="F436"/>
      <c r="G436"/>
      <c r="H436"/>
      <c r="I436"/>
      <c r="J436"/>
      <c r="K436"/>
      <c r="L436"/>
      <c r="M436"/>
      <c r="N436"/>
      <c r="O436"/>
      <c r="P436"/>
      <c r="Q436"/>
    </row>
    <row r="437" spans="1:17" hidden="1" x14ac:dyDescent="0.25">
      <c r="A437" s="89">
        <v>436</v>
      </c>
      <c r="B437" s="113">
        <v>12222</v>
      </c>
      <c r="C437" s="114" t="s">
        <v>57</v>
      </c>
      <c r="D437" s="115" t="s">
        <v>158</v>
      </c>
      <c r="E437"/>
      <c r="F437"/>
      <c r="G437"/>
      <c r="H437"/>
      <c r="I437"/>
      <c r="J437"/>
      <c r="K437"/>
      <c r="L437"/>
      <c r="M437"/>
      <c r="N437"/>
      <c r="O437"/>
      <c r="P437"/>
      <c r="Q437"/>
    </row>
    <row r="438" spans="1:17" ht="15.75" hidden="1" thickBot="1" x14ac:dyDescent="0.3">
      <c r="A438" s="99">
        <v>437</v>
      </c>
      <c r="B438" s="113">
        <v>12223</v>
      </c>
      <c r="C438" s="114" t="s">
        <v>57</v>
      </c>
      <c r="D438" s="115" t="s">
        <v>158</v>
      </c>
      <c r="E438"/>
      <c r="F438"/>
      <c r="G438"/>
      <c r="H438"/>
      <c r="I438"/>
      <c r="J438"/>
      <c r="K438"/>
      <c r="L438"/>
      <c r="M438"/>
      <c r="N438"/>
      <c r="O438"/>
      <c r="P438"/>
      <c r="Q438"/>
    </row>
    <row r="439" spans="1:17" hidden="1" x14ac:dyDescent="0.25">
      <c r="A439" s="89">
        <v>438</v>
      </c>
      <c r="B439" s="113">
        <v>28989</v>
      </c>
      <c r="C439" s="114" t="s">
        <v>57</v>
      </c>
      <c r="D439" s="115" t="s">
        <v>137</v>
      </c>
      <c r="E439"/>
      <c r="F439"/>
      <c r="G439"/>
      <c r="H439"/>
      <c r="I439"/>
      <c r="J439"/>
      <c r="K439"/>
      <c r="L439"/>
      <c r="M439"/>
      <c r="N439"/>
      <c r="O439"/>
      <c r="P439"/>
      <c r="Q439"/>
    </row>
    <row r="440" spans="1:17" ht="15.75" hidden="1" thickBot="1" x14ac:dyDescent="0.3">
      <c r="A440" s="99">
        <v>439</v>
      </c>
      <c r="B440" s="113">
        <v>29035</v>
      </c>
      <c r="C440" s="114" t="s">
        <v>57</v>
      </c>
      <c r="D440" s="115" t="s">
        <v>158</v>
      </c>
      <c r="E440"/>
      <c r="F440"/>
      <c r="G440"/>
      <c r="H440"/>
      <c r="I440"/>
      <c r="J440"/>
      <c r="K440"/>
      <c r="L440"/>
      <c r="M440"/>
      <c r="N440"/>
      <c r="O440"/>
      <c r="P440"/>
      <c r="Q440"/>
    </row>
    <row r="441" spans="1:17" hidden="1" x14ac:dyDescent="0.25">
      <c r="A441" s="89">
        <v>440</v>
      </c>
      <c r="B441" s="113">
        <v>29018</v>
      </c>
      <c r="C441" s="114" t="s">
        <v>57</v>
      </c>
      <c r="D441" s="115" t="s">
        <v>52</v>
      </c>
      <c r="E441"/>
      <c r="F441"/>
      <c r="G441"/>
      <c r="H441"/>
      <c r="I441"/>
      <c r="J441"/>
      <c r="K441"/>
      <c r="L441"/>
      <c r="M441"/>
      <c r="N441"/>
      <c r="O441"/>
      <c r="P441"/>
      <c r="Q441"/>
    </row>
    <row r="442" spans="1:17" ht="15.75" hidden="1" thickBot="1" x14ac:dyDescent="0.3">
      <c r="A442" s="99">
        <v>441</v>
      </c>
      <c r="B442" s="113">
        <v>29014</v>
      </c>
      <c r="C442" s="114" t="s">
        <v>57</v>
      </c>
      <c r="D442" s="115" t="s">
        <v>158</v>
      </c>
      <c r="E442"/>
      <c r="F442"/>
      <c r="G442"/>
      <c r="H442"/>
      <c r="I442"/>
      <c r="J442"/>
      <c r="K442"/>
      <c r="L442"/>
      <c r="M442"/>
      <c r="N442"/>
      <c r="O442"/>
      <c r="P442"/>
      <c r="Q442"/>
    </row>
    <row r="443" spans="1:17" hidden="1" x14ac:dyDescent="0.25">
      <c r="A443" s="89">
        <v>442</v>
      </c>
      <c r="B443" s="113">
        <v>29013</v>
      </c>
      <c r="C443" s="114" t="s">
        <v>57</v>
      </c>
      <c r="D443" s="115" t="s">
        <v>158</v>
      </c>
      <c r="E443"/>
      <c r="F443"/>
      <c r="G443"/>
      <c r="H443"/>
      <c r="I443"/>
      <c r="J443"/>
      <c r="K443"/>
      <c r="L443"/>
      <c r="M443"/>
      <c r="N443"/>
      <c r="O443"/>
      <c r="P443"/>
      <c r="Q443"/>
    </row>
    <row r="444" spans="1:17" ht="15.75" hidden="1" thickBot="1" x14ac:dyDescent="0.3">
      <c r="A444" s="99">
        <v>443</v>
      </c>
      <c r="B444" s="113">
        <v>28908</v>
      </c>
      <c r="C444" s="114" t="s">
        <v>57</v>
      </c>
      <c r="D444" s="115" t="s">
        <v>551</v>
      </c>
      <c r="E444"/>
      <c r="F444"/>
      <c r="G444"/>
      <c r="H444"/>
      <c r="I444"/>
      <c r="J444"/>
      <c r="K444"/>
      <c r="L444"/>
      <c r="M444"/>
      <c r="N444"/>
      <c r="O444"/>
      <c r="P444"/>
      <c r="Q444"/>
    </row>
    <row r="445" spans="1:17" hidden="1" x14ac:dyDescent="0.25">
      <c r="A445" s="89">
        <v>444</v>
      </c>
      <c r="B445" s="113">
        <v>28988</v>
      </c>
      <c r="C445" s="114" t="s">
        <v>57</v>
      </c>
      <c r="D445" s="115" t="s">
        <v>158</v>
      </c>
      <c r="E445"/>
      <c r="F445"/>
      <c r="G445"/>
      <c r="H445"/>
      <c r="I445"/>
      <c r="J445"/>
      <c r="K445"/>
      <c r="L445"/>
      <c r="M445"/>
      <c r="N445"/>
      <c r="O445"/>
      <c r="P445"/>
      <c r="Q445"/>
    </row>
    <row r="446" spans="1:17" ht="15.75" hidden="1" thickBot="1" x14ac:dyDescent="0.3">
      <c r="A446" s="99">
        <v>445</v>
      </c>
      <c r="B446" s="113">
        <v>29026</v>
      </c>
      <c r="C446" s="114" t="s">
        <v>57</v>
      </c>
      <c r="D446" s="115" t="s">
        <v>158</v>
      </c>
      <c r="E446"/>
      <c r="F446"/>
      <c r="G446"/>
      <c r="H446"/>
      <c r="I446"/>
      <c r="J446"/>
      <c r="K446"/>
      <c r="L446"/>
      <c r="M446"/>
      <c r="N446"/>
      <c r="O446"/>
      <c r="P446"/>
      <c r="Q446"/>
    </row>
    <row r="447" spans="1:17" hidden="1" x14ac:dyDescent="0.25">
      <c r="A447" s="89">
        <v>446</v>
      </c>
      <c r="B447" s="113">
        <v>28933</v>
      </c>
      <c r="C447" s="114" t="s">
        <v>57</v>
      </c>
      <c r="D447" s="115" t="s">
        <v>53</v>
      </c>
      <c r="E447"/>
      <c r="F447"/>
      <c r="G447"/>
      <c r="H447"/>
      <c r="I447"/>
      <c r="J447"/>
      <c r="K447"/>
      <c r="L447"/>
      <c r="M447"/>
      <c r="N447"/>
      <c r="O447"/>
      <c r="P447"/>
      <c r="Q447"/>
    </row>
    <row r="448" spans="1:17" ht="15.75" hidden="1" thickBot="1" x14ac:dyDescent="0.3">
      <c r="A448" s="99">
        <v>447</v>
      </c>
      <c r="B448" s="113">
        <v>29021</v>
      </c>
      <c r="C448" s="114" t="s">
        <v>57</v>
      </c>
      <c r="D448" s="115" t="s">
        <v>137</v>
      </c>
      <c r="E448"/>
      <c r="F448"/>
      <c r="G448"/>
      <c r="H448"/>
      <c r="I448"/>
      <c r="J448"/>
      <c r="K448"/>
      <c r="L448"/>
      <c r="M448"/>
      <c r="N448"/>
      <c r="O448"/>
      <c r="P448"/>
      <c r="Q448"/>
    </row>
    <row r="449" spans="1:17" hidden="1" x14ac:dyDescent="0.25">
      <c r="A449" s="89">
        <v>448</v>
      </c>
      <c r="B449" s="113">
        <v>29020</v>
      </c>
      <c r="C449" s="114" t="s">
        <v>57</v>
      </c>
      <c r="D449" s="115" t="s">
        <v>137</v>
      </c>
      <c r="E449"/>
      <c r="F449"/>
      <c r="G449"/>
      <c r="H449"/>
      <c r="I449"/>
      <c r="J449"/>
      <c r="K449"/>
      <c r="L449"/>
      <c r="M449"/>
      <c r="N449"/>
      <c r="O449"/>
      <c r="P449"/>
      <c r="Q449"/>
    </row>
    <row r="450" spans="1:17" ht="15.75" hidden="1" thickBot="1" x14ac:dyDescent="0.3">
      <c r="A450" s="99">
        <v>449</v>
      </c>
      <c r="B450" s="113">
        <v>29019</v>
      </c>
      <c r="C450" s="114" t="s">
        <v>57</v>
      </c>
      <c r="D450" s="115" t="s">
        <v>137</v>
      </c>
      <c r="E450"/>
      <c r="F450"/>
      <c r="G450"/>
      <c r="H450"/>
      <c r="I450"/>
      <c r="J450"/>
      <c r="K450"/>
      <c r="L450"/>
      <c r="M450"/>
      <c r="N450"/>
      <c r="O450"/>
      <c r="P450"/>
      <c r="Q450"/>
    </row>
    <row r="451" spans="1:17" hidden="1" x14ac:dyDescent="0.25">
      <c r="A451" s="89">
        <v>450</v>
      </c>
      <c r="B451" s="113">
        <v>28996</v>
      </c>
      <c r="C451" s="114" t="s">
        <v>57</v>
      </c>
      <c r="D451" s="115" t="s">
        <v>137</v>
      </c>
      <c r="E451"/>
      <c r="F451"/>
      <c r="G451"/>
      <c r="H451"/>
      <c r="I451"/>
      <c r="J451"/>
      <c r="K451"/>
      <c r="L451"/>
      <c r="M451"/>
      <c r="N451"/>
      <c r="O451"/>
      <c r="P451"/>
      <c r="Q451"/>
    </row>
    <row r="452" spans="1:17" ht="15.75" hidden="1" thickBot="1" x14ac:dyDescent="0.3">
      <c r="A452" s="99">
        <v>451</v>
      </c>
      <c r="B452" s="113">
        <v>12108</v>
      </c>
      <c r="C452" s="114" t="s">
        <v>57</v>
      </c>
      <c r="D452" s="115" t="s">
        <v>158</v>
      </c>
      <c r="E452"/>
      <c r="F452"/>
      <c r="G452"/>
      <c r="H452"/>
      <c r="I452"/>
      <c r="J452"/>
      <c r="K452"/>
      <c r="L452"/>
      <c r="M452"/>
      <c r="N452"/>
      <c r="O452"/>
      <c r="P452"/>
      <c r="Q452"/>
    </row>
    <row r="453" spans="1:17" hidden="1" x14ac:dyDescent="0.25">
      <c r="A453" s="89">
        <v>452</v>
      </c>
      <c r="B453" s="113">
        <v>12114</v>
      </c>
      <c r="C453" s="114" t="s">
        <v>57</v>
      </c>
      <c r="D453" s="115" t="s">
        <v>158</v>
      </c>
      <c r="E453"/>
      <c r="F453"/>
      <c r="G453"/>
      <c r="H453"/>
      <c r="I453"/>
      <c r="J453"/>
      <c r="K453"/>
      <c r="L453"/>
      <c r="M453"/>
      <c r="N453"/>
      <c r="O453"/>
      <c r="P453"/>
      <c r="Q453"/>
    </row>
    <row r="454" spans="1:17" ht="15.75" hidden="1" thickBot="1" x14ac:dyDescent="0.3">
      <c r="A454" s="99">
        <v>453</v>
      </c>
      <c r="B454" s="111">
        <v>12060</v>
      </c>
      <c r="C454" s="110" t="s">
        <v>57</v>
      </c>
      <c r="D454" s="112" t="s">
        <v>158</v>
      </c>
      <c r="E454"/>
      <c r="F454"/>
      <c r="G454"/>
      <c r="H454"/>
      <c r="I454"/>
      <c r="J454"/>
      <c r="K454"/>
      <c r="L454"/>
      <c r="M454"/>
      <c r="N454"/>
      <c r="O454"/>
      <c r="P454"/>
      <c r="Q454"/>
    </row>
    <row r="455" spans="1:17" hidden="1" x14ac:dyDescent="0.25">
      <c r="A455" s="89">
        <v>454</v>
      </c>
      <c r="B455" s="116">
        <v>12237</v>
      </c>
      <c r="C455" s="110" t="s">
        <v>57</v>
      </c>
      <c r="D455" s="117" t="s">
        <v>561</v>
      </c>
      <c r="E455"/>
      <c r="F455"/>
      <c r="G455"/>
      <c r="H455"/>
      <c r="I455"/>
      <c r="J455"/>
      <c r="K455"/>
      <c r="L455"/>
      <c r="M455"/>
      <c r="N455"/>
      <c r="O455"/>
      <c r="P455"/>
      <c r="Q455"/>
    </row>
    <row r="456" spans="1:17" ht="15.75" hidden="1" thickBot="1" x14ac:dyDescent="0.3">
      <c r="A456" s="99">
        <v>455</v>
      </c>
      <c r="B456" s="113">
        <v>12195</v>
      </c>
      <c r="C456" s="110" t="s">
        <v>57</v>
      </c>
      <c r="D456" s="115" t="s">
        <v>52</v>
      </c>
      <c r="E456"/>
      <c r="F456"/>
      <c r="G456"/>
      <c r="H456"/>
      <c r="I456"/>
      <c r="J456"/>
      <c r="K456"/>
      <c r="L456"/>
      <c r="M456"/>
      <c r="N456"/>
      <c r="O456"/>
      <c r="P456"/>
      <c r="Q456"/>
    </row>
    <row r="457" spans="1:17" hidden="1" x14ac:dyDescent="0.25">
      <c r="A457" s="89">
        <v>456</v>
      </c>
      <c r="B457" s="113">
        <v>12203</v>
      </c>
      <c r="C457" s="110" t="s">
        <v>57</v>
      </c>
      <c r="D457" s="115" t="s">
        <v>555</v>
      </c>
      <c r="E457"/>
      <c r="F457"/>
      <c r="G457"/>
      <c r="H457"/>
      <c r="I457"/>
      <c r="J457"/>
      <c r="K457"/>
      <c r="L457"/>
      <c r="M457"/>
      <c r="N457"/>
      <c r="O457"/>
      <c r="P457"/>
      <c r="Q457"/>
    </row>
    <row r="458" spans="1:17" ht="15.75" hidden="1" thickBot="1" x14ac:dyDescent="0.3">
      <c r="A458" s="99">
        <v>457</v>
      </c>
      <c r="B458" s="113">
        <v>12233</v>
      </c>
      <c r="C458" s="110" t="s">
        <v>57</v>
      </c>
      <c r="D458" s="115" t="s">
        <v>563</v>
      </c>
      <c r="E458"/>
      <c r="F458"/>
      <c r="G458"/>
      <c r="H458"/>
      <c r="I458"/>
      <c r="J458"/>
      <c r="K458"/>
      <c r="L458"/>
      <c r="M458"/>
      <c r="N458"/>
      <c r="O458"/>
      <c r="P458"/>
      <c r="Q458"/>
    </row>
    <row r="459" spans="1:17" hidden="1" x14ac:dyDescent="0.25">
      <c r="A459" s="89">
        <v>458</v>
      </c>
      <c r="B459" s="113">
        <v>12227</v>
      </c>
      <c r="C459" s="110" t="s">
        <v>57</v>
      </c>
      <c r="D459" s="115" t="s">
        <v>51</v>
      </c>
      <c r="E459"/>
      <c r="F459"/>
      <c r="G459"/>
      <c r="H459"/>
      <c r="I459"/>
      <c r="J459"/>
      <c r="K459"/>
      <c r="L459"/>
      <c r="M459"/>
      <c r="N459"/>
      <c r="O459"/>
      <c r="P459"/>
      <c r="Q459"/>
    </row>
    <row r="460" spans="1:17" ht="15.75" hidden="1" thickBot="1" x14ac:dyDescent="0.3">
      <c r="A460" s="99">
        <v>459</v>
      </c>
      <c r="B460" s="113">
        <v>12236</v>
      </c>
      <c r="C460" s="110" t="s">
        <v>57</v>
      </c>
      <c r="D460" s="115" t="s">
        <v>376</v>
      </c>
      <c r="E460"/>
      <c r="F460"/>
      <c r="G460"/>
      <c r="H460"/>
      <c r="I460"/>
      <c r="J460"/>
      <c r="K460"/>
      <c r="L460"/>
      <c r="M460"/>
      <c r="N460"/>
      <c r="O460"/>
      <c r="P460"/>
      <c r="Q460"/>
    </row>
    <row r="461" spans="1:17" hidden="1" x14ac:dyDescent="0.25">
      <c r="A461" s="89">
        <v>460</v>
      </c>
      <c r="B461" s="113">
        <v>12229</v>
      </c>
      <c r="C461" s="110" t="s">
        <v>57</v>
      </c>
      <c r="D461" s="115" t="s">
        <v>52</v>
      </c>
      <c r="E461"/>
      <c r="F461"/>
      <c r="G461"/>
      <c r="H461"/>
      <c r="I461"/>
      <c r="J461"/>
      <c r="K461"/>
      <c r="L461"/>
      <c r="M461"/>
      <c r="N461"/>
      <c r="O461"/>
      <c r="P461"/>
      <c r="Q461"/>
    </row>
    <row r="462" spans="1:17" ht="15.75" hidden="1" thickBot="1" x14ac:dyDescent="0.3">
      <c r="A462" s="99">
        <v>461</v>
      </c>
      <c r="B462" s="113">
        <v>12206</v>
      </c>
      <c r="C462" s="110" t="s">
        <v>57</v>
      </c>
      <c r="D462" s="115" t="s">
        <v>53</v>
      </c>
      <c r="E462"/>
      <c r="F462"/>
      <c r="G462"/>
      <c r="H462"/>
      <c r="I462"/>
      <c r="J462"/>
      <c r="K462"/>
      <c r="L462"/>
      <c r="M462"/>
      <c r="N462"/>
      <c r="O462"/>
      <c r="P462"/>
      <c r="Q462"/>
    </row>
    <row r="463" spans="1:17" hidden="1" x14ac:dyDescent="0.25">
      <c r="A463" s="89">
        <v>462</v>
      </c>
      <c r="B463" s="113">
        <v>12051</v>
      </c>
      <c r="C463" s="110" t="s">
        <v>57</v>
      </c>
      <c r="D463" s="115" t="s">
        <v>560</v>
      </c>
      <c r="E463"/>
      <c r="F463"/>
      <c r="G463"/>
      <c r="H463"/>
      <c r="I463"/>
      <c r="J463"/>
      <c r="K463"/>
      <c r="L463"/>
      <c r="M463"/>
      <c r="N463"/>
      <c r="O463"/>
      <c r="P463"/>
      <c r="Q463"/>
    </row>
    <row r="464" spans="1:17" ht="15.75" hidden="1" thickBot="1" x14ac:dyDescent="0.3">
      <c r="A464" s="99">
        <v>463</v>
      </c>
      <c r="B464" s="113">
        <v>12071</v>
      </c>
      <c r="C464" s="110" t="s">
        <v>57</v>
      </c>
      <c r="D464" s="115" t="s">
        <v>53</v>
      </c>
      <c r="E464"/>
      <c r="F464"/>
      <c r="G464"/>
      <c r="H464"/>
      <c r="I464"/>
      <c r="J464"/>
      <c r="K464"/>
      <c r="L464"/>
      <c r="M464"/>
      <c r="N464"/>
      <c r="O464"/>
      <c r="P464"/>
      <c r="Q464"/>
    </row>
    <row r="465" spans="1:17" hidden="1" x14ac:dyDescent="0.25">
      <c r="A465" s="89">
        <v>464</v>
      </c>
      <c r="B465" s="113">
        <v>12187</v>
      </c>
      <c r="C465" s="110" t="s">
        <v>57</v>
      </c>
      <c r="D465" s="115" t="s">
        <v>158</v>
      </c>
      <c r="E465"/>
      <c r="F465"/>
      <c r="G465"/>
      <c r="H465"/>
      <c r="I465"/>
      <c r="J465"/>
      <c r="K465"/>
      <c r="L465"/>
      <c r="M465"/>
      <c r="N465"/>
      <c r="O465"/>
      <c r="P465"/>
      <c r="Q465"/>
    </row>
    <row r="466" spans="1:17" ht="15.75" hidden="1" thickBot="1" x14ac:dyDescent="0.3">
      <c r="A466" s="99">
        <v>465</v>
      </c>
      <c r="B466" s="113">
        <v>12215</v>
      </c>
      <c r="C466" s="110" t="s">
        <v>57</v>
      </c>
      <c r="D466" s="115" t="s">
        <v>52</v>
      </c>
      <c r="E466"/>
      <c r="F466"/>
      <c r="G466"/>
      <c r="H466"/>
      <c r="I466"/>
      <c r="J466"/>
      <c r="K466"/>
      <c r="L466"/>
      <c r="M466"/>
      <c r="N466"/>
      <c r="O466"/>
      <c r="P466"/>
      <c r="Q466"/>
    </row>
    <row r="467" spans="1:17" hidden="1" x14ac:dyDescent="0.25">
      <c r="A467" s="89">
        <v>466</v>
      </c>
      <c r="B467" s="113">
        <v>12216</v>
      </c>
      <c r="C467" s="110" t="s">
        <v>57</v>
      </c>
      <c r="D467" s="115" t="s">
        <v>48</v>
      </c>
      <c r="E467"/>
      <c r="F467"/>
      <c r="G467"/>
      <c r="H467"/>
      <c r="I467"/>
      <c r="J467"/>
      <c r="K467"/>
      <c r="L467"/>
      <c r="M467"/>
      <c r="N467"/>
      <c r="O467"/>
      <c r="P467"/>
      <c r="Q467"/>
    </row>
    <row r="468" spans="1:17" ht="15.75" hidden="1" thickBot="1" x14ac:dyDescent="0.3">
      <c r="A468" s="99">
        <v>467</v>
      </c>
      <c r="B468" s="113">
        <v>12235</v>
      </c>
      <c r="C468" s="110" t="s">
        <v>57</v>
      </c>
      <c r="D468" s="115" t="s">
        <v>80</v>
      </c>
      <c r="E468"/>
      <c r="F468"/>
      <c r="G468"/>
      <c r="H468"/>
      <c r="I468"/>
      <c r="J468"/>
      <c r="K468"/>
      <c r="L468"/>
      <c r="M468"/>
      <c r="N468"/>
      <c r="O468"/>
      <c r="P468"/>
      <c r="Q468"/>
    </row>
    <row r="469" spans="1:17" hidden="1" x14ac:dyDescent="0.25">
      <c r="A469" s="89">
        <v>468</v>
      </c>
      <c r="B469" s="113">
        <v>12246</v>
      </c>
      <c r="C469" s="110" t="s">
        <v>57</v>
      </c>
      <c r="D469" s="115" t="s">
        <v>158</v>
      </c>
      <c r="E469"/>
      <c r="F469"/>
      <c r="G469"/>
      <c r="H469"/>
      <c r="I469"/>
      <c r="J469"/>
      <c r="K469"/>
      <c r="L469"/>
      <c r="M469"/>
      <c r="N469"/>
      <c r="O469"/>
      <c r="P469"/>
      <c r="Q469"/>
    </row>
    <row r="470" spans="1:17" ht="15.75" hidden="1" thickBot="1" x14ac:dyDescent="0.3">
      <c r="A470" s="99">
        <v>469</v>
      </c>
      <c r="B470" s="113">
        <v>12240</v>
      </c>
      <c r="C470" s="110" t="s">
        <v>57</v>
      </c>
      <c r="D470" s="115" t="s">
        <v>137</v>
      </c>
      <c r="E470"/>
      <c r="F470"/>
      <c r="G470"/>
      <c r="H470"/>
      <c r="I470"/>
      <c r="J470"/>
      <c r="K470"/>
      <c r="L470"/>
      <c r="M470"/>
      <c r="N470"/>
      <c r="O470"/>
      <c r="P470"/>
      <c r="Q470"/>
    </row>
    <row r="471" spans="1:17" hidden="1" x14ac:dyDescent="0.25">
      <c r="A471" s="89">
        <v>470</v>
      </c>
      <c r="B471" s="113">
        <v>12251</v>
      </c>
      <c r="C471" s="110" t="s">
        <v>57</v>
      </c>
      <c r="D471" s="115" t="s">
        <v>560</v>
      </c>
      <c r="E471"/>
      <c r="F471"/>
      <c r="G471"/>
      <c r="H471"/>
      <c r="I471"/>
      <c r="J471"/>
      <c r="K471"/>
      <c r="L471"/>
      <c r="M471"/>
      <c r="N471"/>
      <c r="O471"/>
      <c r="P471"/>
      <c r="Q471"/>
    </row>
    <row r="472" spans="1:17" ht="15.75" hidden="1" thickBot="1" x14ac:dyDescent="0.3">
      <c r="A472" s="99">
        <v>471</v>
      </c>
      <c r="B472" s="113">
        <v>12248</v>
      </c>
      <c r="C472" s="110" t="s">
        <v>57</v>
      </c>
      <c r="D472" s="115" t="s">
        <v>158</v>
      </c>
      <c r="E472"/>
      <c r="F472"/>
      <c r="G472"/>
      <c r="H472"/>
      <c r="I472"/>
      <c r="J472"/>
      <c r="K472"/>
      <c r="L472"/>
      <c r="M472"/>
      <c r="N472"/>
      <c r="O472"/>
      <c r="P472"/>
      <c r="Q472"/>
    </row>
    <row r="473" spans="1:17" hidden="1" x14ac:dyDescent="0.25">
      <c r="A473" s="89">
        <v>472</v>
      </c>
      <c r="B473" s="113">
        <v>12247</v>
      </c>
      <c r="C473" s="110" t="s">
        <v>57</v>
      </c>
      <c r="D473" s="115" t="s">
        <v>158</v>
      </c>
      <c r="E473"/>
      <c r="F473"/>
      <c r="G473"/>
      <c r="H473"/>
      <c r="I473"/>
      <c r="J473"/>
      <c r="K473"/>
      <c r="L473"/>
      <c r="M473"/>
      <c r="N473"/>
      <c r="O473"/>
      <c r="P473"/>
      <c r="Q473"/>
    </row>
    <row r="474" spans="1:17" ht="15.75" hidden="1" thickBot="1" x14ac:dyDescent="0.3">
      <c r="A474" s="99">
        <v>473</v>
      </c>
      <c r="B474" s="113">
        <v>12258</v>
      </c>
      <c r="C474" s="110" t="s">
        <v>57</v>
      </c>
      <c r="D474" s="115" t="s">
        <v>52</v>
      </c>
      <c r="E474"/>
      <c r="F474"/>
      <c r="G474"/>
      <c r="H474"/>
      <c r="I474"/>
      <c r="J474"/>
      <c r="K474"/>
      <c r="L474"/>
      <c r="M474"/>
      <c r="N474"/>
      <c r="O474"/>
      <c r="P474"/>
      <c r="Q474"/>
    </row>
    <row r="475" spans="1:17" hidden="1" x14ac:dyDescent="0.25">
      <c r="A475" s="89">
        <v>474</v>
      </c>
      <c r="B475" s="113">
        <v>12267</v>
      </c>
      <c r="C475" s="110" t="s">
        <v>57</v>
      </c>
      <c r="D475" s="115" t="s">
        <v>158</v>
      </c>
      <c r="E475"/>
      <c r="F475"/>
      <c r="G475"/>
      <c r="H475"/>
      <c r="I475"/>
      <c r="J475"/>
      <c r="K475"/>
      <c r="L475"/>
      <c r="M475"/>
      <c r="N475"/>
      <c r="O475"/>
      <c r="P475"/>
      <c r="Q475"/>
    </row>
    <row r="476" spans="1:17" ht="15.75" hidden="1" thickBot="1" x14ac:dyDescent="0.3">
      <c r="A476" s="99">
        <v>475</v>
      </c>
      <c r="B476" s="113">
        <v>29034</v>
      </c>
      <c r="C476" s="110" t="s">
        <v>57</v>
      </c>
      <c r="D476" s="115" t="s">
        <v>137</v>
      </c>
      <c r="E476"/>
      <c r="F476"/>
      <c r="G476"/>
      <c r="H476"/>
      <c r="I476"/>
      <c r="J476"/>
      <c r="K476"/>
      <c r="L476"/>
      <c r="M476"/>
      <c r="N476"/>
      <c r="O476"/>
      <c r="P476"/>
      <c r="Q476"/>
    </row>
    <row r="477" spans="1:17" hidden="1" x14ac:dyDescent="0.25">
      <c r="A477" s="89">
        <v>476</v>
      </c>
      <c r="B477" s="113">
        <v>28928</v>
      </c>
      <c r="C477" s="110" t="s">
        <v>57</v>
      </c>
      <c r="D477" s="115" t="s">
        <v>137</v>
      </c>
      <c r="E477"/>
      <c r="F477"/>
      <c r="G477"/>
      <c r="H477"/>
      <c r="I477"/>
      <c r="J477"/>
      <c r="K477"/>
      <c r="L477"/>
      <c r="M477"/>
      <c r="N477"/>
      <c r="O477"/>
      <c r="P477"/>
      <c r="Q477"/>
    </row>
    <row r="478" spans="1:17" ht="15.75" hidden="1" thickBot="1" x14ac:dyDescent="0.3">
      <c r="A478" s="99">
        <v>477</v>
      </c>
      <c r="B478" s="113">
        <v>12225</v>
      </c>
      <c r="C478" s="110" t="s">
        <v>57</v>
      </c>
      <c r="D478" s="115" t="s">
        <v>48</v>
      </c>
      <c r="E478"/>
      <c r="F478"/>
      <c r="G478"/>
      <c r="H478"/>
      <c r="I478"/>
      <c r="J478"/>
      <c r="K478"/>
      <c r="L478"/>
      <c r="M478"/>
      <c r="N478"/>
      <c r="O478"/>
      <c r="P478"/>
      <c r="Q478"/>
    </row>
    <row r="479" spans="1:17" hidden="1" x14ac:dyDescent="0.25">
      <c r="A479" s="89">
        <v>478</v>
      </c>
      <c r="B479" s="113">
        <v>12156</v>
      </c>
      <c r="C479" s="110" t="s">
        <v>57</v>
      </c>
      <c r="D479" s="115" t="s">
        <v>52</v>
      </c>
      <c r="E479"/>
      <c r="F479"/>
      <c r="G479"/>
      <c r="H479"/>
      <c r="I479"/>
      <c r="J479"/>
      <c r="K479"/>
      <c r="L479"/>
      <c r="M479"/>
      <c r="N479"/>
      <c r="O479"/>
      <c r="P479"/>
      <c r="Q479"/>
    </row>
    <row r="480" spans="1:17" ht="15.75" hidden="1" thickBot="1" x14ac:dyDescent="0.3">
      <c r="A480" s="99">
        <v>479</v>
      </c>
      <c r="B480" s="113">
        <v>12167</v>
      </c>
      <c r="C480" s="110" t="s">
        <v>57</v>
      </c>
      <c r="D480" s="115" t="s">
        <v>52</v>
      </c>
      <c r="E480"/>
      <c r="F480"/>
      <c r="G480"/>
      <c r="H480"/>
      <c r="I480"/>
      <c r="J480"/>
      <c r="K480"/>
      <c r="L480"/>
      <c r="M480"/>
      <c r="N480"/>
      <c r="O480"/>
      <c r="P480"/>
      <c r="Q480"/>
    </row>
    <row r="481" spans="1:17" hidden="1" x14ac:dyDescent="0.25">
      <c r="A481" s="89">
        <v>480</v>
      </c>
      <c r="B481" s="113">
        <v>12190</v>
      </c>
      <c r="C481" s="110" t="s">
        <v>57</v>
      </c>
      <c r="D481" s="115" t="s">
        <v>52</v>
      </c>
      <c r="E481"/>
      <c r="F481"/>
      <c r="G481"/>
      <c r="H481"/>
      <c r="I481"/>
      <c r="J481"/>
      <c r="K481"/>
      <c r="L481"/>
      <c r="M481"/>
      <c r="N481"/>
      <c r="O481"/>
      <c r="P481"/>
      <c r="Q481"/>
    </row>
    <row r="482" spans="1:17" ht="15.75" hidden="1" thickBot="1" x14ac:dyDescent="0.3">
      <c r="A482" s="99">
        <v>481</v>
      </c>
      <c r="B482" s="113">
        <v>12194</v>
      </c>
      <c r="C482" s="110" t="s">
        <v>57</v>
      </c>
      <c r="D482" s="115" t="s">
        <v>52</v>
      </c>
      <c r="E482"/>
      <c r="F482"/>
      <c r="G482"/>
      <c r="H482"/>
      <c r="I482"/>
      <c r="J482"/>
      <c r="K482"/>
      <c r="L482"/>
      <c r="M482"/>
      <c r="N482"/>
      <c r="O482"/>
      <c r="P482"/>
      <c r="Q482"/>
    </row>
    <row r="483" spans="1:17" hidden="1" x14ac:dyDescent="0.25">
      <c r="A483" s="89">
        <v>482</v>
      </c>
      <c r="B483" s="113">
        <v>12224</v>
      </c>
      <c r="C483" s="110" t="s">
        <v>57</v>
      </c>
      <c r="D483" s="115" t="s">
        <v>158</v>
      </c>
      <c r="E483"/>
      <c r="F483"/>
      <c r="G483"/>
      <c r="H483"/>
      <c r="I483"/>
      <c r="J483"/>
      <c r="K483"/>
      <c r="L483"/>
      <c r="M483"/>
      <c r="N483"/>
      <c r="O483"/>
      <c r="P483"/>
      <c r="Q483"/>
    </row>
    <row r="484" spans="1:17" ht="15.75" hidden="1" thickBot="1" x14ac:dyDescent="0.3">
      <c r="A484" s="99">
        <v>483</v>
      </c>
      <c r="B484" s="113">
        <v>12226</v>
      </c>
      <c r="C484" s="110" t="s">
        <v>57</v>
      </c>
      <c r="D484" s="115" t="s">
        <v>551</v>
      </c>
      <c r="E484"/>
      <c r="F484"/>
      <c r="G484"/>
      <c r="H484"/>
      <c r="I484"/>
      <c r="J484"/>
      <c r="K484"/>
      <c r="L484"/>
      <c r="M484"/>
      <c r="N484"/>
      <c r="O484"/>
      <c r="P484"/>
      <c r="Q484"/>
    </row>
    <row r="485" spans="1:17" hidden="1" x14ac:dyDescent="0.25">
      <c r="A485" s="89">
        <v>484</v>
      </c>
      <c r="B485" s="113">
        <v>12231</v>
      </c>
      <c r="C485" s="110" t="s">
        <v>57</v>
      </c>
      <c r="D485" s="115" t="s">
        <v>137</v>
      </c>
      <c r="E485"/>
      <c r="F485"/>
      <c r="G485"/>
      <c r="H485"/>
      <c r="I485"/>
      <c r="J485"/>
      <c r="K485"/>
      <c r="L485"/>
      <c r="M485"/>
      <c r="N485"/>
      <c r="O485"/>
      <c r="P485"/>
      <c r="Q485"/>
    </row>
    <row r="486" spans="1:17" ht="15.75" hidden="1" thickBot="1" x14ac:dyDescent="0.3">
      <c r="A486" s="99">
        <v>485</v>
      </c>
      <c r="B486" s="113">
        <v>12322</v>
      </c>
      <c r="C486" s="110" t="s">
        <v>57</v>
      </c>
      <c r="D486" s="115" t="s">
        <v>59</v>
      </c>
      <c r="E486"/>
      <c r="F486"/>
      <c r="G486"/>
      <c r="H486"/>
      <c r="I486"/>
      <c r="J486"/>
      <c r="K486"/>
      <c r="L486"/>
      <c r="M486"/>
      <c r="N486"/>
      <c r="O486"/>
      <c r="P486"/>
      <c r="Q486"/>
    </row>
    <row r="487" spans="1:17" hidden="1" x14ac:dyDescent="0.25">
      <c r="A487" s="89">
        <v>486</v>
      </c>
      <c r="B487" s="113">
        <v>12058</v>
      </c>
      <c r="C487" s="110" t="s">
        <v>57</v>
      </c>
      <c r="D487" s="115" t="s">
        <v>52</v>
      </c>
      <c r="E487"/>
      <c r="F487"/>
      <c r="G487"/>
      <c r="H487"/>
      <c r="I487"/>
      <c r="J487"/>
      <c r="K487"/>
      <c r="L487"/>
      <c r="M487"/>
      <c r="N487"/>
      <c r="O487"/>
      <c r="P487"/>
      <c r="Q487"/>
    </row>
    <row r="488" spans="1:17" ht="15.75" hidden="1" thickBot="1" x14ac:dyDescent="0.3">
      <c r="A488" s="99">
        <v>487</v>
      </c>
      <c r="B488" s="113">
        <v>28825</v>
      </c>
      <c r="C488" s="110" t="s">
        <v>57</v>
      </c>
      <c r="D488" s="115" t="s">
        <v>48</v>
      </c>
      <c r="E488"/>
      <c r="F488"/>
      <c r="G488"/>
      <c r="H488"/>
      <c r="I488"/>
      <c r="J488"/>
      <c r="K488"/>
      <c r="L488"/>
      <c r="M488"/>
      <c r="N488"/>
      <c r="O488"/>
      <c r="P488"/>
      <c r="Q488"/>
    </row>
    <row r="489" spans="1:17" hidden="1" x14ac:dyDescent="0.25">
      <c r="A489" s="89">
        <v>488</v>
      </c>
      <c r="B489" s="113">
        <v>12257</v>
      </c>
      <c r="C489" s="110" t="s">
        <v>57</v>
      </c>
      <c r="D489" s="115" t="s">
        <v>560</v>
      </c>
      <c r="E489"/>
      <c r="F489"/>
      <c r="G489"/>
      <c r="H489"/>
      <c r="I489"/>
      <c r="J489"/>
      <c r="K489"/>
      <c r="L489"/>
      <c r="M489"/>
      <c r="N489"/>
      <c r="O489"/>
      <c r="P489"/>
      <c r="Q489"/>
    </row>
    <row r="490" spans="1:17" ht="15.75" hidden="1" thickBot="1" x14ac:dyDescent="0.3">
      <c r="A490" s="99">
        <v>489</v>
      </c>
      <c r="B490" s="113">
        <v>12269</v>
      </c>
      <c r="C490" s="110" t="s">
        <v>57</v>
      </c>
      <c r="D490" s="115" t="s">
        <v>59</v>
      </c>
      <c r="E490"/>
      <c r="F490"/>
      <c r="G490"/>
      <c r="H490"/>
      <c r="I490"/>
      <c r="J490"/>
      <c r="K490"/>
      <c r="L490"/>
      <c r="M490"/>
      <c r="N490"/>
      <c r="O490"/>
      <c r="P490"/>
      <c r="Q490"/>
    </row>
    <row r="491" spans="1:17" hidden="1" x14ac:dyDescent="0.25">
      <c r="A491" s="89">
        <v>490</v>
      </c>
      <c r="B491" s="113">
        <v>12239</v>
      </c>
      <c r="C491" s="110" t="s">
        <v>57</v>
      </c>
      <c r="D491" s="115" t="s">
        <v>158</v>
      </c>
      <c r="E491"/>
      <c r="F491"/>
      <c r="G491"/>
      <c r="H491"/>
      <c r="I491"/>
      <c r="J491"/>
      <c r="K491"/>
      <c r="L491"/>
      <c r="M491"/>
      <c r="N491"/>
      <c r="O491"/>
      <c r="P491"/>
      <c r="Q491"/>
    </row>
    <row r="492" spans="1:17" ht="15.75" hidden="1" thickBot="1" x14ac:dyDescent="0.3">
      <c r="A492" s="99">
        <v>491</v>
      </c>
      <c r="B492" s="113">
        <v>12256</v>
      </c>
      <c r="C492" s="110" t="s">
        <v>57</v>
      </c>
      <c r="D492" s="115" t="s">
        <v>560</v>
      </c>
      <c r="E492"/>
      <c r="F492"/>
      <c r="G492"/>
      <c r="H492"/>
      <c r="I492"/>
      <c r="J492"/>
      <c r="K492"/>
      <c r="L492"/>
      <c r="M492"/>
      <c r="N492"/>
      <c r="O492"/>
      <c r="P492"/>
      <c r="Q492"/>
    </row>
    <row r="493" spans="1:17" hidden="1" x14ac:dyDescent="0.25">
      <c r="A493" s="89">
        <v>492</v>
      </c>
      <c r="B493" s="113">
        <v>12265</v>
      </c>
      <c r="C493" s="110" t="s">
        <v>57</v>
      </c>
      <c r="D493" s="115" t="s">
        <v>137</v>
      </c>
      <c r="E493"/>
      <c r="F493"/>
      <c r="G493"/>
      <c r="H493"/>
      <c r="I493"/>
      <c r="J493"/>
      <c r="K493"/>
      <c r="L493"/>
      <c r="M493"/>
      <c r="N493"/>
      <c r="O493"/>
      <c r="P493"/>
      <c r="Q493"/>
    </row>
    <row r="494" spans="1:17" ht="15.75" hidden="1" thickBot="1" x14ac:dyDescent="0.3">
      <c r="A494" s="99">
        <v>493</v>
      </c>
      <c r="B494" s="113">
        <v>12266</v>
      </c>
      <c r="C494" s="110" t="s">
        <v>57</v>
      </c>
      <c r="D494" s="115" t="s">
        <v>158</v>
      </c>
      <c r="E494"/>
      <c r="F494"/>
      <c r="G494"/>
      <c r="H494"/>
      <c r="I494"/>
      <c r="J494"/>
      <c r="K494"/>
      <c r="L494"/>
      <c r="M494"/>
      <c r="N494"/>
      <c r="O494"/>
      <c r="P494"/>
      <c r="Q494"/>
    </row>
    <row r="495" spans="1:17" hidden="1" x14ac:dyDescent="0.25">
      <c r="A495" s="89">
        <v>494</v>
      </c>
      <c r="B495" s="113">
        <v>12273</v>
      </c>
      <c r="C495" s="110" t="s">
        <v>57</v>
      </c>
      <c r="D495" s="115" t="s">
        <v>158</v>
      </c>
      <c r="E495"/>
      <c r="F495"/>
      <c r="G495"/>
      <c r="H495"/>
      <c r="I495"/>
      <c r="J495"/>
      <c r="K495"/>
      <c r="L495"/>
      <c r="M495"/>
      <c r="N495"/>
      <c r="O495"/>
      <c r="P495"/>
      <c r="Q495"/>
    </row>
    <row r="496" spans="1:17" ht="15.75" hidden="1" thickBot="1" x14ac:dyDescent="0.3">
      <c r="A496" s="99">
        <v>495</v>
      </c>
      <c r="B496" s="113">
        <v>12275</v>
      </c>
      <c r="C496" s="110" t="s">
        <v>57</v>
      </c>
      <c r="D496" s="115" t="s">
        <v>53</v>
      </c>
      <c r="E496"/>
      <c r="F496"/>
      <c r="G496"/>
      <c r="H496"/>
      <c r="I496"/>
      <c r="J496"/>
      <c r="K496"/>
      <c r="L496"/>
      <c r="M496"/>
      <c r="N496"/>
      <c r="O496"/>
      <c r="P496"/>
      <c r="Q496"/>
    </row>
    <row r="497" spans="1:17" hidden="1" x14ac:dyDescent="0.25">
      <c r="A497" s="89">
        <v>496</v>
      </c>
      <c r="B497" s="113">
        <v>12282</v>
      </c>
      <c r="C497" s="110" t="s">
        <v>57</v>
      </c>
      <c r="D497" s="115" t="s">
        <v>137</v>
      </c>
      <c r="E497"/>
      <c r="F497"/>
      <c r="G497"/>
      <c r="H497"/>
      <c r="I497"/>
      <c r="J497"/>
      <c r="K497"/>
      <c r="L497"/>
      <c r="M497"/>
      <c r="N497"/>
      <c r="O497"/>
      <c r="P497"/>
      <c r="Q497"/>
    </row>
    <row r="498" spans="1:17" ht="15.75" hidden="1" thickBot="1" x14ac:dyDescent="0.3">
      <c r="A498" s="99">
        <v>497</v>
      </c>
      <c r="B498" s="113">
        <v>12294</v>
      </c>
      <c r="C498" s="110" t="s">
        <v>57</v>
      </c>
      <c r="D498" s="115" t="s">
        <v>52</v>
      </c>
      <c r="E498"/>
      <c r="F498"/>
      <c r="G498"/>
      <c r="H498"/>
      <c r="I498"/>
      <c r="J498"/>
      <c r="K498"/>
      <c r="L498"/>
      <c r="M498"/>
      <c r="N498"/>
      <c r="O498"/>
      <c r="P498"/>
      <c r="Q498"/>
    </row>
    <row r="499" spans="1:17" hidden="1" x14ac:dyDescent="0.25">
      <c r="A499" s="89">
        <v>498</v>
      </c>
      <c r="B499" s="113">
        <v>12301</v>
      </c>
      <c r="C499" s="110" t="s">
        <v>57</v>
      </c>
      <c r="D499" s="115" t="s">
        <v>143</v>
      </c>
      <c r="E499"/>
      <c r="F499"/>
      <c r="G499"/>
      <c r="H499"/>
      <c r="I499"/>
      <c r="J499"/>
      <c r="K499"/>
      <c r="L499"/>
      <c r="M499"/>
      <c r="N499"/>
      <c r="O499"/>
      <c r="P499"/>
      <c r="Q499"/>
    </row>
    <row r="500" spans="1:17" ht="15.75" hidden="1" thickBot="1" x14ac:dyDescent="0.3">
      <c r="A500" s="99">
        <v>499</v>
      </c>
      <c r="B500" s="113">
        <v>12309</v>
      </c>
      <c r="C500" s="110" t="s">
        <v>57</v>
      </c>
      <c r="D500" s="115" t="s">
        <v>52</v>
      </c>
      <c r="E500"/>
      <c r="F500"/>
      <c r="G500"/>
      <c r="H500"/>
      <c r="I500"/>
      <c r="J500"/>
      <c r="K500"/>
      <c r="L500"/>
      <c r="M500"/>
      <c r="N500"/>
      <c r="O500"/>
      <c r="P500"/>
      <c r="Q500"/>
    </row>
    <row r="501" spans="1:17" hidden="1" x14ac:dyDescent="0.25">
      <c r="A501" s="89">
        <v>500</v>
      </c>
      <c r="B501" s="113">
        <v>12228</v>
      </c>
      <c r="C501" s="110" t="s">
        <v>57</v>
      </c>
      <c r="D501" s="115" t="s">
        <v>52</v>
      </c>
      <c r="E501"/>
      <c r="F501"/>
      <c r="G501"/>
      <c r="H501"/>
      <c r="I501"/>
      <c r="J501"/>
      <c r="K501"/>
      <c r="L501"/>
      <c r="M501"/>
      <c r="N501"/>
      <c r="O501"/>
      <c r="P501"/>
      <c r="Q501"/>
    </row>
    <row r="502" spans="1:17" ht="15.75" hidden="1" thickBot="1" x14ac:dyDescent="0.3">
      <c r="A502" s="99">
        <v>501</v>
      </c>
      <c r="B502" s="113">
        <v>12241</v>
      </c>
      <c r="C502" s="110" t="s">
        <v>57</v>
      </c>
      <c r="D502" s="115" t="s">
        <v>52</v>
      </c>
      <c r="E502"/>
      <c r="F502"/>
      <c r="G502"/>
      <c r="H502"/>
      <c r="I502"/>
      <c r="J502"/>
      <c r="K502"/>
      <c r="L502"/>
      <c r="M502"/>
      <c r="N502"/>
      <c r="O502"/>
      <c r="P502"/>
      <c r="Q502"/>
    </row>
    <row r="503" spans="1:17" hidden="1" x14ac:dyDescent="0.25">
      <c r="A503" s="89">
        <v>502</v>
      </c>
      <c r="B503" s="113">
        <v>12250</v>
      </c>
      <c r="C503" s="110" t="s">
        <v>57</v>
      </c>
      <c r="D503" s="115" t="s">
        <v>52</v>
      </c>
      <c r="E503"/>
      <c r="F503"/>
      <c r="G503"/>
      <c r="H503"/>
      <c r="I503"/>
      <c r="J503"/>
      <c r="K503"/>
      <c r="L503"/>
      <c r="M503"/>
      <c r="N503"/>
      <c r="O503"/>
      <c r="P503"/>
      <c r="Q503"/>
    </row>
    <row r="504" spans="1:17" ht="15.75" hidden="1" thickBot="1" x14ac:dyDescent="0.3">
      <c r="A504" s="99">
        <v>503</v>
      </c>
      <c r="B504" s="113">
        <v>12263</v>
      </c>
      <c r="C504" s="110" t="s">
        <v>57</v>
      </c>
      <c r="D504" s="115" t="s">
        <v>52</v>
      </c>
      <c r="E504"/>
      <c r="F504"/>
      <c r="G504"/>
      <c r="H504"/>
      <c r="I504"/>
      <c r="J504"/>
      <c r="K504"/>
      <c r="L504"/>
      <c r="M504"/>
      <c r="N504"/>
      <c r="O504"/>
      <c r="P504"/>
      <c r="Q504"/>
    </row>
    <row r="505" spans="1:17" hidden="1" x14ac:dyDescent="0.25">
      <c r="A505" s="89">
        <v>504</v>
      </c>
      <c r="B505" s="113">
        <v>12213</v>
      </c>
      <c r="C505" s="110" t="s">
        <v>57</v>
      </c>
      <c r="D505" s="115" t="s">
        <v>52</v>
      </c>
      <c r="E505"/>
      <c r="F505"/>
      <c r="G505"/>
      <c r="H505"/>
      <c r="I505"/>
      <c r="J505"/>
      <c r="K505"/>
      <c r="L505"/>
      <c r="M505"/>
      <c r="N505"/>
      <c r="O505"/>
      <c r="P505"/>
      <c r="Q505"/>
    </row>
    <row r="506" spans="1:17" ht="15.75" hidden="1" thickBot="1" x14ac:dyDescent="0.3">
      <c r="A506" s="99">
        <v>505</v>
      </c>
      <c r="B506" s="113">
        <v>29106</v>
      </c>
      <c r="C506" s="110" t="s">
        <v>57</v>
      </c>
      <c r="D506" s="115" t="s">
        <v>158</v>
      </c>
      <c r="E506"/>
      <c r="F506"/>
      <c r="G506"/>
      <c r="H506"/>
      <c r="I506"/>
      <c r="J506"/>
      <c r="K506"/>
      <c r="L506"/>
      <c r="M506"/>
      <c r="N506"/>
      <c r="O506"/>
      <c r="P506"/>
      <c r="Q506"/>
    </row>
    <row r="507" spans="1:17" hidden="1" x14ac:dyDescent="0.25">
      <c r="A507" s="89">
        <v>506</v>
      </c>
      <c r="B507" s="113">
        <v>29115</v>
      </c>
      <c r="C507" s="110" t="s">
        <v>57</v>
      </c>
      <c r="D507" s="115" t="s">
        <v>158</v>
      </c>
      <c r="E507"/>
      <c r="F507"/>
      <c r="G507"/>
      <c r="H507"/>
      <c r="I507"/>
      <c r="J507"/>
      <c r="K507"/>
      <c r="L507"/>
      <c r="M507"/>
      <c r="N507"/>
      <c r="O507"/>
      <c r="P507"/>
      <c r="Q507"/>
    </row>
    <row r="508" spans="1:17" ht="15.75" hidden="1" thickBot="1" x14ac:dyDescent="0.3">
      <c r="A508" s="99">
        <v>507</v>
      </c>
      <c r="B508" s="113">
        <v>29067</v>
      </c>
      <c r="C508" s="110" t="s">
        <v>57</v>
      </c>
      <c r="D508" s="115" t="s">
        <v>137</v>
      </c>
      <c r="E508"/>
      <c r="F508"/>
      <c r="G508"/>
      <c r="H508"/>
      <c r="I508"/>
      <c r="J508"/>
      <c r="K508"/>
      <c r="L508"/>
      <c r="M508"/>
      <c r="N508"/>
      <c r="O508"/>
      <c r="P508"/>
      <c r="Q508"/>
    </row>
    <row r="509" spans="1:17" hidden="1" x14ac:dyDescent="0.25">
      <c r="A509" s="89">
        <v>508</v>
      </c>
      <c r="B509" s="113">
        <v>12145</v>
      </c>
      <c r="C509" s="110" t="s">
        <v>57</v>
      </c>
      <c r="D509" s="115" t="s">
        <v>52</v>
      </c>
      <c r="E509"/>
      <c r="F509"/>
      <c r="G509"/>
      <c r="H509"/>
      <c r="I509"/>
      <c r="J509"/>
      <c r="K509"/>
      <c r="L509"/>
      <c r="M509"/>
      <c r="N509"/>
      <c r="O509"/>
      <c r="P509"/>
      <c r="Q509"/>
    </row>
    <row r="510" spans="1:17" ht="15.75" hidden="1" thickBot="1" x14ac:dyDescent="0.3">
      <c r="A510" s="99">
        <v>509</v>
      </c>
      <c r="B510" s="113">
        <v>12230</v>
      </c>
      <c r="C510" s="110" t="s">
        <v>57</v>
      </c>
      <c r="D510" s="115" t="s">
        <v>158</v>
      </c>
      <c r="E510"/>
      <c r="F510"/>
      <c r="G510"/>
      <c r="H510"/>
      <c r="I510"/>
      <c r="J510"/>
      <c r="K510"/>
      <c r="L510"/>
      <c r="M510"/>
      <c r="N510"/>
      <c r="O510"/>
      <c r="P510"/>
      <c r="Q510"/>
    </row>
    <row r="511" spans="1:17" hidden="1" x14ac:dyDescent="0.25">
      <c r="A511" s="89">
        <v>510</v>
      </c>
      <c r="B511" s="113">
        <v>29029</v>
      </c>
      <c r="C511" s="110" t="s">
        <v>57</v>
      </c>
      <c r="D511" s="115" t="s">
        <v>137</v>
      </c>
      <c r="E511"/>
      <c r="F511"/>
      <c r="G511"/>
      <c r="H511"/>
      <c r="I511"/>
      <c r="J511"/>
      <c r="K511"/>
      <c r="L511"/>
      <c r="M511"/>
      <c r="N511"/>
      <c r="O511"/>
      <c r="P511"/>
      <c r="Q511"/>
    </row>
    <row r="512" spans="1:17" ht="15.75" hidden="1" thickBot="1" x14ac:dyDescent="0.3">
      <c r="A512" s="99">
        <v>511</v>
      </c>
      <c r="B512" s="113">
        <v>29055</v>
      </c>
      <c r="C512" s="110" t="s">
        <v>57</v>
      </c>
      <c r="D512" s="115" t="s">
        <v>137</v>
      </c>
      <c r="E512"/>
      <c r="F512"/>
      <c r="G512"/>
      <c r="H512"/>
      <c r="I512"/>
      <c r="J512"/>
      <c r="K512"/>
      <c r="L512"/>
      <c r="M512"/>
      <c r="N512"/>
      <c r="O512"/>
      <c r="P512"/>
      <c r="Q512"/>
    </row>
    <row r="513" spans="1:17" hidden="1" x14ac:dyDescent="0.25">
      <c r="A513" s="89">
        <v>512</v>
      </c>
      <c r="B513" s="113">
        <v>29060</v>
      </c>
      <c r="C513" s="110" t="s">
        <v>57</v>
      </c>
      <c r="D513" s="115" t="s">
        <v>158</v>
      </c>
      <c r="E513"/>
      <c r="F513"/>
      <c r="G513"/>
      <c r="H513"/>
      <c r="I513"/>
      <c r="J513"/>
      <c r="K513"/>
      <c r="L513"/>
      <c r="M513"/>
      <c r="N513"/>
      <c r="O513"/>
      <c r="P513"/>
      <c r="Q513"/>
    </row>
    <row r="514" spans="1:17" ht="15.75" hidden="1" thickBot="1" x14ac:dyDescent="0.3">
      <c r="A514" s="99">
        <v>513</v>
      </c>
      <c r="B514" s="113">
        <v>12242</v>
      </c>
      <c r="C514" s="110" t="s">
        <v>57</v>
      </c>
      <c r="D514" s="115" t="s">
        <v>158</v>
      </c>
      <c r="E514"/>
      <c r="F514"/>
      <c r="G514"/>
      <c r="H514"/>
      <c r="I514"/>
      <c r="J514"/>
      <c r="K514"/>
      <c r="L514"/>
      <c r="M514"/>
      <c r="N514"/>
      <c r="O514"/>
      <c r="P514"/>
      <c r="Q514"/>
    </row>
    <row r="515" spans="1:17" hidden="1" x14ac:dyDescent="0.25">
      <c r="A515" s="89">
        <v>514</v>
      </c>
      <c r="B515" s="113">
        <v>29063</v>
      </c>
      <c r="C515" s="110" t="s">
        <v>57</v>
      </c>
      <c r="D515" s="115" t="s">
        <v>52</v>
      </c>
      <c r="E515"/>
      <c r="F515"/>
      <c r="G515"/>
      <c r="H515"/>
      <c r="I515"/>
      <c r="J515"/>
      <c r="K515"/>
      <c r="L515"/>
      <c r="M515"/>
      <c r="N515"/>
      <c r="O515"/>
      <c r="P515"/>
      <c r="Q515"/>
    </row>
    <row r="516" spans="1:17" ht="15.75" hidden="1" thickBot="1" x14ac:dyDescent="0.3">
      <c r="A516" s="99">
        <v>515</v>
      </c>
      <c r="B516" s="113">
        <v>29071</v>
      </c>
      <c r="C516" s="110" t="s">
        <v>57</v>
      </c>
      <c r="D516" s="115" t="s">
        <v>52</v>
      </c>
      <c r="E516"/>
      <c r="F516"/>
      <c r="G516"/>
      <c r="H516"/>
      <c r="I516"/>
      <c r="J516"/>
      <c r="K516"/>
      <c r="L516"/>
      <c r="M516"/>
      <c r="N516"/>
      <c r="O516"/>
      <c r="P516"/>
      <c r="Q516"/>
    </row>
    <row r="517" spans="1:17" hidden="1" x14ac:dyDescent="0.25">
      <c r="A517" s="89">
        <v>516</v>
      </c>
      <c r="B517" s="113">
        <v>12176</v>
      </c>
      <c r="C517" s="110" t="s">
        <v>57</v>
      </c>
      <c r="D517" s="115" t="s">
        <v>52</v>
      </c>
      <c r="E517"/>
      <c r="F517"/>
      <c r="G517"/>
      <c r="H517"/>
      <c r="I517"/>
      <c r="J517"/>
      <c r="K517"/>
      <c r="L517"/>
      <c r="M517"/>
      <c r="N517"/>
      <c r="O517"/>
      <c r="P517"/>
      <c r="Q517"/>
    </row>
    <row r="518" spans="1:17" ht="15.75" hidden="1" thickBot="1" x14ac:dyDescent="0.3">
      <c r="A518" s="99">
        <v>517</v>
      </c>
      <c r="B518" s="113">
        <v>12243</v>
      </c>
      <c r="C518" s="110" t="s">
        <v>57</v>
      </c>
      <c r="D518" s="115" t="s">
        <v>158</v>
      </c>
      <c r="E518"/>
      <c r="F518"/>
      <c r="G518"/>
      <c r="H518"/>
      <c r="I518"/>
      <c r="J518"/>
      <c r="K518"/>
      <c r="L518"/>
      <c r="M518"/>
      <c r="N518"/>
      <c r="O518"/>
      <c r="P518"/>
      <c r="Q518"/>
    </row>
    <row r="519" spans="1:17" hidden="1" x14ac:dyDescent="0.25">
      <c r="A519" s="89">
        <v>518</v>
      </c>
      <c r="B519" s="113">
        <v>12232</v>
      </c>
      <c r="C519" s="110" t="s">
        <v>57</v>
      </c>
      <c r="D519" s="115" t="s">
        <v>52</v>
      </c>
      <c r="E519"/>
      <c r="F519"/>
      <c r="G519"/>
      <c r="H519"/>
      <c r="I519"/>
      <c r="J519"/>
      <c r="K519"/>
      <c r="L519"/>
      <c r="M519"/>
      <c r="N519"/>
      <c r="O519"/>
      <c r="P519"/>
      <c r="Q519"/>
    </row>
    <row r="520" spans="1:17" ht="15.75" hidden="1" thickBot="1" x14ac:dyDescent="0.3">
      <c r="A520" s="99">
        <v>519</v>
      </c>
      <c r="B520" s="113">
        <v>12208</v>
      </c>
      <c r="C520" s="110" t="s">
        <v>57</v>
      </c>
      <c r="D520" s="115" t="s">
        <v>52</v>
      </c>
      <c r="E520"/>
      <c r="F520"/>
      <c r="G520"/>
      <c r="H520"/>
      <c r="I520"/>
      <c r="J520"/>
      <c r="K520"/>
      <c r="L520"/>
      <c r="M520"/>
      <c r="N520"/>
      <c r="O520"/>
      <c r="P520"/>
      <c r="Q520"/>
    </row>
    <row r="521" spans="1:17" hidden="1" x14ac:dyDescent="0.25">
      <c r="A521" s="89">
        <v>520</v>
      </c>
      <c r="B521" s="113">
        <v>12317</v>
      </c>
      <c r="C521" s="110" t="s">
        <v>57</v>
      </c>
      <c r="D521" s="115" t="s">
        <v>158</v>
      </c>
      <c r="E521"/>
      <c r="F521"/>
      <c r="G521"/>
      <c r="H521"/>
      <c r="I521"/>
      <c r="J521"/>
      <c r="K521"/>
      <c r="L521"/>
      <c r="M521"/>
      <c r="N521"/>
      <c r="O521"/>
      <c r="P521"/>
      <c r="Q521"/>
    </row>
    <row r="522" spans="1:17" ht="15.75" hidden="1" thickBot="1" x14ac:dyDescent="0.3">
      <c r="A522" s="99">
        <v>521</v>
      </c>
      <c r="B522" s="113">
        <v>29105</v>
      </c>
      <c r="C522" s="110" t="s">
        <v>57</v>
      </c>
      <c r="D522" s="115" t="s">
        <v>137</v>
      </c>
      <c r="E522"/>
      <c r="F522"/>
      <c r="G522"/>
      <c r="H522"/>
      <c r="I522"/>
      <c r="J522"/>
      <c r="K522"/>
      <c r="L522"/>
      <c r="M522"/>
      <c r="N522"/>
      <c r="O522"/>
      <c r="P522"/>
      <c r="Q522"/>
    </row>
    <row r="523" spans="1:17" hidden="1" x14ac:dyDescent="0.25">
      <c r="A523" s="89">
        <v>522</v>
      </c>
      <c r="B523" s="113">
        <v>29056</v>
      </c>
      <c r="C523" s="110" t="s">
        <v>57</v>
      </c>
      <c r="D523" s="115" t="s">
        <v>137</v>
      </c>
      <c r="E523"/>
      <c r="F523"/>
      <c r="G523"/>
      <c r="H523"/>
      <c r="I523"/>
      <c r="J523"/>
      <c r="K523"/>
      <c r="L523"/>
      <c r="M523"/>
      <c r="N523"/>
      <c r="O523"/>
      <c r="P523"/>
      <c r="Q523"/>
    </row>
    <row r="524" spans="1:17" ht="15.75" hidden="1" thickBot="1" x14ac:dyDescent="0.3">
      <c r="A524" s="99">
        <v>523</v>
      </c>
      <c r="B524" s="113">
        <v>29079</v>
      </c>
      <c r="C524" s="110" t="s">
        <v>57</v>
      </c>
      <c r="D524" s="115" t="s">
        <v>137</v>
      </c>
      <c r="E524"/>
      <c r="F524"/>
      <c r="G524"/>
      <c r="H524"/>
      <c r="I524"/>
      <c r="J524"/>
      <c r="K524"/>
      <c r="L524"/>
      <c r="M524"/>
      <c r="N524"/>
      <c r="O524"/>
      <c r="P524"/>
      <c r="Q524"/>
    </row>
    <row r="525" spans="1:17" hidden="1" x14ac:dyDescent="0.25">
      <c r="A525" s="89">
        <v>524</v>
      </c>
      <c r="B525" s="113">
        <v>29058</v>
      </c>
      <c r="C525" s="110" t="s">
        <v>57</v>
      </c>
      <c r="D525" s="115" t="s">
        <v>137</v>
      </c>
      <c r="E525"/>
      <c r="F525"/>
      <c r="G525"/>
      <c r="H525"/>
      <c r="I525"/>
      <c r="J525"/>
      <c r="K525"/>
      <c r="L525"/>
      <c r="M525"/>
      <c r="N525"/>
      <c r="O525"/>
      <c r="P525"/>
      <c r="Q525"/>
    </row>
    <row r="526" spans="1:17" ht="15.75" hidden="1" thickBot="1" x14ac:dyDescent="0.3">
      <c r="A526" s="99">
        <v>525</v>
      </c>
      <c r="B526" s="113">
        <v>29039</v>
      </c>
      <c r="C526" s="110" t="s">
        <v>57</v>
      </c>
      <c r="D526" s="115" t="s">
        <v>137</v>
      </c>
      <c r="E526"/>
      <c r="F526"/>
      <c r="G526"/>
      <c r="H526"/>
      <c r="I526"/>
      <c r="J526"/>
      <c r="K526"/>
      <c r="L526"/>
      <c r="M526"/>
      <c r="N526"/>
      <c r="O526"/>
      <c r="P526"/>
      <c r="Q526"/>
    </row>
    <row r="527" spans="1:17" hidden="1" x14ac:dyDescent="0.25">
      <c r="A527" s="89">
        <v>526</v>
      </c>
      <c r="B527" s="113">
        <v>28840</v>
      </c>
      <c r="C527" s="110" t="s">
        <v>57</v>
      </c>
      <c r="D527" s="115" t="s">
        <v>137</v>
      </c>
      <c r="E527"/>
      <c r="F527"/>
      <c r="G527"/>
      <c r="H527"/>
      <c r="I527"/>
      <c r="J527"/>
      <c r="K527"/>
      <c r="L527"/>
      <c r="M527"/>
      <c r="N527"/>
      <c r="O527"/>
      <c r="P527"/>
      <c r="Q527"/>
    </row>
    <row r="528" spans="1:17" ht="15.75" hidden="1" thickBot="1" x14ac:dyDescent="0.3">
      <c r="A528" s="99">
        <v>527</v>
      </c>
      <c r="B528" s="113">
        <v>28804</v>
      </c>
      <c r="C528" s="110" t="s">
        <v>57</v>
      </c>
      <c r="D528" s="115" t="s">
        <v>137</v>
      </c>
      <c r="E528"/>
      <c r="F528"/>
      <c r="G528"/>
      <c r="H528"/>
      <c r="I528"/>
      <c r="J528"/>
      <c r="K528"/>
      <c r="L528"/>
      <c r="M528"/>
      <c r="N528"/>
      <c r="O528"/>
      <c r="P528"/>
      <c r="Q528"/>
    </row>
    <row r="529" spans="1:17" hidden="1" x14ac:dyDescent="0.25">
      <c r="A529" s="89">
        <v>528</v>
      </c>
      <c r="B529" s="113">
        <v>28991</v>
      </c>
      <c r="C529" s="110" t="s">
        <v>57</v>
      </c>
      <c r="D529" s="115" t="s">
        <v>53</v>
      </c>
      <c r="E529"/>
      <c r="F529"/>
      <c r="G529"/>
      <c r="H529"/>
      <c r="I529"/>
      <c r="J529"/>
      <c r="K529"/>
      <c r="L529"/>
      <c r="M529"/>
      <c r="N529"/>
      <c r="O529"/>
      <c r="P529"/>
      <c r="Q529"/>
    </row>
    <row r="530" spans="1:17" ht="15.75" hidden="1" thickBot="1" x14ac:dyDescent="0.3">
      <c r="A530" s="99">
        <v>529</v>
      </c>
      <c r="B530" s="113">
        <v>28371</v>
      </c>
      <c r="C530" s="110" t="s">
        <v>57</v>
      </c>
      <c r="D530" s="115" t="s">
        <v>158</v>
      </c>
      <c r="E530"/>
      <c r="F530"/>
      <c r="G530"/>
      <c r="H530"/>
      <c r="I530"/>
      <c r="J530"/>
      <c r="K530"/>
      <c r="L530"/>
      <c r="M530"/>
      <c r="N530"/>
      <c r="O530"/>
      <c r="P530"/>
      <c r="Q530"/>
    </row>
    <row r="531" spans="1:17" hidden="1" x14ac:dyDescent="0.25">
      <c r="A531" s="89">
        <v>530</v>
      </c>
      <c r="B531" s="113">
        <v>12297</v>
      </c>
      <c r="C531" s="110" t="s">
        <v>57</v>
      </c>
      <c r="D531" s="115" t="s">
        <v>84</v>
      </c>
      <c r="E531"/>
      <c r="F531"/>
      <c r="G531"/>
      <c r="H531"/>
      <c r="I531"/>
      <c r="J531"/>
      <c r="K531"/>
      <c r="L531"/>
      <c r="M531"/>
      <c r="N531"/>
      <c r="O531"/>
      <c r="P531"/>
      <c r="Q531"/>
    </row>
    <row r="532" spans="1:17" ht="15.75" hidden="1" thickBot="1" x14ac:dyDescent="0.3">
      <c r="A532" s="99">
        <v>531</v>
      </c>
      <c r="B532" s="113">
        <v>12254</v>
      </c>
      <c r="C532" s="110" t="s">
        <v>57</v>
      </c>
      <c r="D532" s="115" t="s">
        <v>563</v>
      </c>
      <c r="E532"/>
      <c r="F532"/>
      <c r="G532"/>
      <c r="H532"/>
      <c r="I532"/>
      <c r="J532"/>
      <c r="K532"/>
      <c r="L532"/>
      <c r="M532"/>
      <c r="N532"/>
      <c r="O532"/>
      <c r="P532"/>
      <c r="Q532"/>
    </row>
    <row r="533" spans="1:17" hidden="1" x14ac:dyDescent="0.25">
      <c r="A533" s="89">
        <v>532</v>
      </c>
      <c r="B533" s="113">
        <v>12284</v>
      </c>
      <c r="C533" s="110" t="s">
        <v>57</v>
      </c>
      <c r="D533" s="115" t="s">
        <v>137</v>
      </c>
      <c r="E533"/>
      <c r="F533"/>
      <c r="G533"/>
      <c r="H533"/>
      <c r="I533"/>
      <c r="J533"/>
      <c r="K533"/>
      <c r="L533"/>
      <c r="M533"/>
      <c r="N533"/>
      <c r="O533"/>
      <c r="P533"/>
      <c r="Q533"/>
    </row>
    <row r="534" spans="1:17" ht="15.75" hidden="1" thickBot="1" x14ac:dyDescent="0.3">
      <c r="A534" s="99">
        <v>533</v>
      </c>
      <c r="B534" s="113">
        <v>12321</v>
      </c>
      <c r="C534" s="110" t="s">
        <v>57</v>
      </c>
      <c r="D534" s="115" t="s">
        <v>376</v>
      </c>
      <c r="E534"/>
      <c r="F534"/>
      <c r="G534"/>
      <c r="H534"/>
      <c r="I534"/>
      <c r="J534"/>
      <c r="K534"/>
      <c r="L534"/>
      <c r="M534"/>
      <c r="N534"/>
      <c r="O534"/>
      <c r="P534"/>
      <c r="Q534"/>
    </row>
    <row r="535" spans="1:17" hidden="1" x14ac:dyDescent="0.25">
      <c r="A535" s="89">
        <v>534</v>
      </c>
      <c r="B535" s="113">
        <v>12318</v>
      </c>
      <c r="C535" s="110" t="s">
        <v>57</v>
      </c>
      <c r="D535" s="115" t="s">
        <v>158</v>
      </c>
      <c r="E535"/>
      <c r="F535"/>
      <c r="G535"/>
      <c r="H535"/>
      <c r="I535"/>
      <c r="J535"/>
      <c r="K535"/>
      <c r="L535"/>
      <c r="M535"/>
      <c r="N535"/>
      <c r="O535"/>
      <c r="P535"/>
      <c r="Q535"/>
    </row>
    <row r="536" spans="1:17" ht="15.75" hidden="1" thickBot="1" x14ac:dyDescent="0.3">
      <c r="A536" s="99">
        <v>535</v>
      </c>
      <c r="B536" s="113">
        <v>12316</v>
      </c>
      <c r="C536" s="110" t="s">
        <v>57</v>
      </c>
      <c r="D536" s="115" t="s">
        <v>137</v>
      </c>
      <c r="E536"/>
      <c r="F536"/>
      <c r="G536"/>
      <c r="H536"/>
      <c r="I536"/>
      <c r="J536"/>
      <c r="K536"/>
      <c r="L536"/>
      <c r="M536"/>
      <c r="N536"/>
      <c r="O536"/>
      <c r="P536"/>
      <c r="Q536"/>
    </row>
    <row r="537" spans="1:17" hidden="1" x14ac:dyDescent="0.25">
      <c r="A537" s="89">
        <v>536</v>
      </c>
      <c r="B537" s="113">
        <v>12288</v>
      </c>
      <c r="C537" s="110" t="s">
        <v>57</v>
      </c>
      <c r="D537" s="115" t="s">
        <v>158</v>
      </c>
      <c r="E537"/>
      <c r="F537"/>
      <c r="G537"/>
      <c r="H537"/>
      <c r="I537"/>
      <c r="J537"/>
      <c r="K537"/>
      <c r="L537"/>
      <c r="M537"/>
      <c r="N537"/>
      <c r="O537"/>
      <c r="P537"/>
      <c r="Q537"/>
    </row>
    <row r="538" spans="1:17" ht="15.75" hidden="1" thickBot="1" x14ac:dyDescent="0.3">
      <c r="A538" s="99">
        <v>537</v>
      </c>
      <c r="B538" s="113">
        <v>12307</v>
      </c>
      <c r="C538" s="110" t="s">
        <v>57</v>
      </c>
      <c r="D538" s="115" t="s">
        <v>551</v>
      </c>
      <c r="E538"/>
      <c r="F538"/>
      <c r="G538"/>
      <c r="H538"/>
      <c r="I538"/>
      <c r="J538"/>
      <c r="K538"/>
      <c r="L538"/>
      <c r="M538"/>
      <c r="N538"/>
      <c r="O538"/>
      <c r="P538"/>
      <c r="Q538"/>
    </row>
    <row r="539" spans="1:17" hidden="1" x14ac:dyDescent="0.25">
      <c r="A539" s="89">
        <v>538</v>
      </c>
      <c r="B539" s="113">
        <v>12315</v>
      </c>
      <c r="C539" s="110" t="s">
        <v>57</v>
      </c>
      <c r="D539" s="115" t="s">
        <v>158</v>
      </c>
      <c r="E539"/>
      <c r="F539"/>
      <c r="G539"/>
      <c r="H539"/>
      <c r="I539"/>
      <c r="J539"/>
      <c r="K539"/>
      <c r="L539"/>
      <c r="M539"/>
      <c r="N539"/>
      <c r="O539"/>
      <c r="P539"/>
      <c r="Q539"/>
    </row>
    <row r="540" spans="1:17" ht="15.75" hidden="1" thickBot="1" x14ac:dyDescent="0.3">
      <c r="A540" s="99">
        <v>539</v>
      </c>
      <c r="B540" s="113">
        <v>29024</v>
      </c>
      <c r="C540" s="110" t="s">
        <v>57</v>
      </c>
      <c r="D540" s="115" t="s">
        <v>158</v>
      </c>
      <c r="E540"/>
      <c r="F540"/>
      <c r="G540"/>
      <c r="H540"/>
      <c r="I540"/>
      <c r="J540"/>
      <c r="K540"/>
      <c r="L540"/>
      <c r="M540"/>
      <c r="N540"/>
      <c r="O540"/>
      <c r="P540"/>
      <c r="Q540"/>
    </row>
    <row r="541" spans="1:17" hidden="1" x14ac:dyDescent="0.25">
      <c r="A541" s="89">
        <v>540</v>
      </c>
      <c r="B541" s="113">
        <v>29012</v>
      </c>
      <c r="C541" s="110" t="s">
        <v>57</v>
      </c>
      <c r="D541" s="115" t="s">
        <v>137</v>
      </c>
      <c r="E541"/>
      <c r="F541"/>
      <c r="G541"/>
      <c r="H541"/>
      <c r="I541"/>
      <c r="J541"/>
      <c r="K541"/>
      <c r="L541"/>
      <c r="M541"/>
      <c r="N541"/>
      <c r="O541"/>
      <c r="P541"/>
      <c r="Q541"/>
    </row>
    <row r="542" spans="1:17" ht="15.75" hidden="1" thickBot="1" x14ac:dyDescent="0.3">
      <c r="A542" s="99">
        <v>541</v>
      </c>
      <c r="B542" s="113">
        <v>29037</v>
      </c>
      <c r="C542" s="110" t="s">
        <v>57</v>
      </c>
      <c r="D542" s="115" t="s">
        <v>52</v>
      </c>
      <c r="E542"/>
      <c r="F542"/>
      <c r="G542"/>
      <c r="H542"/>
      <c r="I542"/>
      <c r="J542"/>
      <c r="K542"/>
      <c r="L542"/>
      <c r="M542"/>
      <c r="N542"/>
      <c r="O542"/>
      <c r="P542"/>
      <c r="Q542"/>
    </row>
    <row r="543" spans="1:17" hidden="1" x14ac:dyDescent="0.25">
      <c r="A543" s="89">
        <v>542</v>
      </c>
      <c r="B543" s="113">
        <v>29036</v>
      </c>
      <c r="C543" s="110" t="s">
        <v>57</v>
      </c>
      <c r="D543" s="115" t="s">
        <v>52</v>
      </c>
      <c r="E543"/>
      <c r="F543"/>
      <c r="G543"/>
      <c r="H543"/>
      <c r="I543"/>
      <c r="J543"/>
      <c r="K543"/>
      <c r="L543"/>
      <c r="M543"/>
      <c r="N543"/>
      <c r="O543"/>
      <c r="P543"/>
      <c r="Q543"/>
    </row>
    <row r="544" spans="1:17" ht="15.75" hidden="1" thickBot="1" x14ac:dyDescent="0.3">
      <c r="A544" s="99">
        <v>543</v>
      </c>
      <c r="B544" s="113">
        <v>29068</v>
      </c>
      <c r="C544" s="110" t="s">
        <v>57</v>
      </c>
      <c r="D544" s="115" t="s">
        <v>137</v>
      </c>
      <c r="E544"/>
      <c r="F544"/>
      <c r="G544"/>
      <c r="H544"/>
      <c r="I544"/>
      <c r="J544"/>
      <c r="K544"/>
      <c r="L544"/>
      <c r="M544"/>
      <c r="N544"/>
      <c r="O544"/>
      <c r="P544"/>
      <c r="Q544"/>
    </row>
    <row r="545" spans="1:17" hidden="1" x14ac:dyDescent="0.25">
      <c r="A545" s="89">
        <v>544</v>
      </c>
      <c r="B545" s="113">
        <v>29143</v>
      </c>
      <c r="C545" s="110" t="s">
        <v>57</v>
      </c>
      <c r="D545" s="115" t="s">
        <v>158</v>
      </c>
      <c r="E545"/>
      <c r="F545"/>
      <c r="G545"/>
      <c r="H545"/>
      <c r="I545"/>
      <c r="J545"/>
      <c r="K545"/>
      <c r="L545"/>
      <c r="M545"/>
      <c r="N545"/>
      <c r="O545"/>
      <c r="P545"/>
      <c r="Q545"/>
    </row>
    <row r="546" spans="1:17" ht="15.75" hidden="1" thickBot="1" x14ac:dyDescent="0.3">
      <c r="A546" s="99">
        <v>545</v>
      </c>
      <c r="B546" s="113">
        <v>12255</v>
      </c>
      <c r="C546" s="110" t="s">
        <v>57</v>
      </c>
      <c r="D546" s="115" t="s">
        <v>560</v>
      </c>
      <c r="E546"/>
      <c r="F546"/>
      <c r="G546"/>
      <c r="H546"/>
      <c r="I546"/>
      <c r="J546"/>
      <c r="K546"/>
      <c r="L546"/>
      <c r="M546"/>
      <c r="N546"/>
      <c r="O546"/>
      <c r="P546"/>
      <c r="Q546"/>
    </row>
    <row r="547" spans="1:17" hidden="1" x14ac:dyDescent="0.25">
      <c r="A547" s="89">
        <v>546</v>
      </c>
      <c r="B547" s="113">
        <v>12268</v>
      </c>
      <c r="C547" s="110" t="s">
        <v>57</v>
      </c>
      <c r="D547" s="115" t="s">
        <v>84</v>
      </c>
      <c r="E547"/>
      <c r="F547"/>
      <c r="G547"/>
      <c r="H547"/>
      <c r="I547"/>
      <c r="J547"/>
      <c r="K547"/>
      <c r="L547"/>
      <c r="M547"/>
      <c r="N547"/>
      <c r="O547"/>
      <c r="P547"/>
      <c r="Q547"/>
    </row>
    <row r="548" spans="1:17" ht="15.75" hidden="1" thickBot="1" x14ac:dyDescent="0.3">
      <c r="A548" s="99">
        <v>547</v>
      </c>
      <c r="B548" s="113">
        <v>12373</v>
      </c>
      <c r="C548" s="110" t="s">
        <v>57</v>
      </c>
      <c r="D548" s="115" t="s">
        <v>84</v>
      </c>
      <c r="E548"/>
      <c r="F548"/>
      <c r="G548"/>
      <c r="H548"/>
      <c r="I548"/>
      <c r="J548"/>
      <c r="K548"/>
      <c r="L548"/>
      <c r="M548"/>
      <c r="N548"/>
      <c r="O548"/>
      <c r="P548"/>
      <c r="Q548"/>
    </row>
    <row r="549" spans="1:17" hidden="1" x14ac:dyDescent="0.25">
      <c r="A549" s="89">
        <v>548</v>
      </c>
      <c r="B549" s="113">
        <v>12362</v>
      </c>
      <c r="C549" s="110" t="s">
        <v>57</v>
      </c>
      <c r="D549" s="115"/>
      <c r="E549"/>
      <c r="F549"/>
      <c r="G549"/>
      <c r="H549"/>
      <c r="I549"/>
      <c r="J549"/>
      <c r="K549"/>
      <c r="L549"/>
      <c r="M549"/>
      <c r="N549"/>
      <c r="O549"/>
      <c r="P549"/>
      <c r="Q549"/>
    </row>
    <row r="550" spans="1:17" ht="15.75" hidden="1" thickBot="1" x14ac:dyDescent="0.3">
      <c r="A550" s="99">
        <v>549</v>
      </c>
      <c r="B550" s="113">
        <v>12358</v>
      </c>
      <c r="C550" s="110" t="s">
        <v>57</v>
      </c>
      <c r="D550" s="115" t="s">
        <v>143</v>
      </c>
      <c r="E550"/>
      <c r="F550"/>
      <c r="G550"/>
      <c r="H550"/>
      <c r="I550"/>
      <c r="J550"/>
      <c r="K550"/>
      <c r="L550"/>
      <c r="M550"/>
      <c r="N550"/>
      <c r="O550"/>
      <c r="P550"/>
      <c r="Q550"/>
    </row>
    <row r="551" spans="1:17" hidden="1" x14ac:dyDescent="0.25">
      <c r="A551" s="89">
        <v>550</v>
      </c>
      <c r="B551" s="113">
        <v>29057</v>
      </c>
      <c r="C551" s="110" t="s">
        <v>57</v>
      </c>
      <c r="D551" s="115" t="s">
        <v>137</v>
      </c>
      <c r="E551"/>
      <c r="F551"/>
      <c r="G551"/>
      <c r="H551"/>
      <c r="I551"/>
      <c r="J551"/>
      <c r="K551"/>
      <c r="L551"/>
      <c r="M551"/>
      <c r="N551"/>
      <c r="O551"/>
      <c r="P551"/>
      <c r="Q551"/>
    </row>
    <row r="552" spans="1:17" ht="15.75" hidden="1" thickBot="1" x14ac:dyDescent="0.3">
      <c r="A552" s="99">
        <v>551</v>
      </c>
      <c r="B552" s="113">
        <v>12343</v>
      </c>
      <c r="C552" s="110" t="s">
        <v>57</v>
      </c>
      <c r="D552" s="115" t="s">
        <v>158</v>
      </c>
      <c r="E552"/>
      <c r="F552"/>
      <c r="G552"/>
      <c r="H552"/>
      <c r="I552"/>
      <c r="J552"/>
      <c r="K552"/>
      <c r="L552"/>
      <c r="M552"/>
      <c r="N552"/>
      <c r="O552"/>
      <c r="P552"/>
      <c r="Q552"/>
    </row>
    <row r="553" spans="1:17" hidden="1" x14ac:dyDescent="0.25">
      <c r="A553" s="89">
        <v>552</v>
      </c>
      <c r="B553" s="113">
        <v>12352</v>
      </c>
      <c r="C553" s="110" t="s">
        <v>57</v>
      </c>
      <c r="D553" s="115" t="s">
        <v>158</v>
      </c>
      <c r="E553"/>
      <c r="F553"/>
      <c r="G553"/>
      <c r="H553"/>
      <c r="I553"/>
      <c r="J553"/>
      <c r="K553"/>
      <c r="L553"/>
      <c r="M553"/>
      <c r="N553"/>
      <c r="O553"/>
      <c r="P553"/>
      <c r="Q553"/>
    </row>
    <row r="554" spans="1:17" ht="15.75" hidden="1" thickBot="1" x14ac:dyDescent="0.3">
      <c r="A554" s="99">
        <v>553</v>
      </c>
      <c r="B554" s="113">
        <v>12350</v>
      </c>
      <c r="C554" s="110" t="s">
        <v>57</v>
      </c>
      <c r="D554" s="115" t="s">
        <v>53</v>
      </c>
      <c r="E554"/>
      <c r="F554"/>
      <c r="G554"/>
      <c r="H554"/>
      <c r="I554"/>
      <c r="J554"/>
      <c r="K554"/>
      <c r="L554"/>
      <c r="M554"/>
      <c r="N554"/>
      <c r="O554"/>
      <c r="P554"/>
      <c r="Q554"/>
    </row>
    <row r="555" spans="1:17" hidden="1" x14ac:dyDescent="0.25">
      <c r="A555" s="89">
        <v>554</v>
      </c>
      <c r="B555" s="113">
        <v>12348</v>
      </c>
      <c r="C555" s="110" t="s">
        <v>57</v>
      </c>
      <c r="D555" s="115" t="s">
        <v>137</v>
      </c>
      <c r="E555"/>
      <c r="F555"/>
      <c r="G555"/>
      <c r="H555"/>
      <c r="I555"/>
      <c r="J555"/>
      <c r="K555"/>
      <c r="L555"/>
      <c r="M555"/>
      <c r="N555"/>
      <c r="O555"/>
      <c r="P555"/>
      <c r="Q555"/>
    </row>
    <row r="556" spans="1:17" ht="15.75" hidden="1" thickBot="1" x14ac:dyDescent="0.3">
      <c r="A556" s="99">
        <v>555</v>
      </c>
      <c r="B556" s="113">
        <v>12347</v>
      </c>
      <c r="C556" s="110" t="s">
        <v>57</v>
      </c>
      <c r="D556" s="115" t="s">
        <v>52</v>
      </c>
      <c r="E556"/>
      <c r="F556"/>
      <c r="G556"/>
      <c r="H556"/>
      <c r="I556"/>
      <c r="J556"/>
      <c r="K556"/>
      <c r="L556"/>
      <c r="M556"/>
      <c r="N556"/>
      <c r="O556"/>
      <c r="P556"/>
      <c r="Q556"/>
    </row>
    <row r="557" spans="1:17" hidden="1" x14ac:dyDescent="0.25">
      <c r="A557" s="89">
        <v>556</v>
      </c>
      <c r="B557" s="113">
        <v>12342</v>
      </c>
      <c r="C557" s="110" t="s">
        <v>57</v>
      </c>
      <c r="D557" s="115" t="s">
        <v>158</v>
      </c>
      <c r="E557"/>
      <c r="F557"/>
      <c r="G557"/>
      <c r="H557"/>
      <c r="I557"/>
      <c r="J557"/>
      <c r="K557"/>
      <c r="L557"/>
      <c r="M557"/>
      <c r="N557"/>
      <c r="O557"/>
      <c r="P557"/>
      <c r="Q557"/>
    </row>
    <row r="558" spans="1:17" ht="15.75" hidden="1" thickBot="1" x14ac:dyDescent="0.3">
      <c r="A558" s="99">
        <v>557</v>
      </c>
      <c r="B558" s="113">
        <v>12339</v>
      </c>
      <c r="C558" s="110" t="s">
        <v>57</v>
      </c>
      <c r="D558" s="115" t="s">
        <v>84</v>
      </c>
      <c r="E558"/>
      <c r="F558"/>
      <c r="G558"/>
      <c r="H558"/>
      <c r="I558"/>
      <c r="J558"/>
      <c r="K558"/>
      <c r="L558"/>
      <c r="M558"/>
      <c r="N558"/>
      <c r="O558"/>
      <c r="P558"/>
      <c r="Q558"/>
    </row>
    <row r="559" spans="1:17" hidden="1" x14ac:dyDescent="0.25">
      <c r="A559" s="89">
        <v>558</v>
      </c>
      <c r="B559" s="113">
        <v>12338</v>
      </c>
      <c r="C559" s="110" t="s">
        <v>57</v>
      </c>
      <c r="D559" s="115" t="s">
        <v>563</v>
      </c>
      <c r="E559"/>
      <c r="F559"/>
      <c r="G559"/>
      <c r="H559"/>
      <c r="I559"/>
      <c r="J559"/>
      <c r="K559"/>
      <c r="L559"/>
      <c r="M559"/>
      <c r="N559"/>
      <c r="O559"/>
      <c r="P559"/>
      <c r="Q559"/>
    </row>
    <row r="560" spans="1:17" ht="15.75" hidden="1" thickBot="1" x14ac:dyDescent="0.3">
      <c r="A560" s="99">
        <v>559</v>
      </c>
      <c r="B560" s="113">
        <v>12335</v>
      </c>
      <c r="C560" s="110" t="s">
        <v>57</v>
      </c>
      <c r="D560" s="115" t="s">
        <v>158</v>
      </c>
      <c r="E560"/>
      <c r="F560"/>
      <c r="G560"/>
      <c r="H560"/>
      <c r="I560"/>
      <c r="J560"/>
      <c r="K560"/>
      <c r="L560"/>
      <c r="M560"/>
      <c r="N560"/>
      <c r="O560"/>
      <c r="P560"/>
      <c r="Q560"/>
    </row>
    <row r="561" spans="1:17" hidden="1" x14ac:dyDescent="0.25">
      <c r="A561" s="89">
        <v>560</v>
      </c>
      <c r="B561" s="113">
        <v>12325</v>
      </c>
      <c r="C561" s="110" t="s">
        <v>57</v>
      </c>
      <c r="D561" s="115" t="s">
        <v>158</v>
      </c>
      <c r="E561"/>
      <c r="F561"/>
      <c r="G561"/>
      <c r="H561"/>
      <c r="I561"/>
      <c r="J561"/>
      <c r="K561"/>
      <c r="L561"/>
      <c r="M561"/>
      <c r="N561"/>
      <c r="O561"/>
      <c r="P561"/>
      <c r="Q561"/>
    </row>
    <row r="562" spans="1:17" ht="15.75" hidden="1" thickBot="1" x14ac:dyDescent="0.3">
      <c r="A562" s="99">
        <v>561</v>
      </c>
      <c r="B562" s="113">
        <v>12324</v>
      </c>
      <c r="C562" s="110" t="s">
        <v>57</v>
      </c>
      <c r="D562" s="115" t="s">
        <v>158</v>
      </c>
      <c r="E562"/>
      <c r="F562"/>
      <c r="G562"/>
      <c r="H562"/>
      <c r="I562"/>
      <c r="J562"/>
      <c r="K562"/>
      <c r="L562"/>
      <c r="M562"/>
      <c r="N562"/>
      <c r="O562"/>
      <c r="P562"/>
      <c r="Q562"/>
    </row>
    <row r="563" spans="1:17" hidden="1" x14ac:dyDescent="0.25">
      <c r="A563" s="89">
        <v>562</v>
      </c>
      <c r="B563" s="113">
        <v>12314</v>
      </c>
      <c r="C563" s="110" t="s">
        <v>57</v>
      </c>
      <c r="D563" s="115" t="s">
        <v>52</v>
      </c>
      <c r="E563"/>
      <c r="F563"/>
      <c r="G563"/>
      <c r="H563"/>
      <c r="I563"/>
      <c r="J563"/>
      <c r="K563"/>
      <c r="L563"/>
      <c r="M563"/>
      <c r="N563"/>
      <c r="O563"/>
      <c r="P563"/>
      <c r="Q563"/>
    </row>
    <row r="564" spans="1:17" ht="15.75" hidden="1" thickBot="1" x14ac:dyDescent="0.3">
      <c r="A564" s="99">
        <v>563</v>
      </c>
      <c r="B564" s="113">
        <v>12312</v>
      </c>
      <c r="C564" s="110" t="s">
        <v>57</v>
      </c>
      <c r="D564" s="115" t="s">
        <v>52</v>
      </c>
      <c r="E564"/>
      <c r="F564"/>
      <c r="G564"/>
      <c r="H564"/>
      <c r="I564"/>
      <c r="J564"/>
      <c r="K564"/>
      <c r="L564"/>
      <c r="M564"/>
      <c r="N564"/>
      <c r="O564"/>
      <c r="P564"/>
      <c r="Q564"/>
    </row>
    <row r="565" spans="1:17" hidden="1" x14ac:dyDescent="0.25">
      <c r="A565" s="89">
        <v>564</v>
      </c>
      <c r="B565" s="113">
        <v>12304</v>
      </c>
      <c r="C565" s="110" t="s">
        <v>57</v>
      </c>
      <c r="D565" s="115" t="s">
        <v>52</v>
      </c>
      <c r="E565"/>
      <c r="F565"/>
      <c r="G565"/>
      <c r="H565"/>
      <c r="I565"/>
      <c r="J565"/>
      <c r="K565"/>
      <c r="L565"/>
      <c r="M565"/>
      <c r="N565"/>
      <c r="O565"/>
      <c r="P565"/>
      <c r="Q565"/>
    </row>
    <row r="566" spans="1:17" ht="15.75" hidden="1" thickBot="1" x14ac:dyDescent="0.3">
      <c r="A566" s="99">
        <v>565</v>
      </c>
      <c r="B566" s="113">
        <v>12299</v>
      </c>
      <c r="C566" s="110" t="s">
        <v>57</v>
      </c>
      <c r="D566" s="115" t="s">
        <v>52</v>
      </c>
      <c r="E566"/>
      <c r="F566"/>
      <c r="G566"/>
      <c r="H566"/>
      <c r="I566"/>
      <c r="J566"/>
      <c r="K566"/>
      <c r="L566"/>
      <c r="M566"/>
      <c r="N566"/>
      <c r="O566"/>
      <c r="P566"/>
      <c r="Q566"/>
    </row>
    <row r="567" spans="1:17" hidden="1" x14ac:dyDescent="0.25">
      <c r="A567" s="89">
        <v>566</v>
      </c>
      <c r="B567" s="113">
        <v>12244</v>
      </c>
      <c r="C567" s="110" t="s">
        <v>57</v>
      </c>
      <c r="D567" s="115" t="s">
        <v>52</v>
      </c>
      <c r="E567"/>
      <c r="F567"/>
      <c r="G567"/>
      <c r="H567"/>
      <c r="I567"/>
      <c r="J567"/>
      <c r="K567"/>
      <c r="L567"/>
      <c r="M567"/>
      <c r="N567"/>
      <c r="O567"/>
      <c r="P567"/>
      <c r="Q567"/>
    </row>
    <row r="568" spans="1:17" ht="15.75" hidden="1" thickBot="1" x14ac:dyDescent="0.3">
      <c r="A568" s="99">
        <v>567</v>
      </c>
      <c r="B568" s="113">
        <v>12292</v>
      </c>
      <c r="C568" s="110" t="s">
        <v>57</v>
      </c>
      <c r="D568" s="115" t="s">
        <v>52</v>
      </c>
      <c r="E568"/>
      <c r="F568"/>
      <c r="G568"/>
      <c r="H568"/>
      <c r="I568"/>
      <c r="J568"/>
      <c r="K568"/>
      <c r="L568"/>
      <c r="M568"/>
      <c r="N568"/>
      <c r="O568"/>
      <c r="P568"/>
      <c r="Q568"/>
    </row>
    <row r="569" spans="1:17" hidden="1" x14ac:dyDescent="0.25">
      <c r="A569" s="89">
        <v>568</v>
      </c>
      <c r="B569" s="113">
        <v>12298</v>
      </c>
      <c r="C569" s="110" t="s">
        <v>57</v>
      </c>
      <c r="D569" s="115" t="s">
        <v>563</v>
      </c>
      <c r="E569"/>
      <c r="F569"/>
      <c r="G569"/>
      <c r="H569"/>
      <c r="I569"/>
      <c r="J569"/>
      <c r="K569"/>
      <c r="L569"/>
      <c r="M569"/>
      <c r="N569"/>
      <c r="O569"/>
      <c r="P569"/>
      <c r="Q569"/>
    </row>
    <row r="570" spans="1:17" ht="15.75" hidden="1" thickBot="1" x14ac:dyDescent="0.3">
      <c r="A570" s="99">
        <v>569</v>
      </c>
      <c r="B570" s="113">
        <v>12296</v>
      </c>
      <c r="C570" s="110" t="s">
        <v>57</v>
      </c>
      <c r="D570" s="115" t="s">
        <v>84</v>
      </c>
      <c r="E570"/>
      <c r="F570"/>
      <c r="G570"/>
      <c r="H570"/>
      <c r="I570"/>
      <c r="J570"/>
      <c r="K570"/>
      <c r="L570"/>
      <c r="M570"/>
      <c r="N570"/>
      <c r="O570"/>
      <c r="P570"/>
      <c r="Q570"/>
    </row>
    <row r="571" spans="1:17" hidden="1" x14ac:dyDescent="0.25">
      <c r="A571" s="89">
        <v>570</v>
      </c>
      <c r="B571" s="113">
        <v>12291</v>
      </c>
      <c r="C571" s="110" t="s">
        <v>57</v>
      </c>
      <c r="D571" s="115" t="s">
        <v>52</v>
      </c>
      <c r="E571"/>
      <c r="F571"/>
      <c r="G571"/>
      <c r="H571"/>
      <c r="I571"/>
      <c r="J571"/>
      <c r="K571"/>
      <c r="L571"/>
      <c r="M571"/>
      <c r="N571"/>
      <c r="O571"/>
      <c r="P571"/>
      <c r="Q571"/>
    </row>
    <row r="572" spans="1:17" ht="15.75" hidden="1" thickBot="1" x14ac:dyDescent="0.3">
      <c r="A572" s="99">
        <v>571</v>
      </c>
      <c r="B572" s="113">
        <v>12286</v>
      </c>
      <c r="C572" s="110" t="s">
        <v>57</v>
      </c>
      <c r="D572" s="115" t="s">
        <v>52</v>
      </c>
      <c r="E572"/>
      <c r="F572"/>
      <c r="G572"/>
      <c r="H572"/>
      <c r="I572"/>
      <c r="J572"/>
      <c r="K572"/>
      <c r="L572"/>
      <c r="M572"/>
      <c r="N572"/>
      <c r="O572"/>
      <c r="P572"/>
      <c r="Q572"/>
    </row>
    <row r="573" spans="1:17" hidden="1" x14ac:dyDescent="0.25">
      <c r="A573" s="89">
        <v>572</v>
      </c>
      <c r="B573" s="113">
        <v>12285</v>
      </c>
      <c r="C573" s="110" t="s">
        <v>57</v>
      </c>
      <c r="D573" s="94" t="s">
        <v>53</v>
      </c>
      <c r="E573"/>
      <c r="F573"/>
      <c r="G573"/>
      <c r="H573"/>
      <c r="I573"/>
      <c r="J573"/>
      <c r="K573"/>
      <c r="L573"/>
      <c r="M573"/>
      <c r="N573"/>
      <c r="O573"/>
      <c r="P573"/>
      <c r="Q573"/>
    </row>
    <row r="574" spans="1:17" ht="15.75" hidden="1" thickBot="1" x14ac:dyDescent="0.3">
      <c r="A574" s="99">
        <v>573</v>
      </c>
      <c r="B574" s="113">
        <v>12283</v>
      </c>
      <c r="C574" s="110" t="s">
        <v>57</v>
      </c>
      <c r="D574" s="115" t="s">
        <v>137</v>
      </c>
      <c r="E574"/>
      <c r="F574"/>
      <c r="G574"/>
      <c r="H574"/>
      <c r="I574"/>
      <c r="J574"/>
      <c r="K574"/>
      <c r="L574"/>
      <c r="M574"/>
      <c r="N574"/>
      <c r="O574"/>
      <c r="P574"/>
      <c r="Q574"/>
    </row>
    <row r="575" spans="1:17" hidden="1" x14ac:dyDescent="0.25">
      <c r="A575" s="89">
        <v>574</v>
      </c>
      <c r="B575" s="113">
        <v>12280</v>
      </c>
      <c r="C575" s="110" t="s">
        <v>57</v>
      </c>
      <c r="D575" s="115" t="s">
        <v>158</v>
      </c>
      <c r="E575"/>
      <c r="F575"/>
      <c r="G575"/>
      <c r="H575"/>
      <c r="I575"/>
      <c r="J575"/>
      <c r="K575"/>
      <c r="L575"/>
      <c r="M575"/>
      <c r="N575"/>
      <c r="O575"/>
      <c r="P575"/>
      <c r="Q575"/>
    </row>
    <row r="576" spans="1:17" ht="15.75" hidden="1" thickBot="1" x14ac:dyDescent="0.3">
      <c r="A576" s="99">
        <v>575</v>
      </c>
      <c r="B576" s="113">
        <v>12279</v>
      </c>
      <c r="C576" s="110" t="s">
        <v>57</v>
      </c>
      <c r="D576" s="115" t="s">
        <v>158</v>
      </c>
      <c r="E576"/>
      <c r="F576"/>
      <c r="G576"/>
      <c r="H576"/>
      <c r="I576"/>
      <c r="J576"/>
      <c r="K576"/>
      <c r="L576"/>
      <c r="M576"/>
      <c r="N576"/>
      <c r="O576"/>
      <c r="P576"/>
      <c r="Q576"/>
    </row>
    <row r="577" spans="1:17" hidden="1" x14ac:dyDescent="0.25">
      <c r="A577" s="89">
        <v>576</v>
      </c>
      <c r="B577" s="113">
        <v>12261</v>
      </c>
      <c r="C577" s="110" t="s">
        <v>57</v>
      </c>
      <c r="D577" s="115" t="s">
        <v>52</v>
      </c>
      <c r="E577"/>
      <c r="F577"/>
      <c r="G577"/>
      <c r="H577"/>
      <c r="I577"/>
      <c r="J577"/>
      <c r="K577"/>
      <c r="L577"/>
      <c r="M577"/>
      <c r="N577"/>
      <c r="O577"/>
      <c r="P577"/>
      <c r="Q577"/>
    </row>
    <row r="578" spans="1:17" ht="15.75" hidden="1" thickBot="1" x14ac:dyDescent="0.3">
      <c r="A578" s="99">
        <v>577</v>
      </c>
      <c r="B578" s="113">
        <v>12259</v>
      </c>
      <c r="C578" s="110" t="s">
        <v>57</v>
      </c>
      <c r="D578" s="115" t="s">
        <v>52</v>
      </c>
      <c r="E578"/>
      <c r="F578"/>
      <c r="G578"/>
      <c r="H578"/>
      <c r="I578"/>
      <c r="J578"/>
      <c r="K578"/>
      <c r="L578"/>
      <c r="M578"/>
      <c r="N578"/>
      <c r="O578"/>
      <c r="P578"/>
      <c r="Q578"/>
    </row>
    <row r="579" spans="1:17" hidden="1" x14ac:dyDescent="0.25">
      <c r="A579" s="89">
        <v>578</v>
      </c>
      <c r="B579" s="113">
        <v>12200</v>
      </c>
      <c r="C579" s="110" t="s">
        <v>57</v>
      </c>
      <c r="D579" s="115" t="s">
        <v>52</v>
      </c>
      <c r="E579"/>
      <c r="F579"/>
      <c r="G579"/>
      <c r="H579"/>
      <c r="I579"/>
      <c r="J579"/>
      <c r="K579"/>
      <c r="L579"/>
      <c r="M579"/>
      <c r="N579"/>
      <c r="O579"/>
      <c r="P579"/>
      <c r="Q579"/>
    </row>
    <row r="580" spans="1:17" ht="15.75" hidden="1" thickBot="1" x14ac:dyDescent="0.3">
      <c r="A580" s="99">
        <v>579</v>
      </c>
      <c r="B580" s="113">
        <v>11872</v>
      </c>
      <c r="C580" s="110" t="s">
        <v>57</v>
      </c>
      <c r="D580" s="115" t="s">
        <v>158</v>
      </c>
      <c r="E580"/>
      <c r="F580"/>
      <c r="G580"/>
      <c r="H580"/>
      <c r="I580"/>
      <c r="J580"/>
      <c r="K580"/>
      <c r="L580"/>
      <c r="M580"/>
      <c r="N580"/>
      <c r="O580"/>
      <c r="P580"/>
      <c r="Q580"/>
    </row>
    <row r="581" spans="1:17" ht="15.75" hidden="1" thickBot="1" x14ac:dyDescent="0.3">
      <c r="A581" s="89">
        <v>580</v>
      </c>
      <c r="B581" s="118">
        <v>12184</v>
      </c>
      <c r="C581" s="119" t="s">
        <v>57</v>
      </c>
      <c r="D581" s="120" t="s">
        <v>143</v>
      </c>
      <c r="E581"/>
      <c r="F581"/>
      <c r="G581"/>
      <c r="H581"/>
      <c r="I581"/>
      <c r="J581"/>
      <c r="K581"/>
      <c r="L581"/>
      <c r="M581"/>
      <c r="N581"/>
      <c r="O581"/>
      <c r="P581"/>
      <c r="Q581"/>
    </row>
    <row r="582" spans="1:17" ht="15.75" hidden="1" thickBot="1" x14ac:dyDescent="0.3">
      <c r="A582" s="99">
        <v>581</v>
      </c>
      <c r="B582" s="89">
        <v>29058</v>
      </c>
      <c r="C582" s="38" t="s">
        <v>57</v>
      </c>
      <c r="D582" s="89" t="s">
        <v>564</v>
      </c>
      <c r="E582"/>
      <c r="F582"/>
      <c r="G582"/>
      <c r="H582"/>
      <c r="I582"/>
      <c r="J582"/>
      <c r="K582"/>
      <c r="L582"/>
      <c r="M582"/>
      <c r="N582"/>
      <c r="O582"/>
      <c r="P582"/>
      <c r="Q582"/>
    </row>
    <row r="583" spans="1:17" hidden="1" x14ac:dyDescent="0.25">
      <c r="A583" s="89">
        <v>582</v>
      </c>
      <c r="B583" s="89">
        <v>12303</v>
      </c>
      <c r="C583" s="109" t="s">
        <v>57</v>
      </c>
      <c r="D583" s="89" t="s">
        <v>59</v>
      </c>
      <c r="E583"/>
      <c r="F583"/>
      <c r="G583"/>
      <c r="H583"/>
      <c r="I583"/>
      <c r="J583"/>
      <c r="K583"/>
      <c r="L583"/>
      <c r="M583"/>
      <c r="N583"/>
      <c r="O583"/>
      <c r="P583"/>
      <c r="Q583"/>
    </row>
    <row r="584" spans="1:17" ht="15.75" hidden="1" thickBot="1" x14ac:dyDescent="0.3">
      <c r="A584" s="99">
        <v>583</v>
      </c>
      <c r="B584" s="89">
        <v>12289</v>
      </c>
      <c r="C584" s="109" t="s">
        <v>57</v>
      </c>
      <c r="D584" s="89" t="s">
        <v>564</v>
      </c>
      <c r="E584"/>
      <c r="F584"/>
      <c r="G584"/>
      <c r="H584"/>
      <c r="I584"/>
      <c r="J584"/>
      <c r="K584"/>
      <c r="L584"/>
      <c r="M584"/>
      <c r="N584"/>
      <c r="O584"/>
      <c r="P584"/>
      <c r="Q584"/>
    </row>
    <row r="585" spans="1:17" hidden="1" x14ac:dyDescent="0.25">
      <c r="A585" s="89">
        <v>584</v>
      </c>
      <c r="B585" s="89">
        <v>12238</v>
      </c>
      <c r="C585" s="109" t="s">
        <v>57</v>
      </c>
      <c r="D585" s="89" t="s">
        <v>52</v>
      </c>
      <c r="E585"/>
      <c r="F585"/>
      <c r="G585"/>
      <c r="H585"/>
      <c r="I585"/>
      <c r="J585"/>
      <c r="K585"/>
      <c r="L585"/>
      <c r="M585"/>
      <c r="N585"/>
      <c r="O585"/>
      <c r="P585"/>
      <c r="Q585"/>
    </row>
    <row r="586" spans="1:17" ht="15.75" hidden="1" thickBot="1" x14ac:dyDescent="0.3">
      <c r="A586" s="99">
        <v>585</v>
      </c>
      <c r="B586" s="89">
        <v>12214</v>
      </c>
      <c r="C586" s="109" t="s">
        <v>57</v>
      </c>
      <c r="D586" s="89" t="s">
        <v>52</v>
      </c>
      <c r="E586"/>
      <c r="F586"/>
      <c r="G586"/>
      <c r="H586"/>
      <c r="I586"/>
      <c r="J586"/>
      <c r="K586"/>
      <c r="L586"/>
      <c r="M586"/>
      <c r="N586"/>
      <c r="O586"/>
      <c r="P586"/>
      <c r="Q586"/>
    </row>
    <row r="587" spans="1:17" hidden="1" x14ac:dyDescent="0.25">
      <c r="A587" s="89">
        <v>586</v>
      </c>
      <c r="B587" s="89">
        <v>12337</v>
      </c>
      <c r="C587" s="109" t="s">
        <v>57</v>
      </c>
      <c r="D587" s="89" t="s">
        <v>53</v>
      </c>
      <c r="E587"/>
      <c r="F587"/>
      <c r="G587"/>
      <c r="H587"/>
      <c r="I587"/>
      <c r="J587"/>
      <c r="K587"/>
      <c r="L587"/>
      <c r="M587"/>
      <c r="N587"/>
      <c r="O587"/>
      <c r="P587"/>
      <c r="Q587"/>
    </row>
    <row r="588" spans="1:17" ht="15.75" hidden="1" thickBot="1" x14ac:dyDescent="0.3">
      <c r="A588" s="99">
        <v>587</v>
      </c>
      <c r="B588" s="89">
        <v>29157</v>
      </c>
      <c r="C588" s="109" t="s">
        <v>57</v>
      </c>
      <c r="D588" s="89" t="s">
        <v>158</v>
      </c>
      <c r="E588"/>
      <c r="F588"/>
      <c r="G588"/>
      <c r="H588"/>
      <c r="I588"/>
      <c r="J588"/>
      <c r="K588"/>
      <c r="L588"/>
      <c r="M588"/>
      <c r="N588"/>
      <c r="O588"/>
      <c r="P588"/>
      <c r="Q588"/>
    </row>
    <row r="589" spans="1:17" hidden="1" x14ac:dyDescent="0.25">
      <c r="A589" s="89">
        <v>588</v>
      </c>
      <c r="B589" s="89">
        <v>29204</v>
      </c>
      <c r="C589" s="109" t="s">
        <v>57</v>
      </c>
      <c r="D589" s="89" t="s">
        <v>49</v>
      </c>
      <c r="E589"/>
      <c r="F589"/>
      <c r="G589"/>
      <c r="H589"/>
      <c r="I589"/>
      <c r="J589"/>
      <c r="K589"/>
      <c r="L589"/>
      <c r="M589"/>
      <c r="N589"/>
      <c r="O589"/>
      <c r="P589"/>
      <c r="Q589"/>
    </row>
    <row r="590" spans="1:17" ht="15.75" hidden="1" thickBot="1" x14ac:dyDescent="0.3">
      <c r="A590" s="99">
        <v>589</v>
      </c>
      <c r="B590" s="89">
        <v>29186</v>
      </c>
      <c r="C590" s="109" t="s">
        <v>57</v>
      </c>
      <c r="D590" s="89" t="s">
        <v>84</v>
      </c>
      <c r="E590"/>
      <c r="F590"/>
      <c r="G590"/>
      <c r="H590"/>
      <c r="I590"/>
      <c r="J590"/>
      <c r="K590"/>
      <c r="L590"/>
      <c r="M590"/>
      <c r="N590"/>
      <c r="O590"/>
      <c r="P590"/>
      <c r="Q590"/>
    </row>
    <row r="591" spans="1:17" hidden="1" x14ac:dyDescent="0.25">
      <c r="A591" s="89">
        <v>590</v>
      </c>
      <c r="B591" s="89">
        <v>29061</v>
      </c>
      <c r="C591" s="109" t="s">
        <v>57</v>
      </c>
      <c r="D591" s="89" t="s">
        <v>49</v>
      </c>
      <c r="E591"/>
      <c r="F591"/>
      <c r="G591"/>
      <c r="H591"/>
      <c r="I591"/>
      <c r="J591"/>
      <c r="K591"/>
      <c r="L591"/>
      <c r="M591"/>
      <c r="N591"/>
      <c r="O591"/>
      <c r="P591"/>
      <c r="Q591"/>
    </row>
    <row r="592" spans="1:17" ht="15.75" hidden="1" thickBot="1" x14ac:dyDescent="0.3">
      <c r="A592" s="99">
        <v>591</v>
      </c>
      <c r="B592" s="89">
        <v>29122</v>
      </c>
      <c r="C592" s="109" t="s">
        <v>57</v>
      </c>
      <c r="D592" s="89" t="s">
        <v>49</v>
      </c>
      <c r="E592"/>
      <c r="F592"/>
      <c r="G592"/>
      <c r="H592"/>
      <c r="I592"/>
      <c r="J592"/>
      <c r="K592"/>
      <c r="L592"/>
      <c r="M592"/>
      <c r="N592"/>
      <c r="O592"/>
      <c r="P592"/>
      <c r="Q592"/>
    </row>
    <row r="593" spans="1:17" hidden="1" x14ac:dyDescent="0.25">
      <c r="A593" s="89">
        <v>592</v>
      </c>
      <c r="B593" s="89">
        <v>29078</v>
      </c>
      <c r="C593" s="109" t="s">
        <v>57</v>
      </c>
      <c r="D593" s="89" t="s">
        <v>49</v>
      </c>
      <c r="E593"/>
      <c r="F593"/>
      <c r="G593"/>
      <c r="H593"/>
      <c r="I593"/>
      <c r="J593"/>
      <c r="K593"/>
      <c r="L593"/>
      <c r="M593"/>
      <c r="N593"/>
      <c r="O593"/>
      <c r="P593"/>
      <c r="Q593"/>
    </row>
    <row r="594" spans="1:17" ht="15.75" hidden="1" thickBot="1" x14ac:dyDescent="0.3">
      <c r="A594" s="99">
        <v>593</v>
      </c>
      <c r="B594" s="89">
        <v>29100</v>
      </c>
      <c r="C594" s="109" t="s">
        <v>57</v>
      </c>
      <c r="D594" s="89" t="s">
        <v>49</v>
      </c>
      <c r="E594"/>
      <c r="F594"/>
      <c r="G594"/>
      <c r="H594"/>
      <c r="I594"/>
      <c r="J594"/>
      <c r="K594"/>
      <c r="L594"/>
      <c r="M594"/>
      <c r="N594"/>
      <c r="O594"/>
      <c r="P594"/>
      <c r="Q594"/>
    </row>
    <row r="595" spans="1:17" hidden="1" x14ac:dyDescent="0.25">
      <c r="A595" s="89">
        <v>594</v>
      </c>
      <c r="B595" s="89">
        <v>12264</v>
      </c>
      <c r="C595" s="109" t="s">
        <v>57</v>
      </c>
      <c r="D595" s="89" t="s">
        <v>52</v>
      </c>
      <c r="E595"/>
      <c r="F595"/>
      <c r="G595"/>
      <c r="H595"/>
      <c r="I595"/>
      <c r="J595"/>
      <c r="K595"/>
      <c r="L595"/>
      <c r="M595"/>
      <c r="N595"/>
      <c r="O595"/>
      <c r="P595"/>
      <c r="Q595"/>
    </row>
    <row r="596" spans="1:17" ht="15.75" hidden="1" thickBot="1" x14ac:dyDescent="0.3">
      <c r="A596" s="99">
        <v>595</v>
      </c>
      <c r="B596" s="89">
        <v>12281</v>
      </c>
      <c r="C596" s="109" t="s">
        <v>57</v>
      </c>
      <c r="D596" s="89" t="s">
        <v>52</v>
      </c>
      <c r="E596"/>
      <c r="F596"/>
      <c r="G596"/>
      <c r="H596"/>
      <c r="I596"/>
      <c r="J596"/>
      <c r="K596"/>
      <c r="L596"/>
      <c r="M596"/>
      <c r="N596"/>
      <c r="O596"/>
      <c r="P596"/>
      <c r="Q596"/>
    </row>
    <row r="597" spans="1:17" hidden="1" x14ac:dyDescent="0.25">
      <c r="A597" s="89">
        <v>596</v>
      </c>
      <c r="B597" s="89">
        <v>12245</v>
      </c>
      <c r="C597" s="109" t="s">
        <v>57</v>
      </c>
      <c r="D597" s="89" t="s">
        <v>52</v>
      </c>
      <c r="E597"/>
      <c r="F597"/>
      <c r="G597"/>
      <c r="H597"/>
      <c r="I597"/>
      <c r="J597"/>
      <c r="K597"/>
      <c r="L597"/>
      <c r="M597"/>
      <c r="N597"/>
      <c r="O597"/>
      <c r="P597"/>
      <c r="Q597"/>
    </row>
    <row r="598" spans="1:17" ht="15.75" hidden="1" thickBot="1" x14ac:dyDescent="0.3">
      <c r="A598" s="99">
        <v>597</v>
      </c>
      <c r="B598" s="89">
        <v>12363</v>
      </c>
      <c r="C598" s="109" t="s">
        <v>57</v>
      </c>
      <c r="D598" s="89" t="s">
        <v>52</v>
      </c>
      <c r="E598"/>
      <c r="F598"/>
      <c r="G598"/>
      <c r="H598"/>
      <c r="I598"/>
      <c r="J598"/>
      <c r="K598"/>
      <c r="L598"/>
      <c r="M598"/>
      <c r="N598"/>
      <c r="O598"/>
      <c r="P598"/>
      <c r="Q598"/>
    </row>
    <row r="599" spans="1:17" hidden="1" x14ac:dyDescent="0.25">
      <c r="A599" s="89">
        <v>598</v>
      </c>
      <c r="B599" s="89">
        <v>12351</v>
      </c>
      <c r="C599" s="109" t="s">
        <v>57</v>
      </c>
      <c r="D599" s="89" t="s">
        <v>53</v>
      </c>
      <c r="E599"/>
      <c r="F599"/>
      <c r="G599"/>
      <c r="H599"/>
      <c r="I599"/>
      <c r="J599"/>
      <c r="K599"/>
      <c r="L599"/>
      <c r="M599"/>
      <c r="N599"/>
      <c r="O599"/>
      <c r="P599"/>
      <c r="Q599"/>
    </row>
    <row r="600" spans="1:17" ht="15.75" hidden="1" thickBot="1" x14ac:dyDescent="0.3">
      <c r="A600" s="99">
        <v>599</v>
      </c>
      <c r="B600" s="89">
        <v>12327</v>
      </c>
      <c r="C600" s="109" t="s">
        <v>57</v>
      </c>
      <c r="D600" s="89" t="s">
        <v>52</v>
      </c>
      <c r="E600"/>
      <c r="F600"/>
      <c r="G600"/>
      <c r="H600"/>
      <c r="I600"/>
      <c r="J600"/>
      <c r="K600"/>
      <c r="L600"/>
      <c r="M600"/>
      <c r="N600"/>
      <c r="O600"/>
      <c r="P600"/>
      <c r="Q600"/>
    </row>
    <row r="601" spans="1:17" hidden="1" x14ac:dyDescent="0.25">
      <c r="A601" s="89">
        <v>600</v>
      </c>
      <c r="B601" s="89">
        <v>12319</v>
      </c>
      <c r="C601" s="109" t="s">
        <v>57</v>
      </c>
      <c r="D601" s="89" t="s">
        <v>52</v>
      </c>
      <c r="E601"/>
      <c r="F601"/>
      <c r="G601"/>
      <c r="H601"/>
      <c r="I601"/>
      <c r="J601"/>
      <c r="K601"/>
      <c r="L601"/>
      <c r="M601"/>
      <c r="N601"/>
      <c r="O601"/>
      <c r="P601"/>
      <c r="Q601"/>
    </row>
    <row r="602" spans="1:17" ht="15.75" hidden="1" thickBot="1" x14ac:dyDescent="0.3">
      <c r="A602" s="99">
        <v>601</v>
      </c>
      <c r="B602" s="89">
        <v>12305</v>
      </c>
      <c r="C602" s="109" t="s">
        <v>57</v>
      </c>
      <c r="D602" s="89" t="s">
        <v>52</v>
      </c>
      <c r="E602"/>
      <c r="F602"/>
      <c r="G602"/>
      <c r="H602"/>
      <c r="I602"/>
      <c r="J602"/>
      <c r="K602"/>
      <c r="L602"/>
      <c r="M602"/>
      <c r="N602"/>
      <c r="O602"/>
      <c r="P602"/>
      <c r="Q602"/>
    </row>
    <row r="603" spans="1:17" hidden="1" x14ac:dyDescent="0.25">
      <c r="A603" s="89">
        <v>602</v>
      </c>
      <c r="B603" s="89">
        <v>12290</v>
      </c>
      <c r="C603" s="109" t="s">
        <v>57</v>
      </c>
      <c r="D603" s="89" t="s">
        <v>52</v>
      </c>
      <c r="E603"/>
      <c r="F603"/>
      <c r="G603"/>
      <c r="H603"/>
      <c r="I603"/>
      <c r="J603"/>
      <c r="K603"/>
      <c r="L603"/>
      <c r="M603"/>
      <c r="N603"/>
      <c r="O603"/>
      <c r="P603"/>
      <c r="Q603"/>
    </row>
    <row r="604" spans="1:17" ht="15.75" hidden="1" thickBot="1" x14ac:dyDescent="0.3">
      <c r="A604" s="99">
        <v>603</v>
      </c>
      <c r="B604" s="89">
        <v>12220</v>
      </c>
      <c r="C604" s="109" t="s">
        <v>57</v>
      </c>
      <c r="D604" s="89" t="s">
        <v>52</v>
      </c>
      <c r="E604"/>
      <c r="F604"/>
      <c r="G604"/>
      <c r="H604"/>
      <c r="I604"/>
      <c r="J604"/>
      <c r="K604"/>
      <c r="L604"/>
      <c r="M604"/>
      <c r="N604"/>
      <c r="O604"/>
      <c r="P604"/>
      <c r="Q604"/>
    </row>
    <row r="605" spans="1:17" hidden="1" x14ac:dyDescent="0.25">
      <c r="A605" s="89">
        <v>604</v>
      </c>
      <c r="B605" s="89">
        <v>12380</v>
      </c>
      <c r="C605" s="109" t="s">
        <v>57</v>
      </c>
      <c r="D605" s="89" t="s">
        <v>564</v>
      </c>
      <c r="E605"/>
      <c r="F605"/>
      <c r="G605"/>
      <c r="H605"/>
      <c r="I605"/>
      <c r="J605"/>
      <c r="K605"/>
      <c r="L605"/>
      <c r="M605"/>
      <c r="N605"/>
      <c r="O605"/>
      <c r="P605"/>
      <c r="Q605"/>
    </row>
    <row r="606" spans="1:17" ht="15.75" hidden="1" thickBot="1" x14ac:dyDescent="0.3">
      <c r="A606" s="99">
        <v>605</v>
      </c>
      <c r="B606" s="89">
        <v>12371</v>
      </c>
      <c r="C606" s="109" t="s">
        <v>57</v>
      </c>
      <c r="D606" s="89" t="s">
        <v>158</v>
      </c>
      <c r="E606"/>
      <c r="F606"/>
      <c r="G606"/>
      <c r="H606"/>
      <c r="I606"/>
      <c r="J606"/>
      <c r="K606"/>
      <c r="L606"/>
      <c r="M606"/>
      <c r="N606"/>
      <c r="O606"/>
      <c r="P606"/>
      <c r="Q606"/>
    </row>
    <row r="607" spans="1:17" hidden="1" x14ac:dyDescent="0.25">
      <c r="A607" s="89">
        <v>606</v>
      </c>
      <c r="B607" s="89">
        <v>12366</v>
      </c>
      <c r="C607" s="109" t="s">
        <v>57</v>
      </c>
      <c r="D607" s="89" t="s">
        <v>52</v>
      </c>
      <c r="E607"/>
      <c r="F607"/>
      <c r="G607"/>
      <c r="H607"/>
      <c r="I607"/>
      <c r="J607"/>
      <c r="K607"/>
      <c r="L607"/>
      <c r="M607"/>
      <c r="N607"/>
      <c r="O607"/>
      <c r="P607"/>
      <c r="Q607"/>
    </row>
    <row r="608" spans="1:17" ht="15.75" hidden="1" thickBot="1" x14ac:dyDescent="0.3">
      <c r="A608" s="99">
        <v>607</v>
      </c>
      <c r="B608" s="89">
        <v>12356</v>
      </c>
      <c r="C608" s="109" t="s">
        <v>57</v>
      </c>
      <c r="D608" s="89" t="s">
        <v>52</v>
      </c>
      <c r="E608"/>
      <c r="F608"/>
      <c r="G608"/>
      <c r="H608"/>
      <c r="I608"/>
      <c r="J608"/>
      <c r="K608"/>
      <c r="L608"/>
      <c r="M608"/>
      <c r="N608"/>
      <c r="O608"/>
      <c r="P608"/>
      <c r="Q608"/>
    </row>
    <row r="609" spans="1:17" hidden="1" x14ac:dyDescent="0.25">
      <c r="A609" s="89">
        <v>608</v>
      </c>
      <c r="B609" s="89">
        <v>12326</v>
      </c>
      <c r="C609" s="109" t="s">
        <v>57</v>
      </c>
      <c r="D609" s="89" t="s">
        <v>48</v>
      </c>
      <c r="E609"/>
      <c r="F609"/>
      <c r="G609"/>
      <c r="H609"/>
      <c r="I609"/>
      <c r="J609"/>
      <c r="K609"/>
      <c r="L609"/>
      <c r="M609"/>
      <c r="N609"/>
      <c r="O609"/>
      <c r="P609"/>
      <c r="Q609"/>
    </row>
    <row r="610" spans="1:17" ht="15.75" hidden="1" thickBot="1" x14ac:dyDescent="0.3">
      <c r="A610" s="99">
        <v>609</v>
      </c>
      <c r="B610" s="89">
        <v>12360</v>
      </c>
      <c r="C610" s="109" t="s">
        <v>57</v>
      </c>
      <c r="D610" s="89" t="s">
        <v>53</v>
      </c>
      <c r="E610"/>
      <c r="F610"/>
      <c r="G610"/>
      <c r="H610"/>
      <c r="I610"/>
      <c r="J610"/>
      <c r="K610"/>
      <c r="L610"/>
      <c r="M610"/>
      <c r="N610"/>
      <c r="O610"/>
      <c r="P610"/>
      <c r="Q610"/>
    </row>
    <row r="611" spans="1:17" hidden="1" x14ac:dyDescent="0.25">
      <c r="A611" s="89">
        <v>610</v>
      </c>
      <c r="B611" s="89">
        <v>12357</v>
      </c>
      <c r="C611" s="109" t="s">
        <v>57</v>
      </c>
      <c r="D611" s="89" t="s">
        <v>158</v>
      </c>
      <c r="E611"/>
      <c r="F611"/>
      <c r="G611"/>
      <c r="H611"/>
      <c r="I611"/>
      <c r="J611"/>
      <c r="K611"/>
      <c r="L611"/>
      <c r="M611"/>
      <c r="N611"/>
      <c r="O611"/>
      <c r="P611"/>
      <c r="Q611"/>
    </row>
    <row r="612" spans="1:17" ht="15.75" hidden="1" thickBot="1" x14ac:dyDescent="0.3">
      <c r="A612" s="99">
        <v>611</v>
      </c>
      <c r="B612" s="89">
        <v>12341</v>
      </c>
      <c r="C612" s="109" t="s">
        <v>57</v>
      </c>
      <c r="D612" s="89" t="s">
        <v>158</v>
      </c>
      <c r="E612"/>
      <c r="F612"/>
      <c r="G612"/>
      <c r="H612"/>
      <c r="I612"/>
      <c r="J612"/>
      <c r="K612"/>
      <c r="L612"/>
      <c r="M612"/>
      <c r="N612"/>
      <c r="O612"/>
      <c r="P612"/>
      <c r="Q612"/>
    </row>
    <row r="613" spans="1:17" hidden="1" x14ac:dyDescent="0.25">
      <c r="A613" s="89">
        <v>612</v>
      </c>
      <c r="B613" s="89">
        <v>12355</v>
      </c>
      <c r="C613" s="109" t="s">
        <v>57</v>
      </c>
      <c r="D613" s="89" t="s">
        <v>143</v>
      </c>
      <c r="E613"/>
      <c r="F613"/>
      <c r="G613"/>
      <c r="H613"/>
      <c r="I613"/>
      <c r="J613"/>
      <c r="K613"/>
      <c r="L613"/>
      <c r="M613"/>
      <c r="N613"/>
      <c r="O613"/>
      <c r="P613"/>
      <c r="Q613"/>
    </row>
    <row r="614" spans="1:17" ht="15.75" hidden="1" thickBot="1" x14ac:dyDescent="0.3">
      <c r="A614" s="99">
        <v>613</v>
      </c>
      <c r="B614" s="89">
        <v>12393</v>
      </c>
      <c r="C614" s="109" t="s">
        <v>57</v>
      </c>
      <c r="D614" s="89" t="s">
        <v>158</v>
      </c>
      <c r="E614"/>
      <c r="F614"/>
      <c r="G614"/>
      <c r="H614"/>
      <c r="I614"/>
      <c r="J614"/>
      <c r="K614"/>
      <c r="L614"/>
      <c r="M614"/>
      <c r="N614"/>
      <c r="O614"/>
      <c r="P614"/>
      <c r="Q614"/>
    </row>
    <row r="615" spans="1:17" hidden="1" x14ac:dyDescent="0.25">
      <c r="A615" s="89">
        <v>614</v>
      </c>
      <c r="B615" s="89">
        <v>12391</v>
      </c>
      <c r="C615" s="109" t="s">
        <v>57</v>
      </c>
      <c r="D615" s="89" t="s">
        <v>564</v>
      </c>
      <c r="E615"/>
      <c r="F615"/>
      <c r="G615"/>
      <c r="H615"/>
      <c r="I615"/>
      <c r="J615"/>
      <c r="K615"/>
      <c r="L615"/>
      <c r="M615"/>
      <c r="N615"/>
      <c r="O615"/>
      <c r="P615"/>
      <c r="Q615"/>
    </row>
    <row r="616" spans="1:17" ht="15.75" hidden="1" thickBot="1" x14ac:dyDescent="0.3">
      <c r="A616" s="99">
        <v>615</v>
      </c>
      <c r="B616" s="89">
        <v>12386</v>
      </c>
      <c r="C616" s="109" t="s">
        <v>57</v>
      </c>
      <c r="D616" s="89" t="s">
        <v>555</v>
      </c>
      <c r="E616"/>
      <c r="F616"/>
      <c r="G616"/>
      <c r="H616"/>
      <c r="I616"/>
      <c r="J616"/>
      <c r="K616"/>
      <c r="L616"/>
      <c r="M616"/>
      <c r="N616"/>
      <c r="O616"/>
      <c r="P616"/>
      <c r="Q616"/>
    </row>
    <row r="617" spans="1:17" hidden="1" x14ac:dyDescent="0.25">
      <c r="A617" s="89">
        <v>616</v>
      </c>
      <c r="B617" s="89">
        <v>12384</v>
      </c>
      <c r="C617" s="109" t="s">
        <v>57</v>
      </c>
      <c r="D617" s="89" t="s">
        <v>158</v>
      </c>
      <c r="E617"/>
      <c r="F617"/>
      <c r="G617"/>
      <c r="H617"/>
      <c r="I617"/>
      <c r="J617"/>
      <c r="K617"/>
      <c r="L617"/>
      <c r="M617"/>
      <c r="N617"/>
      <c r="O617"/>
      <c r="P617"/>
      <c r="Q617"/>
    </row>
    <row r="618" spans="1:17" ht="15.75" hidden="1" thickBot="1" x14ac:dyDescent="0.3">
      <c r="A618" s="99">
        <v>617</v>
      </c>
      <c r="B618" s="89">
        <v>12379</v>
      </c>
      <c r="C618" s="109" t="s">
        <v>57</v>
      </c>
      <c r="D618" s="89" t="s">
        <v>564</v>
      </c>
      <c r="E618"/>
      <c r="F618"/>
      <c r="G618"/>
      <c r="H618"/>
      <c r="I618"/>
      <c r="J618"/>
      <c r="K618"/>
      <c r="L618"/>
      <c r="M618"/>
      <c r="N618"/>
      <c r="O618"/>
      <c r="P618"/>
      <c r="Q618"/>
    </row>
    <row r="619" spans="1:17" hidden="1" x14ac:dyDescent="0.25">
      <c r="A619" s="89">
        <v>618</v>
      </c>
      <c r="B619" s="89">
        <v>12372</v>
      </c>
      <c r="C619" s="109" t="s">
        <v>57</v>
      </c>
      <c r="D619" s="89" t="s">
        <v>564</v>
      </c>
      <c r="E619"/>
      <c r="F619"/>
      <c r="G619"/>
      <c r="H619"/>
      <c r="I619"/>
      <c r="J619"/>
      <c r="K619"/>
      <c r="L619"/>
      <c r="M619"/>
      <c r="N619"/>
      <c r="O619"/>
      <c r="P619"/>
      <c r="Q619"/>
    </row>
    <row r="620" spans="1:17" ht="15.75" hidden="1" thickBot="1" x14ac:dyDescent="0.3">
      <c r="A620" s="99">
        <v>619</v>
      </c>
      <c r="B620" s="89">
        <v>12370</v>
      </c>
      <c r="C620" s="109" t="s">
        <v>57</v>
      </c>
      <c r="D620" s="89" t="s">
        <v>51</v>
      </c>
      <c r="E620"/>
      <c r="F620"/>
      <c r="G620"/>
      <c r="H620"/>
      <c r="I620"/>
      <c r="J620"/>
      <c r="K620"/>
      <c r="L620"/>
      <c r="M620"/>
      <c r="N620"/>
      <c r="O620"/>
      <c r="P620"/>
      <c r="Q620"/>
    </row>
    <row r="621" spans="1:17" hidden="1" x14ac:dyDescent="0.25">
      <c r="A621" s="89">
        <v>620</v>
      </c>
      <c r="B621" s="89">
        <v>29030</v>
      </c>
      <c r="C621" s="109" t="s">
        <v>57</v>
      </c>
      <c r="D621" s="89" t="s">
        <v>52</v>
      </c>
      <c r="E621"/>
      <c r="F621"/>
      <c r="G621"/>
      <c r="H621"/>
      <c r="I621"/>
      <c r="J621"/>
      <c r="K621"/>
      <c r="L621"/>
      <c r="M621"/>
      <c r="N621"/>
      <c r="O621"/>
      <c r="P621"/>
      <c r="Q621"/>
    </row>
    <row r="622" spans="1:17" ht="15.75" hidden="1" thickBot="1" x14ac:dyDescent="0.3">
      <c r="A622" s="99">
        <v>621</v>
      </c>
      <c r="B622" s="89">
        <v>29121</v>
      </c>
      <c r="C622" s="109" t="s">
        <v>57</v>
      </c>
      <c r="D622" s="89" t="s">
        <v>564</v>
      </c>
      <c r="E622"/>
      <c r="F622"/>
      <c r="G622"/>
      <c r="H622"/>
      <c r="I622"/>
      <c r="J622"/>
      <c r="K622"/>
      <c r="L622"/>
      <c r="M622"/>
      <c r="N622"/>
      <c r="O622"/>
      <c r="P622"/>
      <c r="Q622"/>
    </row>
    <row r="623" spans="1:17" hidden="1" x14ac:dyDescent="0.25">
      <c r="A623" s="89">
        <v>622</v>
      </c>
      <c r="B623" s="89">
        <v>29038</v>
      </c>
      <c r="C623" s="109" t="s">
        <v>57</v>
      </c>
      <c r="D623" s="89" t="s">
        <v>52</v>
      </c>
      <c r="E623"/>
      <c r="F623"/>
      <c r="G623"/>
      <c r="H623"/>
      <c r="I623"/>
      <c r="J623"/>
      <c r="K623"/>
      <c r="L623"/>
      <c r="M623"/>
      <c r="N623"/>
      <c r="O623"/>
      <c r="P623"/>
      <c r="Q623"/>
    </row>
    <row r="624" spans="1:17" ht="15.75" hidden="1" thickBot="1" x14ac:dyDescent="0.3">
      <c r="A624" s="99">
        <v>623</v>
      </c>
      <c r="B624" s="89">
        <v>29084</v>
      </c>
      <c r="C624" s="109" t="s">
        <v>57</v>
      </c>
      <c r="D624" s="89" t="s">
        <v>53</v>
      </c>
      <c r="E624"/>
      <c r="F624"/>
      <c r="G624"/>
      <c r="H624"/>
      <c r="I624"/>
      <c r="J624"/>
      <c r="K624"/>
      <c r="L624"/>
      <c r="M624"/>
      <c r="N624"/>
      <c r="O624"/>
      <c r="P624"/>
      <c r="Q624"/>
    </row>
    <row r="625" spans="1:17" hidden="1" x14ac:dyDescent="0.25">
      <c r="A625" s="89">
        <v>624</v>
      </c>
      <c r="B625" s="89">
        <v>12306</v>
      </c>
      <c r="C625" s="109" t="s">
        <v>57</v>
      </c>
      <c r="D625" s="89" t="s">
        <v>52</v>
      </c>
      <c r="E625"/>
      <c r="F625"/>
      <c r="G625"/>
      <c r="H625"/>
      <c r="I625"/>
      <c r="J625"/>
      <c r="K625"/>
      <c r="L625"/>
      <c r="M625"/>
      <c r="N625"/>
      <c r="O625"/>
      <c r="P625"/>
      <c r="Q625"/>
    </row>
    <row r="626" spans="1:17" ht="15.75" hidden="1" thickBot="1" x14ac:dyDescent="0.3">
      <c r="A626" s="99">
        <v>625</v>
      </c>
      <c r="B626" s="89">
        <v>12374</v>
      </c>
      <c r="C626" s="109" t="s">
        <v>57</v>
      </c>
      <c r="D626" s="89" t="s">
        <v>555</v>
      </c>
      <c r="E626"/>
      <c r="F626"/>
      <c r="G626"/>
      <c r="H626"/>
      <c r="I626"/>
      <c r="J626"/>
      <c r="K626"/>
      <c r="L626"/>
      <c r="M626"/>
      <c r="N626"/>
      <c r="O626"/>
      <c r="P626"/>
      <c r="Q626"/>
    </row>
    <row r="627" spans="1:17" hidden="1" x14ac:dyDescent="0.25">
      <c r="A627" s="89">
        <v>626</v>
      </c>
      <c r="B627" s="89">
        <v>12332</v>
      </c>
      <c r="C627" s="109" t="s">
        <v>57</v>
      </c>
      <c r="D627" s="89" t="s">
        <v>52</v>
      </c>
      <c r="E627"/>
      <c r="F627"/>
      <c r="G627"/>
      <c r="H627"/>
      <c r="I627"/>
      <c r="J627"/>
      <c r="K627"/>
      <c r="L627"/>
      <c r="M627"/>
      <c r="N627"/>
      <c r="O627"/>
      <c r="P627"/>
      <c r="Q627"/>
    </row>
    <row r="628" spans="1:17" ht="15.75" hidden="1" thickBot="1" x14ac:dyDescent="0.3">
      <c r="A628" s="99">
        <v>627</v>
      </c>
      <c r="B628" s="89">
        <v>12345</v>
      </c>
      <c r="C628" s="109" t="s">
        <v>57</v>
      </c>
      <c r="D628" s="89" t="s">
        <v>52</v>
      </c>
      <c r="E628"/>
      <c r="F628"/>
      <c r="G628"/>
      <c r="H628"/>
      <c r="I628"/>
      <c r="J628"/>
      <c r="K628"/>
      <c r="L628"/>
      <c r="M628"/>
      <c r="N628"/>
      <c r="O628"/>
      <c r="P628"/>
      <c r="Q628"/>
    </row>
    <row r="629" spans="1:17" hidden="1" x14ac:dyDescent="0.25">
      <c r="A629" s="89">
        <v>628</v>
      </c>
      <c r="B629" s="89">
        <v>12354</v>
      </c>
      <c r="C629" s="109" t="s">
        <v>57</v>
      </c>
      <c r="D629" s="89" t="s">
        <v>48</v>
      </c>
      <c r="E629"/>
      <c r="F629"/>
      <c r="G629"/>
      <c r="H629"/>
      <c r="I629"/>
      <c r="J629"/>
      <c r="K629"/>
      <c r="L629"/>
      <c r="M629"/>
      <c r="N629"/>
      <c r="O629"/>
      <c r="P629"/>
      <c r="Q629"/>
    </row>
    <row r="630" spans="1:17" ht="15.75" hidden="1" thickBot="1" x14ac:dyDescent="0.3">
      <c r="A630" s="99">
        <v>629</v>
      </c>
      <c r="B630" s="89">
        <v>12330</v>
      </c>
      <c r="C630" s="109" t="s">
        <v>57</v>
      </c>
      <c r="D630" s="89" t="s">
        <v>555</v>
      </c>
      <c r="E630"/>
      <c r="F630"/>
      <c r="G630"/>
      <c r="H630"/>
      <c r="I630"/>
      <c r="J630"/>
      <c r="K630"/>
      <c r="L630"/>
      <c r="M630"/>
      <c r="N630"/>
      <c r="O630"/>
      <c r="P630"/>
      <c r="Q630"/>
    </row>
    <row r="631" spans="1:17" hidden="1" x14ac:dyDescent="0.25">
      <c r="A631" s="89">
        <v>630</v>
      </c>
      <c r="B631" s="89">
        <v>12381</v>
      </c>
      <c r="C631" s="109" t="s">
        <v>57</v>
      </c>
      <c r="D631" s="89" t="s">
        <v>48</v>
      </c>
      <c r="E631"/>
      <c r="F631"/>
      <c r="G631"/>
      <c r="H631"/>
      <c r="I631"/>
      <c r="J631"/>
      <c r="K631"/>
      <c r="L631"/>
      <c r="M631"/>
      <c r="N631"/>
      <c r="O631"/>
      <c r="P631"/>
      <c r="Q631"/>
    </row>
    <row r="632" spans="1:17" ht="15.75" hidden="1" thickBot="1" x14ac:dyDescent="0.3">
      <c r="A632" s="99">
        <v>631</v>
      </c>
      <c r="B632" s="89">
        <v>12359</v>
      </c>
      <c r="C632" s="109" t="s">
        <v>57</v>
      </c>
      <c r="D632" s="89" t="s">
        <v>376</v>
      </c>
      <c r="E632"/>
      <c r="F632"/>
      <c r="G632"/>
      <c r="H632"/>
      <c r="I632"/>
      <c r="J632"/>
      <c r="K632"/>
      <c r="L632"/>
      <c r="M632"/>
      <c r="N632"/>
      <c r="O632"/>
      <c r="P632"/>
      <c r="Q632"/>
    </row>
    <row r="633" spans="1:17" hidden="1" x14ac:dyDescent="0.25">
      <c r="A633" s="89">
        <v>632</v>
      </c>
      <c r="B633" s="89">
        <v>12364</v>
      </c>
      <c r="C633" s="109" t="s">
        <v>57</v>
      </c>
      <c r="D633" s="89" t="s">
        <v>52</v>
      </c>
      <c r="E633"/>
      <c r="F633"/>
      <c r="G633"/>
      <c r="H633"/>
      <c r="I633"/>
      <c r="J633"/>
      <c r="K633"/>
      <c r="L633"/>
      <c r="M633"/>
      <c r="N633"/>
      <c r="O633"/>
      <c r="P633"/>
      <c r="Q633"/>
    </row>
    <row r="634" spans="1:17" ht="15.75" hidden="1" thickBot="1" x14ac:dyDescent="0.3">
      <c r="A634" s="99">
        <v>633</v>
      </c>
      <c r="B634" s="89">
        <v>12365</v>
      </c>
      <c r="C634" s="109" t="s">
        <v>57</v>
      </c>
      <c r="D634" s="89" t="s">
        <v>52</v>
      </c>
      <c r="E634"/>
      <c r="F634"/>
      <c r="G634"/>
      <c r="H634"/>
      <c r="I634"/>
      <c r="J634"/>
      <c r="K634"/>
      <c r="L634"/>
      <c r="M634"/>
      <c r="N634"/>
      <c r="O634"/>
      <c r="P634"/>
      <c r="Q634"/>
    </row>
    <row r="635" spans="1:17" hidden="1" x14ac:dyDescent="0.25">
      <c r="A635" s="89">
        <v>634</v>
      </c>
      <c r="B635" s="89">
        <v>11686</v>
      </c>
      <c r="C635" s="109" t="s">
        <v>57</v>
      </c>
      <c r="D635" s="89" t="s">
        <v>158</v>
      </c>
      <c r="E635"/>
      <c r="F635"/>
      <c r="G635"/>
      <c r="H635"/>
      <c r="I635"/>
      <c r="J635"/>
      <c r="K635"/>
      <c r="L635"/>
      <c r="M635"/>
      <c r="N635"/>
      <c r="O635"/>
      <c r="P635"/>
      <c r="Q635"/>
    </row>
    <row r="636" spans="1:17" ht="15.75" hidden="1" thickBot="1" x14ac:dyDescent="0.3">
      <c r="A636" s="99">
        <v>635</v>
      </c>
      <c r="B636" s="89">
        <v>12323</v>
      </c>
      <c r="C636" s="109" t="s">
        <v>57</v>
      </c>
      <c r="D636" s="89" t="s">
        <v>564</v>
      </c>
      <c r="E636"/>
      <c r="F636"/>
      <c r="G636"/>
      <c r="H636"/>
      <c r="I636"/>
      <c r="J636"/>
      <c r="K636"/>
      <c r="L636"/>
      <c r="M636"/>
      <c r="N636"/>
      <c r="O636"/>
      <c r="P636"/>
      <c r="Q636"/>
    </row>
    <row r="637" spans="1:17" hidden="1" x14ac:dyDescent="0.25">
      <c r="A637" s="89">
        <v>636</v>
      </c>
      <c r="B637" s="89">
        <v>29144</v>
      </c>
      <c r="C637" s="109" t="s">
        <v>57</v>
      </c>
      <c r="D637" s="89" t="s">
        <v>158</v>
      </c>
      <c r="E637"/>
      <c r="F637"/>
      <c r="G637"/>
      <c r="H637"/>
      <c r="I637"/>
      <c r="J637"/>
      <c r="K637"/>
      <c r="L637"/>
      <c r="M637"/>
      <c r="N637"/>
      <c r="O637"/>
      <c r="P637"/>
      <c r="Q637"/>
    </row>
    <row r="638" spans="1:17" ht="15.75" hidden="1" thickBot="1" x14ac:dyDescent="0.3">
      <c r="A638" s="99">
        <v>637</v>
      </c>
      <c r="B638" s="89">
        <v>29145</v>
      </c>
      <c r="C638" s="109" t="s">
        <v>57</v>
      </c>
      <c r="D638" s="89" t="s">
        <v>564</v>
      </c>
      <c r="E638"/>
      <c r="F638"/>
      <c r="G638"/>
      <c r="H638"/>
      <c r="I638"/>
      <c r="J638"/>
      <c r="K638"/>
      <c r="L638"/>
      <c r="M638"/>
      <c r="N638"/>
      <c r="O638"/>
      <c r="P638"/>
      <c r="Q638"/>
    </row>
    <row r="639" spans="1:17" hidden="1" x14ac:dyDescent="0.25">
      <c r="A639" s="89">
        <v>638</v>
      </c>
      <c r="B639" s="89">
        <v>29123</v>
      </c>
      <c r="C639" s="109" t="s">
        <v>57</v>
      </c>
      <c r="D639" s="89" t="s">
        <v>564</v>
      </c>
      <c r="E639"/>
      <c r="F639"/>
      <c r="G639"/>
      <c r="H639"/>
      <c r="I639"/>
      <c r="J639"/>
      <c r="K639"/>
      <c r="L639"/>
      <c r="M639"/>
      <c r="N639"/>
      <c r="O639"/>
      <c r="P639"/>
      <c r="Q639"/>
    </row>
    <row r="640" spans="1:17" ht="15.75" hidden="1" thickBot="1" x14ac:dyDescent="0.3">
      <c r="A640" s="99">
        <v>639</v>
      </c>
      <c r="B640" s="89">
        <v>29107</v>
      </c>
      <c r="C640" s="109" t="s">
        <v>57</v>
      </c>
      <c r="D640" s="89" t="s">
        <v>158</v>
      </c>
      <c r="E640"/>
      <c r="F640"/>
      <c r="G640"/>
      <c r="H640"/>
      <c r="I640"/>
      <c r="J640"/>
      <c r="K640"/>
      <c r="L640"/>
      <c r="M640"/>
      <c r="N640"/>
      <c r="O640"/>
      <c r="P640"/>
      <c r="Q640"/>
    </row>
    <row r="641" spans="1:17" hidden="1" x14ac:dyDescent="0.25">
      <c r="A641" s="89">
        <v>640</v>
      </c>
      <c r="B641" s="89">
        <v>12260</v>
      </c>
      <c r="C641" s="109" t="s">
        <v>57</v>
      </c>
      <c r="D641" s="89" t="s">
        <v>52</v>
      </c>
      <c r="E641"/>
      <c r="F641"/>
      <c r="G641"/>
      <c r="H641"/>
      <c r="I641"/>
      <c r="J641"/>
      <c r="K641"/>
      <c r="L641"/>
      <c r="M641"/>
      <c r="N641"/>
      <c r="O641"/>
      <c r="P641"/>
      <c r="Q641"/>
    </row>
    <row r="642" spans="1:17" ht="15.75" hidden="1" thickBot="1" x14ac:dyDescent="0.3">
      <c r="A642" s="99">
        <v>641</v>
      </c>
      <c r="B642" s="89">
        <v>29054</v>
      </c>
      <c r="C642" s="109" t="s">
        <v>57</v>
      </c>
      <c r="D642" s="89" t="s">
        <v>53</v>
      </c>
      <c r="E642"/>
      <c r="F642"/>
      <c r="G642"/>
      <c r="H642"/>
      <c r="I642"/>
      <c r="J642"/>
      <c r="K642"/>
      <c r="L642"/>
      <c r="M642"/>
      <c r="N642"/>
      <c r="O642"/>
      <c r="P642"/>
      <c r="Q642"/>
    </row>
    <row r="643" spans="1:17" hidden="1" x14ac:dyDescent="0.25">
      <c r="A643" s="89">
        <v>642</v>
      </c>
      <c r="B643" s="89">
        <v>29059</v>
      </c>
      <c r="C643" s="109" t="s">
        <v>57</v>
      </c>
      <c r="D643" s="89" t="s">
        <v>158</v>
      </c>
      <c r="E643"/>
      <c r="F643"/>
      <c r="G643"/>
      <c r="H643"/>
      <c r="I643"/>
      <c r="J643"/>
      <c r="K643"/>
      <c r="L643"/>
      <c r="M643"/>
      <c r="N643"/>
      <c r="O643"/>
      <c r="P643"/>
      <c r="Q643"/>
    </row>
    <row r="644" spans="1:17" ht="15.75" hidden="1" thickBot="1" x14ac:dyDescent="0.3">
      <c r="A644" s="99">
        <v>643</v>
      </c>
      <c r="B644" s="89">
        <v>28992</v>
      </c>
      <c r="C644" s="109" t="s">
        <v>57</v>
      </c>
      <c r="D644" s="89" t="s">
        <v>53</v>
      </c>
      <c r="E644"/>
      <c r="F644"/>
      <c r="G644"/>
      <c r="H644"/>
      <c r="I644"/>
      <c r="J644"/>
      <c r="K644"/>
      <c r="L644"/>
      <c r="M644"/>
      <c r="N644"/>
      <c r="O644"/>
      <c r="P644"/>
      <c r="Q644"/>
    </row>
    <row r="645" spans="1:17" hidden="1" x14ac:dyDescent="0.25">
      <c r="A645" s="89">
        <v>644</v>
      </c>
      <c r="B645" s="89">
        <v>29065</v>
      </c>
      <c r="C645" s="109" t="s">
        <v>57</v>
      </c>
      <c r="D645" s="89" t="s">
        <v>49</v>
      </c>
      <c r="E645"/>
      <c r="F645"/>
      <c r="G645"/>
      <c r="H645"/>
      <c r="I645"/>
      <c r="J645"/>
      <c r="K645"/>
      <c r="L645"/>
      <c r="M645"/>
      <c r="N645"/>
      <c r="O645"/>
      <c r="P645"/>
      <c r="Q645"/>
    </row>
    <row r="646" spans="1:17" ht="15.75" hidden="1" thickBot="1" x14ac:dyDescent="0.3">
      <c r="A646" s="99">
        <v>645</v>
      </c>
      <c r="B646" s="89">
        <v>29173</v>
      </c>
      <c r="C646" s="109" t="s">
        <v>57</v>
      </c>
      <c r="D646" s="89" t="s">
        <v>49</v>
      </c>
      <c r="E646"/>
      <c r="F646"/>
      <c r="G646"/>
      <c r="H646"/>
      <c r="I646"/>
      <c r="J646"/>
      <c r="K646"/>
      <c r="L646"/>
      <c r="M646"/>
      <c r="N646"/>
      <c r="O646"/>
      <c r="P646"/>
      <c r="Q646"/>
    </row>
    <row r="647" spans="1:17" hidden="1" x14ac:dyDescent="0.25">
      <c r="A647" s="89">
        <v>646</v>
      </c>
      <c r="B647" s="89">
        <v>29174</v>
      </c>
      <c r="C647" s="109" t="s">
        <v>57</v>
      </c>
      <c r="D647" s="89" t="s">
        <v>49</v>
      </c>
      <c r="E647"/>
      <c r="F647"/>
      <c r="G647"/>
      <c r="H647"/>
      <c r="I647"/>
      <c r="J647"/>
      <c r="K647"/>
      <c r="L647"/>
      <c r="M647"/>
      <c r="N647"/>
      <c r="O647"/>
      <c r="P647"/>
      <c r="Q647"/>
    </row>
    <row r="648" spans="1:17" ht="15.75" hidden="1" thickBot="1" x14ac:dyDescent="0.3">
      <c r="A648" s="99">
        <v>647</v>
      </c>
      <c r="B648" s="89">
        <v>29210</v>
      </c>
      <c r="C648" s="109" t="s">
        <v>57</v>
      </c>
      <c r="D648" s="89" t="s">
        <v>52</v>
      </c>
      <c r="E648"/>
      <c r="F648"/>
      <c r="G648"/>
      <c r="H648"/>
      <c r="I648"/>
      <c r="J648"/>
      <c r="K648"/>
      <c r="L648"/>
      <c r="M648"/>
      <c r="N648"/>
      <c r="O648"/>
      <c r="P648"/>
      <c r="Q648"/>
    </row>
    <row r="649" spans="1:17" hidden="1" x14ac:dyDescent="0.25">
      <c r="A649" s="89">
        <v>648</v>
      </c>
      <c r="B649" s="89">
        <v>29097</v>
      </c>
      <c r="C649" s="109" t="s">
        <v>57</v>
      </c>
      <c r="D649" s="89" t="s">
        <v>52</v>
      </c>
      <c r="E649"/>
      <c r="F649"/>
      <c r="G649"/>
      <c r="H649"/>
      <c r="I649"/>
      <c r="J649"/>
      <c r="K649"/>
      <c r="L649"/>
      <c r="M649"/>
      <c r="N649"/>
      <c r="O649"/>
      <c r="P649"/>
      <c r="Q649"/>
    </row>
    <row r="650" spans="1:17" ht="15.75" hidden="1" thickBot="1" x14ac:dyDescent="0.3">
      <c r="A650" s="99">
        <v>649</v>
      </c>
      <c r="B650" s="111">
        <v>12140</v>
      </c>
      <c r="C650" s="109" t="s">
        <v>57</v>
      </c>
      <c r="D650" s="111" t="s">
        <v>52</v>
      </c>
      <c r="E650"/>
      <c r="F650"/>
      <c r="G650"/>
      <c r="H650"/>
      <c r="I650"/>
      <c r="J650"/>
      <c r="K650"/>
      <c r="L650"/>
      <c r="M650"/>
      <c r="N650"/>
      <c r="O650"/>
      <c r="P650"/>
      <c r="Q650"/>
    </row>
    <row r="651" spans="1:17" hidden="1" x14ac:dyDescent="0.25">
      <c r="A651" s="89">
        <v>650</v>
      </c>
      <c r="B651" s="111">
        <v>12262</v>
      </c>
      <c r="C651" s="109" t="s">
        <v>57</v>
      </c>
      <c r="D651" s="111" t="s">
        <v>125</v>
      </c>
      <c r="E651"/>
      <c r="F651"/>
      <c r="G651"/>
      <c r="H651"/>
      <c r="I651"/>
      <c r="J651"/>
      <c r="K651"/>
      <c r="L651"/>
      <c r="M651"/>
      <c r="N651"/>
      <c r="O651"/>
      <c r="P651"/>
      <c r="Q651"/>
    </row>
    <row r="652" spans="1:17" ht="15.75" hidden="1" thickBot="1" x14ac:dyDescent="0.3">
      <c r="A652" s="99">
        <v>651</v>
      </c>
      <c r="B652" s="111">
        <v>12270</v>
      </c>
      <c r="C652" s="109" t="s">
        <v>57</v>
      </c>
      <c r="D652" s="89" t="s">
        <v>52</v>
      </c>
      <c r="E652"/>
      <c r="F652"/>
      <c r="G652"/>
      <c r="H652"/>
      <c r="I652"/>
      <c r="J652"/>
      <c r="K652"/>
      <c r="L652"/>
      <c r="M652"/>
      <c r="N652"/>
      <c r="O652"/>
      <c r="P652"/>
      <c r="Q652"/>
    </row>
    <row r="653" spans="1:17" hidden="1" x14ac:dyDescent="0.25">
      <c r="A653" s="89">
        <v>652</v>
      </c>
      <c r="B653" s="111">
        <v>12287</v>
      </c>
      <c r="C653" s="109" t="s">
        <v>57</v>
      </c>
      <c r="D653" s="111" t="s">
        <v>125</v>
      </c>
      <c r="E653"/>
      <c r="F653"/>
      <c r="G653"/>
      <c r="H653"/>
      <c r="I653"/>
      <c r="J653"/>
      <c r="K653"/>
      <c r="L653"/>
      <c r="M653"/>
      <c r="N653"/>
      <c r="O653"/>
      <c r="P653"/>
      <c r="Q653"/>
    </row>
    <row r="654" spans="1:17" ht="15.75" hidden="1" thickBot="1" x14ac:dyDescent="0.3">
      <c r="A654" s="99">
        <v>653</v>
      </c>
      <c r="B654" s="111">
        <v>12329</v>
      </c>
      <c r="C654" s="109" t="s">
        <v>57</v>
      </c>
      <c r="D654" s="89" t="s">
        <v>52</v>
      </c>
      <c r="E654"/>
      <c r="F654"/>
      <c r="G654"/>
      <c r="H654"/>
      <c r="I654"/>
      <c r="J654"/>
      <c r="K654"/>
      <c r="L654"/>
      <c r="M654"/>
      <c r="N654"/>
      <c r="O654"/>
      <c r="P654"/>
      <c r="Q654"/>
    </row>
    <row r="655" spans="1:17" hidden="1" x14ac:dyDescent="0.25">
      <c r="A655" s="89">
        <v>654</v>
      </c>
      <c r="B655" s="111">
        <v>12331</v>
      </c>
      <c r="C655" s="109" t="s">
        <v>57</v>
      </c>
      <c r="D655" s="89" t="s">
        <v>52</v>
      </c>
      <c r="E655"/>
      <c r="F655"/>
      <c r="G655"/>
      <c r="H655"/>
      <c r="I655"/>
      <c r="J655"/>
      <c r="K655"/>
      <c r="L655"/>
      <c r="M655"/>
      <c r="N655"/>
      <c r="O655"/>
      <c r="P655"/>
      <c r="Q655"/>
    </row>
    <row r="656" spans="1:17" ht="15.75" hidden="1" thickBot="1" x14ac:dyDescent="0.3">
      <c r="A656" s="99">
        <v>655</v>
      </c>
      <c r="B656" s="111">
        <v>12333</v>
      </c>
      <c r="C656" s="109" t="s">
        <v>57</v>
      </c>
      <c r="D656" s="111" t="s">
        <v>52</v>
      </c>
      <c r="E656"/>
      <c r="F656"/>
      <c r="G656"/>
      <c r="H656"/>
      <c r="I656"/>
      <c r="J656"/>
      <c r="K656"/>
      <c r="L656"/>
      <c r="M656"/>
      <c r="N656"/>
      <c r="O656"/>
      <c r="P656"/>
      <c r="Q656"/>
    </row>
    <row r="657" spans="1:17" hidden="1" x14ac:dyDescent="0.25">
      <c r="A657" s="89">
        <v>656</v>
      </c>
      <c r="B657" s="111">
        <v>12346</v>
      </c>
      <c r="C657" s="109" t="s">
        <v>57</v>
      </c>
      <c r="D657" s="89" t="s">
        <v>52</v>
      </c>
      <c r="E657"/>
      <c r="F657"/>
      <c r="G657"/>
      <c r="H657"/>
      <c r="I657"/>
      <c r="J657"/>
      <c r="K657"/>
      <c r="L657"/>
      <c r="M657"/>
      <c r="N657"/>
      <c r="O657"/>
      <c r="P657"/>
      <c r="Q657"/>
    </row>
    <row r="658" spans="1:17" ht="15.75" hidden="1" thickBot="1" x14ac:dyDescent="0.3">
      <c r="A658" s="99">
        <v>657</v>
      </c>
      <c r="B658" s="111">
        <v>12349</v>
      </c>
      <c r="C658" s="109" t="s">
        <v>57</v>
      </c>
      <c r="D658" s="89" t="s">
        <v>53</v>
      </c>
      <c r="E658"/>
      <c r="F658"/>
      <c r="G658"/>
      <c r="H658"/>
      <c r="I658"/>
      <c r="J658"/>
      <c r="K658"/>
      <c r="L658"/>
      <c r="M658"/>
      <c r="N658"/>
      <c r="O658"/>
      <c r="P658"/>
      <c r="Q658"/>
    </row>
    <row r="659" spans="1:17" hidden="1" x14ac:dyDescent="0.25">
      <c r="A659" s="89">
        <v>658</v>
      </c>
      <c r="B659" s="111">
        <v>12367</v>
      </c>
      <c r="C659" s="109" t="s">
        <v>57</v>
      </c>
      <c r="D659" s="89" t="s">
        <v>52</v>
      </c>
      <c r="E659"/>
      <c r="F659"/>
      <c r="G659"/>
      <c r="H659"/>
      <c r="I659"/>
      <c r="J659"/>
      <c r="K659"/>
      <c r="L659"/>
      <c r="M659"/>
      <c r="N659"/>
      <c r="O659"/>
      <c r="P659"/>
      <c r="Q659"/>
    </row>
    <row r="660" spans="1:17" ht="15.75" hidden="1" thickBot="1" x14ac:dyDescent="0.3">
      <c r="A660" s="99">
        <v>659</v>
      </c>
      <c r="B660" s="111">
        <v>12375</v>
      </c>
      <c r="C660" s="109" t="s">
        <v>57</v>
      </c>
      <c r="D660" s="89" t="s">
        <v>52</v>
      </c>
      <c r="E660"/>
      <c r="F660"/>
      <c r="G660"/>
      <c r="H660"/>
      <c r="I660"/>
      <c r="J660"/>
      <c r="K660"/>
      <c r="L660"/>
      <c r="M660"/>
      <c r="N660"/>
      <c r="O660"/>
      <c r="P660"/>
      <c r="Q660"/>
    </row>
    <row r="661" spans="1:17" hidden="1" x14ac:dyDescent="0.25">
      <c r="A661" s="89">
        <v>660</v>
      </c>
      <c r="B661" s="111">
        <v>12382</v>
      </c>
      <c r="C661" s="109" t="s">
        <v>57</v>
      </c>
      <c r="D661" s="89" t="s">
        <v>52</v>
      </c>
      <c r="E661"/>
      <c r="F661"/>
      <c r="G661"/>
      <c r="H661"/>
      <c r="I661"/>
      <c r="J661"/>
      <c r="K661"/>
      <c r="L661"/>
      <c r="M661"/>
      <c r="N661"/>
      <c r="O661"/>
      <c r="P661"/>
      <c r="Q661"/>
    </row>
    <row r="662" spans="1:17" ht="15.75" hidden="1" thickBot="1" x14ac:dyDescent="0.3">
      <c r="A662" s="99">
        <v>661</v>
      </c>
      <c r="B662" s="111">
        <v>12385</v>
      </c>
      <c r="C662" s="109" t="s">
        <v>57</v>
      </c>
      <c r="D662" s="89" t="s">
        <v>158</v>
      </c>
      <c r="E662"/>
      <c r="F662"/>
      <c r="G662"/>
      <c r="H662"/>
      <c r="I662"/>
      <c r="J662"/>
      <c r="K662"/>
      <c r="L662"/>
      <c r="M662"/>
      <c r="N662"/>
      <c r="O662"/>
      <c r="P662"/>
      <c r="Q662"/>
    </row>
    <row r="663" spans="1:17" hidden="1" x14ac:dyDescent="0.25">
      <c r="A663" s="89">
        <v>662</v>
      </c>
      <c r="B663" s="111">
        <v>12389</v>
      </c>
      <c r="C663" s="109" t="s">
        <v>57</v>
      </c>
      <c r="D663" s="89" t="s">
        <v>158</v>
      </c>
      <c r="E663"/>
      <c r="F663"/>
      <c r="G663"/>
      <c r="H663"/>
      <c r="I663"/>
      <c r="J663"/>
      <c r="K663"/>
      <c r="L663"/>
      <c r="M663"/>
      <c r="N663"/>
      <c r="O663"/>
      <c r="P663"/>
      <c r="Q663"/>
    </row>
    <row r="664" spans="1:17" ht="15.75" hidden="1" thickBot="1" x14ac:dyDescent="0.3">
      <c r="A664" s="99">
        <v>663</v>
      </c>
      <c r="B664" s="111">
        <v>12392</v>
      </c>
      <c r="C664" s="109" t="s">
        <v>57</v>
      </c>
      <c r="D664" s="89" t="s">
        <v>49</v>
      </c>
      <c r="E664"/>
      <c r="F664"/>
      <c r="G664"/>
      <c r="H664"/>
      <c r="I664"/>
      <c r="J664"/>
      <c r="K664"/>
      <c r="L664"/>
      <c r="M664"/>
      <c r="N664"/>
      <c r="O664"/>
      <c r="P664"/>
      <c r="Q664"/>
    </row>
    <row r="665" spans="1:17" hidden="1" x14ac:dyDescent="0.25">
      <c r="A665" s="89">
        <v>664</v>
      </c>
      <c r="B665" s="111">
        <v>12394</v>
      </c>
      <c r="C665" s="109" t="s">
        <v>57</v>
      </c>
      <c r="D665" s="89" t="s">
        <v>158</v>
      </c>
      <c r="E665"/>
      <c r="F665"/>
      <c r="G665"/>
      <c r="H665"/>
      <c r="I665"/>
      <c r="J665"/>
      <c r="K665"/>
      <c r="L665"/>
      <c r="M665"/>
      <c r="N665"/>
      <c r="O665"/>
      <c r="P665"/>
      <c r="Q665"/>
    </row>
    <row r="666" spans="1:17" ht="15.75" hidden="1" thickBot="1" x14ac:dyDescent="0.3">
      <c r="A666" s="99">
        <v>665</v>
      </c>
      <c r="B666" s="111">
        <v>12395</v>
      </c>
      <c r="C666" s="109" t="s">
        <v>57</v>
      </c>
      <c r="D666" s="89" t="s">
        <v>158</v>
      </c>
      <c r="E666"/>
      <c r="F666"/>
      <c r="G666"/>
      <c r="H666"/>
      <c r="I666"/>
      <c r="J666"/>
      <c r="K666"/>
      <c r="L666"/>
      <c r="M666"/>
      <c r="N666"/>
      <c r="O666"/>
      <c r="P666"/>
      <c r="Q666"/>
    </row>
    <row r="667" spans="1:17" hidden="1" x14ac:dyDescent="0.25">
      <c r="A667" s="89">
        <v>666</v>
      </c>
      <c r="B667" s="111">
        <v>12398</v>
      </c>
      <c r="C667" s="109" t="s">
        <v>57</v>
      </c>
      <c r="D667" s="111" t="s">
        <v>52</v>
      </c>
      <c r="E667"/>
      <c r="F667"/>
      <c r="G667"/>
      <c r="H667"/>
      <c r="I667"/>
      <c r="J667"/>
      <c r="K667"/>
      <c r="L667"/>
      <c r="M667"/>
      <c r="N667"/>
      <c r="O667"/>
      <c r="P667"/>
      <c r="Q667"/>
    </row>
    <row r="668" spans="1:17" ht="15.75" hidden="1" thickBot="1" x14ac:dyDescent="0.3">
      <c r="A668" s="99">
        <v>667</v>
      </c>
      <c r="B668" s="111">
        <v>12399</v>
      </c>
      <c r="C668" s="109" t="s">
        <v>57</v>
      </c>
      <c r="D668" s="89" t="s">
        <v>52</v>
      </c>
      <c r="E668"/>
      <c r="F668"/>
      <c r="G668"/>
      <c r="H668"/>
      <c r="I668"/>
      <c r="J668"/>
      <c r="K668"/>
      <c r="L668"/>
      <c r="M668"/>
      <c r="N668"/>
      <c r="O668"/>
      <c r="P668"/>
      <c r="Q668"/>
    </row>
    <row r="669" spans="1:17" hidden="1" x14ac:dyDescent="0.25">
      <c r="A669" s="89">
        <v>668</v>
      </c>
      <c r="B669" s="111">
        <v>12403</v>
      </c>
      <c r="C669" s="109" t="s">
        <v>57</v>
      </c>
      <c r="D669" s="111" t="s">
        <v>84</v>
      </c>
      <c r="E669"/>
      <c r="F669"/>
      <c r="G669"/>
      <c r="H669"/>
      <c r="I669"/>
      <c r="J669"/>
      <c r="K669"/>
      <c r="L669"/>
      <c r="M669"/>
      <c r="N669"/>
      <c r="O669"/>
      <c r="P669"/>
      <c r="Q669"/>
    </row>
    <row r="670" spans="1:17" ht="15.75" hidden="1" thickBot="1" x14ac:dyDescent="0.3">
      <c r="A670" s="99">
        <v>669</v>
      </c>
      <c r="B670" s="111">
        <v>12406</v>
      </c>
      <c r="C670" s="109" t="s">
        <v>57</v>
      </c>
      <c r="D670" s="111" t="s">
        <v>84</v>
      </c>
      <c r="E670"/>
      <c r="F670"/>
      <c r="G670"/>
      <c r="H670"/>
      <c r="I670"/>
      <c r="J670"/>
      <c r="K670"/>
      <c r="L670"/>
      <c r="M670"/>
      <c r="N670"/>
      <c r="O670"/>
      <c r="P670"/>
      <c r="Q670"/>
    </row>
    <row r="671" spans="1:17" hidden="1" x14ac:dyDescent="0.25">
      <c r="A671" s="89">
        <v>670</v>
      </c>
      <c r="B671" s="111">
        <v>12408</v>
      </c>
      <c r="C671" s="109" t="s">
        <v>57</v>
      </c>
      <c r="D671" s="111" t="s">
        <v>125</v>
      </c>
      <c r="E671"/>
      <c r="F671"/>
      <c r="G671"/>
      <c r="H671"/>
      <c r="I671"/>
      <c r="J671"/>
      <c r="K671"/>
      <c r="L671"/>
      <c r="M671"/>
      <c r="N671"/>
      <c r="O671"/>
      <c r="P671"/>
      <c r="Q671"/>
    </row>
    <row r="672" spans="1:17" ht="15.75" hidden="1" thickBot="1" x14ac:dyDescent="0.3">
      <c r="A672" s="99">
        <v>671</v>
      </c>
      <c r="B672" s="111">
        <v>12417</v>
      </c>
      <c r="C672" s="109" t="s">
        <v>57</v>
      </c>
      <c r="D672" s="89" t="s">
        <v>52</v>
      </c>
      <c r="E672"/>
      <c r="F672"/>
      <c r="G672"/>
      <c r="H672"/>
      <c r="I672"/>
      <c r="J672"/>
      <c r="K672"/>
      <c r="L672"/>
      <c r="M672"/>
      <c r="N672"/>
      <c r="O672"/>
      <c r="P672"/>
      <c r="Q672"/>
    </row>
    <row r="673" spans="1:17" hidden="1" x14ac:dyDescent="0.25">
      <c r="A673" s="89">
        <v>672</v>
      </c>
      <c r="B673" s="111">
        <v>12425</v>
      </c>
      <c r="C673" s="109" t="s">
        <v>57</v>
      </c>
      <c r="D673" s="89" t="s">
        <v>53</v>
      </c>
      <c r="E673"/>
      <c r="F673"/>
      <c r="G673"/>
      <c r="H673"/>
      <c r="I673"/>
      <c r="J673"/>
      <c r="K673"/>
      <c r="L673"/>
      <c r="M673"/>
      <c r="N673"/>
      <c r="O673"/>
      <c r="P673"/>
      <c r="Q673"/>
    </row>
    <row r="674" spans="1:17" ht="15.75" hidden="1" thickBot="1" x14ac:dyDescent="0.3">
      <c r="A674" s="99">
        <v>673</v>
      </c>
      <c r="B674" s="111">
        <v>12430</v>
      </c>
      <c r="C674" s="109" t="s">
        <v>57</v>
      </c>
      <c r="D674" s="111" t="s">
        <v>555</v>
      </c>
      <c r="E674"/>
      <c r="F674"/>
      <c r="G674"/>
      <c r="H674"/>
      <c r="I674"/>
      <c r="J674"/>
      <c r="K674"/>
      <c r="L674"/>
      <c r="M674"/>
      <c r="N674"/>
      <c r="O674"/>
      <c r="P674"/>
      <c r="Q674"/>
    </row>
    <row r="675" spans="1:17" hidden="1" x14ac:dyDescent="0.25">
      <c r="A675" s="89">
        <v>674</v>
      </c>
      <c r="B675" s="111">
        <v>29099</v>
      </c>
      <c r="C675" s="109" t="s">
        <v>57</v>
      </c>
      <c r="D675" s="89" t="s">
        <v>49</v>
      </c>
      <c r="E675"/>
      <c r="F675"/>
      <c r="G675"/>
      <c r="H675"/>
      <c r="I675"/>
      <c r="J675"/>
      <c r="K675"/>
      <c r="L675"/>
      <c r="M675"/>
      <c r="N675"/>
      <c r="O675"/>
      <c r="P675"/>
      <c r="Q675"/>
    </row>
    <row r="676" spans="1:17" ht="15.75" hidden="1" thickBot="1" x14ac:dyDescent="0.3">
      <c r="A676" s="99">
        <v>675</v>
      </c>
      <c r="B676" s="111">
        <v>29155</v>
      </c>
      <c r="C676" s="109" t="s">
        <v>57</v>
      </c>
      <c r="D676" s="111" t="s">
        <v>49</v>
      </c>
      <c r="E676"/>
      <c r="F676"/>
      <c r="G676"/>
      <c r="H676"/>
      <c r="I676"/>
      <c r="J676"/>
      <c r="K676"/>
      <c r="L676"/>
      <c r="M676"/>
      <c r="N676"/>
      <c r="O676"/>
      <c r="P676"/>
      <c r="Q676"/>
    </row>
    <row r="677" spans="1:17" hidden="1" x14ac:dyDescent="0.25">
      <c r="A677" s="89">
        <v>676</v>
      </c>
      <c r="B677" s="111">
        <v>29208</v>
      </c>
      <c r="C677" s="109" t="s">
        <v>57</v>
      </c>
      <c r="D677" s="111" t="s">
        <v>49</v>
      </c>
      <c r="E677"/>
      <c r="F677"/>
      <c r="G677"/>
      <c r="H677"/>
      <c r="I677"/>
      <c r="J677"/>
      <c r="K677"/>
      <c r="L677"/>
      <c r="M677"/>
      <c r="N677"/>
      <c r="O677"/>
      <c r="P677"/>
      <c r="Q677"/>
    </row>
    <row r="678" spans="1:17" ht="15.75" hidden="1" thickBot="1" x14ac:dyDescent="0.3">
      <c r="A678" s="99">
        <v>677</v>
      </c>
      <c r="B678" s="111">
        <v>29215</v>
      </c>
      <c r="C678" s="109" t="s">
        <v>57</v>
      </c>
      <c r="D678" s="111" t="s">
        <v>158</v>
      </c>
      <c r="E678"/>
      <c r="F678"/>
      <c r="G678"/>
      <c r="H678"/>
      <c r="I678"/>
      <c r="J678"/>
      <c r="K678"/>
      <c r="L678"/>
      <c r="M678"/>
      <c r="N678"/>
      <c r="O678"/>
      <c r="P678"/>
      <c r="Q678"/>
    </row>
    <row r="679" spans="1:17" hidden="1" x14ac:dyDescent="0.25">
      <c r="A679" s="89">
        <v>678</v>
      </c>
      <c r="B679" s="111">
        <v>29080</v>
      </c>
      <c r="C679" s="109" t="s">
        <v>57</v>
      </c>
      <c r="D679" s="111" t="s">
        <v>52</v>
      </c>
      <c r="E679"/>
      <c r="F679"/>
      <c r="G679"/>
      <c r="H679"/>
      <c r="I679"/>
      <c r="J679"/>
      <c r="K679"/>
      <c r="L679"/>
      <c r="M679"/>
      <c r="N679"/>
      <c r="O679"/>
      <c r="P679"/>
      <c r="Q679"/>
    </row>
    <row r="680" spans="1:17" ht="15.75" hidden="1" thickBot="1" x14ac:dyDescent="0.3">
      <c r="A680" s="99">
        <v>679</v>
      </c>
      <c r="B680" s="111">
        <v>12340</v>
      </c>
      <c r="C680" s="109" t="s">
        <v>57</v>
      </c>
      <c r="D680" s="111" t="s">
        <v>52</v>
      </c>
      <c r="E680"/>
      <c r="F680"/>
      <c r="G680"/>
      <c r="H680"/>
      <c r="I680"/>
      <c r="J680"/>
      <c r="K680"/>
      <c r="L680"/>
      <c r="M680"/>
      <c r="N680"/>
      <c r="O680"/>
      <c r="P680"/>
      <c r="Q680"/>
    </row>
    <row r="681" spans="1:17" hidden="1" x14ac:dyDescent="0.25">
      <c r="A681" s="89">
        <v>680</v>
      </c>
      <c r="B681" s="111">
        <v>29229</v>
      </c>
      <c r="C681" s="109" t="s">
        <v>57</v>
      </c>
      <c r="D681" s="111" t="s">
        <v>87</v>
      </c>
      <c r="E681"/>
      <c r="F681"/>
      <c r="G681"/>
      <c r="H681"/>
      <c r="I681"/>
      <c r="J681"/>
      <c r="K681"/>
      <c r="L681"/>
      <c r="M681"/>
      <c r="N681"/>
      <c r="O681"/>
      <c r="P681"/>
      <c r="Q681"/>
    </row>
    <row r="682" spans="1:17" ht="15.75" hidden="1" thickBot="1" x14ac:dyDescent="0.3">
      <c r="A682" s="99">
        <v>681</v>
      </c>
      <c r="B682" s="116">
        <v>12328</v>
      </c>
      <c r="C682" s="109" t="s">
        <v>57</v>
      </c>
      <c r="D682" s="116" t="s">
        <v>52</v>
      </c>
      <c r="E682"/>
      <c r="F682"/>
      <c r="G682"/>
      <c r="H682"/>
      <c r="I682"/>
      <c r="J682"/>
      <c r="K682"/>
      <c r="L682"/>
      <c r="M682"/>
      <c r="N682"/>
      <c r="O682"/>
      <c r="P682"/>
      <c r="Q682"/>
    </row>
    <row r="683" spans="1:17" hidden="1" x14ac:dyDescent="0.25">
      <c r="A683" s="89">
        <v>682</v>
      </c>
      <c r="B683" s="113">
        <v>12368</v>
      </c>
      <c r="C683" s="109" t="s">
        <v>57</v>
      </c>
      <c r="D683" s="113" t="s">
        <v>52</v>
      </c>
      <c r="E683"/>
      <c r="F683"/>
      <c r="G683"/>
      <c r="H683"/>
      <c r="I683"/>
      <c r="J683"/>
      <c r="K683"/>
      <c r="L683"/>
      <c r="M683"/>
      <c r="N683"/>
      <c r="O683"/>
      <c r="P683"/>
      <c r="Q683"/>
    </row>
    <row r="684" spans="1:17" ht="15.75" hidden="1" thickBot="1" x14ac:dyDescent="0.3">
      <c r="A684" s="99">
        <v>683</v>
      </c>
      <c r="B684" s="113">
        <v>12377</v>
      </c>
      <c r="C684" s="109" t="s">
        <v>57</v>
      </c>
      <c r="D684" s="113" t="s">
        <v>52</v>
      </c>
      <c r="E684"/>
      <c r="F684"/>
      <c r="G684"/>
      <c r="H684"/>
      <c r="I684"/>
      <c r="J684"/>
      <c r="K684"/>
      <c r="L684"/>
      <c r="M684"/>
      <c r="N684"/>
      <c r="O684"/>
      <c r="P684"/>
      <c r="Q684"/>
    </row>
    <row r="685" spans="1:17" hidden="1" x14ac:dyDescent="0.25">
      <c r="A685" s="89">
        <v>684</v>
      </c>
      <c r="B685" s="113">
        <v>12397</v>
      </c>
      <c r="C685" s="109" t="s">
        <v>57</v>
      </c>
      <c r="D685" s="113" t="s">
        <v>52</v>
      </c>
      <c r="E685"/>
      <c r="F685"/>
      <c r="G685"/>
      <c r="H685"/>
      <c r="I685"/>
      <c r="J685"/>
      <c r="K685"/>
      <c r="L685"/>
      <c r="M685"/>
      <c r="N685"/>
      <c r="O685"/>
      <c r="P685"/>
      <c r="Q685"/>
    </row>
    <row r="686" spans="1:17" ht="15.75" hidden="1" thickBot="1" x14ac:dyDescent="0.3">
      <c r="A686" s="99">
        <v>685</v>
      </c>
      <c r="B686" s="113">
        <v>12418</v>
      </c>
      <c r="C686" s="109" t="s">
        <v>57</v>
      </c>
      <c r="D686" s="113" t="s">
        <v>52</v>
      </c>
      <c r="E686"/>
      <c r="F686"/>
      <c r="G686"/>
      <c r="H686"/>
      <c r="I686"/>
      <c r="J686"/>
      <c r="K686"/>
      <c r="L686"/>
      <c r="M686"/>
      <c r="N686"/>
      <c r="O686"/>
      <c r="P686"/>
      <c r="Q686"/>
    </row>
    <row r="687" spans="1:17" hidden="1" x14ac:dyDescent="0.25">
      <c r="A687" s="89">
        <v>686</v>
      </c>
      <c r="B687" s="113">
        <v>12422</v>
      </c>
      <c r="C687" s="109" t="s">
        <v>57</v>
      </c>
      <c r="D687" s="113" t="s">
        <v>52</v>
      </c>
      <c r="E687"/>
      <c r="F687"/>
      <c r="G687"/>
      <c r="H687"/>
      <c r="I687"/>
      <c r="J687"/>
      <c r="K687"/>
      <c r="L687"/>
      <c r="M687"/>
      <c r="N687"/>
      <c r="O687"/>
      <c r="P687"/>
      <c r="Q687"/>
    </row>
    <row r="688" spans="1:17" ht="15.75" hidden="1" thickBot="1" x14ac:dyDescent="0.3">
      <c r="A688" s="99">
        <v>687</v>
      </c>
      <c r="B688" s="113">
        <v>12456</v>
      </c>
      <c r="C688" s="109" t="s">
        <v>57</v>
      </c>
      <c r="D688" s="113" t="s">
        <v>84</v>
      </c>
      <c r="E688"/>
      <c r="F688"/>
      <c r="G688"/>
      <c r="H688"/>
      <c r="I688"/>
      <c r="J688"/>
      <c r="K688"/>
      <c r="L688"/>
      <c r="M688"/>
      <c r="N688"/>
      <c r="O688"/>
      <c r="P688"/>
      <c r="Q688"/>
    </row>
    <row r="689" spans="1:17" hidden="1" x14ac:dyDescent="0.25">
      <c r="A689" s="89">
        <v>688</v>
      </c>
      <c r="B689" s="113">
        <v>12439</v>
      </c>
      <c r="C689" s="109" t="s">
        <v>57</v>
      </c>
      <c r="D689" s="113" t="s">
        <v>84</v>
      </c>
      <c r="E689"/>
      <c r="F689"/>
      <c r="G689"/>
      <c r="H689"/>
      <c r="I689"/>
      <c r="J689"/>
      <c r="K689"/>
      <c r="L689"/>
      <c r="M689"/>
      <c r="N689"/>
      <c r="O689"/>
      <c r="P689"/>
      <c r="Q689"/>
    </row>
    <row r="690" spans="1:17" ht="15.75" hidden="1" thickBot="1" x14ac:dyDescent="0.3">
      <c r="A690" s="99">
        <v>689</v>
      </c>
      <c r="B690" s="113">
        <v>12414</v>
      </c>
      <c r="C690" s="109" t="s">
        <v>57</v>
      </c>
      <c r="D690" s="113" t="s">
        <v>84</v>
      </c>
      <c r="E690"/>
      <c r="F690"/>
      <c r="G690"/>
      <c r="H690"/>
      <c r="I690"/>
      <c r="J690"/>
      <c r="K690"/>
      <c r="L690"/>
      <c r="M690"/>
      <c r="N690"/>
      <c r="O690"/>
      <c r="P690"/>
      <c r="Q690"/>
    </row>
    <row r="691" spans="1:17" hidden="1" x14ac:dyDescent="0.25">
      <c r="A691" s="89">
        <v>690</v>
      </c>
      <c r="B691" s="113">
        <v>12405</v>
      </c>
      <c r="C691" s="109" t="s">
        <v>57</v>
      </c>
      <c r="D691" s="113" t="s">
        <v>84</v>
      </c>
      <c r="E691"/>
      <c r="F691"/>
      <c r="G691"/>
      <c r="H691"/>
      <c r="I691"/>
      <c r="J691"/>
      <c r="K691"/>
      <c r="L691"/>
      <c r="M691"/>
      <c r="N691"/>
      <c r="O691"/>
      <c r="P691"/>
      <c r="Q691"/>
    </row>
    <row r="692" spans="1:17" ht="15.75" hidden="1" thickBot="1" x14ac:dyDescent="0.3">
      <c r="A692" s="99">
        <v>691</v>
      </c>
      <c r="B692" s="113">
        <v>12450</v>
      </c>
      <c r="C692" s="109" t="s">
        <v>57</v>
      </c>
      <c r="D692" s="113" t="s">
        <v>158</v>
      </c>
      <c r="E692"/>
      <c r="F692"/>
      <c r="G692"/>
      <c r="H692"/>
      <c r="I692"/>
      <c r="J692"/>
      <c r="K692"/>
      <c r="L692"/>
      <c r="M692"/>
      <c r="N692"/>
      <c r="O692"/>
      <c r="P692"/>
      <c r="Q692"/>
    </row>
    <row r="693" spans="1:17" hidden="1" x14ac:dyDescent="0.25">
      <c r="A693" s="89">
        <v>692</v>
      </c>
      <c r="B693" s="113">
        <v>12437</v>
      </c>
      <c r="C693" s="109" t="s">
        <v>57</v>
      </c>
      <c r="D693" s="113" t="s">
        <v>52</v>
      </c>
      <c r="E693"/>
      <c r="F693"/>
      <c r="G693"/>
      <c r="H693"/>
      <c r="I693"/>
      <c r="J693"/>
      <c r="K693"/>
      <c r="L693"/>
      <c r="M693"/>
      <c r="N693"/>
      <c r="O693"/>
      <c r="P693"/>
      <c r="Q693"/>
    </row>
    <row r="694" spans="1:17" ht="15.75" hidden="1" thickBot="1" x14ac:dyDescent="0.3">
      <c r="A694" s="99">
        <v>693</v>
      </c>
      <c r="B694" s="113">
        <v>12432</v>
      </c>
      <c r="C694" s="109" t="s">
        <v>57</v>
      </c>
      <c r="D694" s="113" t="s">
        <v>376</v>
      </c>
      <c r="E694"/>
      <c r="F694"/>
      <c r="G694"/>
      <c r="H694"/>
      <c r="I694"/>
      <c r="J694"/>
      <c r="K694"/>
      <c r="L694"/>
      <c r="M694"/>
      <c r="N694"/>
      <c r="O694"/>
      <c r="P694"/>
      <c r="Q694"/>
    </row>
    <row r="695" spans="1:17" hidden="1" x14ac:dyDescent="0.25">
      <c r="A695" s="89">
        <v>694</v>
      </c>
      <c r="B695" s="113">
        <v>12217</v>
      </c>
      <c r="C695" s="109" t="s">
        <v>57</v>
      </c>
      <c r="D695" s="113" t="s">
        <v>52</v>
      </c>
      <c r="E695"/>
      <c r="F695"/>
      <c r="G695"/>
      <c r="H695"/>
      <c r="I695"/>
      <c r="J695"/>
      <c r="K695"/>
      <c r="L695"/>
      <c r="M695"/>
      <c r="N695"/>
      <c r="O695"/>
      <c r="P695"/>
      <c r="Q695"/>
    </row>
    <row r="696" spans="1:17" ht="15.75" hidden="1" thickBot="1" x14ac:dyDescent="0.3">
      <c r="A696" s="99">
        <v>695</v>
      </c>
      <c r="B696" s="113">
        <v>12293</v>
      </c>
      <c r="C696" s="109" t="s">
        <v>57</v>
      </c>
      <c r="D696" s="113" t="s">
        <v>52</v>
      </c>
      <c r="E696"/>
      <c r="F696"/>
      <c r="G696"/>
      <c r="H696"/>
      <c r="I696"/>
      <c r="J696"/>
      <c r="K696"/>
      <c r="L696"/>
      <c r="M696"/>
      <c r="N696"/>
      <c r="O696"/>
      <c r="P696"/>
      <c r="Q696"/>
    </row>
    <row r="697" spans="1:17" hidden="1" x14ac:dyDescent="0.25">
      <c r="A697" s="89">
        <v>696</v>
      </c>
      <c r="B697" s="113">
        <v>12455</v>
      </c>
      <c r="C697" s="109" t="s">
        <v>57</v>
      </c>
      <c r="D697" s="113" t="s">
        <v>84</v>
      </c>
      <c r="E697"/>
      <c r="F697"/>
      <c r="G697"/>
      <c r="H697"/>
      <c r="I697"/>
      <c r="J697"/>
      <c r="K697"/>
      <c r="L697"/>
      <c r="M697"/>
      <c r="N697"/>
      <c r="O697"/>
      <c r="P697"/>
      <c r="Q697"/>
    </row>
    <row r="698" spans="1:17" ht="15.75" hidden="1" thickBot="1" x14ac:dyDescent="0.3">
      <c r="A698" s="99">
        <v>697</v>
      </c>
      <c r="B698" s="113">
        <v>12423</v>
      </c>
      <c r="C698" s="109" t="s">
        <v>57</v>
      </c>
      <c r="D698" s="113" t="s">
        <v>52</v>
      </c>
      <c r="E698"/>
      <c r="F698"/>
      <c r="G698"/>
      <c r="H698"/>
      <c r="I698"/>
      <c r="J698"/>
      <c r="K698"/>
      <c r="L698"/>
      <c r="M698"/>
      <c r="N698"/>
      <c r="O698"/>
      <c r="P698"/>
      <c r="Q698"/>
    </row>
    <row r="699" spans="1:17" hidden="1" x14ac:dyDescent="0.25">
      <c r="A699" s="89">
        <v>698</v>
      </c>
      <c r="B699" s="113">
        <v>12424</v>
      </c>
      <c r="C699" s="109" t="s">
        <v>57</v>
      </c>
      <c r="D699" s="113" t="s">
        <v>52</v>
      </c>
      <c r="E699"/>
      <c r="F699"/>
      <c r="G699"/>
      <c r="H699"/>
      <c r="I699"/>
      <c r="J699"/>
      <c r="K699"/>
      <c r="L699"/>
      <c r="M699"/>
      <c r="N699"/>
      <c r="O699"/>
      <c r="P699"/>
      <c r="Q699"/>
    </row>
    <row r="700" spans="1:17" ht="15.75" hidden="1" thickBot="1" x14ac:dyDescent="0.3">
      <c r="A700" s="99">
        <v>699</v>
      </c>
      <c r="B700" s="113">
        <v>29154</v>
      </c>
      <c r="C700" s="109" t="s">
        <v>57</v>
      </c>
      <c r="D700" s="113" t="s">
        <v>52</v>
      </c>
      <c r="E700"/>
      <c r="F700"/>
      <c r="G700"/>
      <c r="H700"/>
      <c r="I700"/>
      <c r="J700"/>
      <c r="K700"/>
      <c r="L700"/>
      <c r="M700"/>
      <c r="N700"/>
      <c r="O700"/>
      <c r="P700"/>
      <c r="Q700"/>
    </row>
    <row r="701" spans="1:17" hidden="1" x14ac:dyDescent="0.25">
      <c r="A701" s="89">
        <v>700</v>
      </c>
      <c r="B701" s="113">
        <v>12383</v>
      </c>
      <c r="C701" s="109" t="s">
        <v>57</v>
      </c>
      <c r="D701" s="113" t="s">
        <v>52</v>
      </c>
      <c r="E701"/>
      <c r="F701"/>
      <c r="G701"/>
      <c r="H701"/>
      <c r="I701"/>
      <c r="J701"/>
      <c r="K701"/>
      <c r="L701"/>
      <c r="M701"/>
      <c r="N701"/>
      <c r="O701"/>
      <c r="P701"/>
      <c r="Q701"/>
    </row>
    <row r="702" spans="1:17" ht="15.75" hidden="1" thickBot="1" x14ac:dyDescent="0.3">
      <c r="A702" s="99">
        <v>701</v>
      </c>
      <c r="B702" s="113">
        <v>12407</v>
      </c>
      <c r="C702" s="109" t="s">
        <v>57</v>
      </c>
      <c r="D702" s="113" t="s">
        <v>52</v>
      </c>
      <c r="E702"/>
      <c r="F702"/>
      <c r="G702"/>
      <c r="H702"/>
      <c r="I702"/>
      <c r="J702"/>
      <c r="K702"/>
      <c r="L702"/>
      <c r="M702"/>
      <c r="N702"/>
      <c r="O702"/>
      <c r="P702"/>
      <c r="Q702"/>
    </row>
    <row r="703" spans="1:17" hidden="1" x14ac:dyDescent="0.25">
      <c r="A703" s="89">
        <v>702</v>
      </c>
      <c r="B703" s="113">
        <v>12416</v>
      </c>
      <c r="C703" s="109" t="s">
        <v>57</v>
      </c>
      <c r="D703" s="113" t="s">
        <v>52</v>
      </c>
      <c r="E703"/>
      <c r="F703"/>
      <c r="G703"/>
      <c r="H703"/>
      <c r="I703"/>
      <c r="J703"/>
      <c r="K703"/>
      <c r="L703"/>
      <c r="M703"/>
      <c r="N703"/>
      <c r="O703"/>
      <c r="P703"/>
      <c r="Q703"/>
    </row>
    <row r="704" spans="1:17" ht="15.75" hidden="1" thickBot="1" x14ac:dyDescent="0.3">
      <c r="A704" s="99">
        <v>703</v>
      </c>
      <c r="B704" s="113">
        <v>12419</v>
      </c>
      <c r="C704" s="109" t="s">
        <v>57</v>
      </c>
      <c r="D704" s="113" t="s">
        <v>52</v>
      </c>
      <c r="E704"/>
      <c r="F704"/>
      <c r="G704"/>
      <c r="H704"/>
      <c r="I704"/>
      <c r="J704"/>
      <c r="K704"/>
      <c r="L704"/>
      <c r="M704"/>
      <c r="N704"/>
      <c r="O704"/>
      <c r="P704"/>
      <c r="Q704"/>
    </row>
    <row r="705" spans="1:17" hidden="1" x14ac:dyDescent="0.25">
      <c r="A705" s="89">
        <v>704</v>
      </c>
      <c r="B705" s="113">
        <v>12420</v>
      </c>
      <c r="C705" s="109" t="s">
        <v>57</v>
      </c>
      <c r="D705" s="113" t="s">
        <v>52</v>
      </c>
      <c r="E705"/>
      <c r="F705"/>
      <c r="G705"/>
      <c r="H705"/>
      <c r="I705"/>
      <c r="J705"/>
      <c r="K705"/>
      <c r="L705"/>
      <c r="M705"/>
      <c r="N705"/>
      <c r="O705"/>
      <c r="P705"/>
      <c r="Q705"/>
    </row>
    <row r="706" spans="1:17" ht="15.75" hidden="1" thickBot="1" x14ac:dyDescent="0.3">
      <c r="A706" s="99">
        <v>705</v>
      </c>
      <c r="B706" s="113">
        <v>12435</v>
      </c>
      <c r="C706" s="109" t="s">
        <v>57</v>
      </c>
      <c r="D706" s="113" t="s">
        <v>52</v>
      </c>
      <c r="E706"/>
      <c r="F706"/>
      <c r="G706"/>
      <c r="H706"/>
      <c r="I706"/>
      <c r="J706"/>
      <c r="K706"/>
      <c r="L706"/>
      <c r="M706"/>
      <c r="N706"/>
      <c r="O706"/>
      <c r="P706"/>
      <c r="Q706"/>
    </row>
    <row r="707" spans="1:17" hidden="1" x14ac:dyDescent="0.25">
      <c r="A707" s="89">
        <v>706</v>
      </c>
      <c r="B707" s="113">
        <v>12436</v>
      </c>
      <c r="C707" s="109" t="s">
        <v>57</v>
      </c>
      <c r="D707" s="113" t="s">
        <v>52</v>
      </c>
      <c r="E707"/>
      <c r="F707"/>
      <c r="G707"/>
      <c r="H707"/>
      <c r="I707"/>
      <c r="J707"/>
      <c r="K707"/>
      <c r="L707"/>
      <c r="M707"/>
      <c r="N707"/>
      <c r="O707"/>
      <c r="P707"/>
      <c r="Q707"/>
    </row>
    <row r="708" spans="1:17" ht="15.75" hidden="1" thickBot="1" x14ac:dyDescent="0.3">
      <c r="A708" s="99">
        <v>707</v>
      </c>
      <c r="B708" s="113">
        <v>12441</v>
      </c>
      <c r="C708" s="109" t="s">
        <v>57</v>
      </c>
      <c r="D708" s="113" t="s">
        <v>52</v>
      </c>
      <c r="E708"/>
      <c r="F708"/>
      <c r="G708"/>
      <c r="H708"/>
      <c r="I708"/>
      <c r="J708"/>
      <c r="K708"/>
      <c r="L708"/>
      <c r="M708"/>
      <c r="N708"/>
      <c r="O708"/>
      <c r="P708"/>
      <c r="Q708"/>
    </row>
    <row r="709" spans="1:17" hidden="1" x14ac:dyDescent="0.25">
      <c r="A709" s="89">
        <v>708</v>
      </c>
      <c r="B709" s="113">
        <v>12442</v>
      </c>
      <c r="C709" s="109" t="s">
        <v>57</v>
      </c>
      <c r="D709" s="113" t="s">
        <v>52</v>
      </c>
      <c r="E709"/>
      <c r="F709"/>
      <c r="G709"/>
      <c r="H709"/>
      <c r="I709"/>
      <c r="J709"/>
      <c r="K709"/>
      <c r="L709"/>
      <c r="M709"/>
      <c r="N709"/>
      <c r="O709"/>
      <c r="P709"/>
      <c r="Q709"/>
    </row>
    <row r="710" spans="1:17" ht="15.75" hidden="1" thickBot="1" x14ac:dyDescent="0.3">
      <c r="A710" s="99">
        <v>709</v>
      </c>
      <c r="B710" s="113">
        <v>12452</v>
      </c>
      <c r="C710" s="109" t="s">
        <v>57</v>
      </c>
      <c r="D710" s="113" t="s">
        <v>52</v>
      </c>
      <c r="E710"/>
      <c r="F710"/>
      <c r="G710"/>
      <c r="H710"/>
      <c r="I710"/>
      <c r="J710"/>
      <c r="K710"/>
      <c r="L710"/>
      <c r="M710"/>
      <c r="N710"/>
      <c r="O710"/>
      <c r="P710"/>
      <c r="Q710"/>
    </row>
    <row r="711" spans="1:17" hidden="1" x14ac:dyDescent="0.25">
      <c r="A711" s="89">
        <v>710</v>
      </c>
      <c r="B711" s="113">
        <v>12462</v>
      </c>
      <c r="C711" s="109" t="s">
        <v>57</v>
      </c>
      <c r="D711" s="113" t="s">
        <v>52</v>
      </c>
      <c r="E711"/>
      <c r="F711"/>
      <c r="G711"/>
      <c r="H711"/>
      <c r="I711"/>
      <c r="J711"/>
      <c r="K711"/>
      <c r="L711"/>
      <c r="M711"/>
      <c r="N711"/>
      <c r="O711"/>
      <c r="P711"/>
      <c r="Q711"/>
    </row>
    <row r="712" spans="1:17" ht="15.75" hidden="1" thickBot="1" x14ac:dyDescent="0.3">
      <c r="A712" s="99">
        <v>711</v>
      </c>
      <c r="B712" s="113">
        <v>12443</v>
      </c>
      <c r="C712" s="109" t="s">
        <v>57</v>
      </c>
      <c r="D712" s="113" t="s">
        <v>52</v>
      </c>
      <c r="E712"/>
      <c r="F712"/>
      <c r="G712"/>
      <c r="H712"/>
      <c r="I712"/>
      <c r="J712"/>
      <c r="K712"/>
      <c r="L712"/>
      <c r="M712"/>
      <c r="N712"/>
      <c r="O712"/>
      <c r="P712"/>
      <c r="Q712"/>
    </row>
    <row r="713" spans="1:17" hidden="1" x14ac:dyDescent="0.25">
      <c r="A713" s="89">
        <v>712</v>
      </c>
      <c r="B713" s="113">
        <v>12446</v>
      </c>
      <c r="C713" s="109" t="s">
        <v>57</v>
      </c>
      <c r="D713" s="113" t="s">
        <v>52</v>
      </c>
      <c r="E713"/>
      <c r="F713"/>
      <c r="G713"/>
      <c r="H713"/>
      <c r="I713"/>
      <c r="J713"/>
      <c r="K713"/>
      <c r="L713"/>
      <c r="M713"/>
      <c r="N713"/>
      <c r="O713"/>
      <c r="P713"/>
      <c r="Q713"/>
    </row>
    <row r="714" spans="1:17" ht="15.75" hidden="1" thickBot="1" x14ac:dyDescent="0.3">
      <c r="A714" s="99">
        <v>713</v>
      </c>
      <c r="B714" s="113">
        <v>12449</v>
      </c>
      <c r="C714" s="109" t="s">
        <v>57</v>
      </c>
      <c r="D714" s="113" t="s">
        <v>52</v>
      </c>
      <c r="E714"/>
      <c r="F714"/>
      <c r="G714"/>
      <c r="H714"/>
      <c r="I714"/>
      <c r="J714"/>
      <c r="K714"/>
      <c r="L714"/>
      <c r="M714"/>
      <c r="N714"/>
      <c r="O714"/>
      <c r="P714"/>
      <c r="Q714"/>
    </row>
    <row r="715" spans="1:17" hidden="1" x14ac:dyDescent="0.25">
      <c r="A715" s="89">
        <v>714</v>
      </c>
      <c r="B715" s="113">
        <v>12447</v>
      </c>
      <c r="C715" s="109" t="s">
        <v>57</v>
      </c>
      <c r="D715" s="113" t="s">
        <v>52</v>
      </c>
      <c r="E715"/>
      <c r="F715"/>
      <c r="G715"/>
      <c r="H715"/>
      <c r="I715"/>
      <c r="J715"/>
      <c r="K715"/>
      <c r="L715"/>
      <c r="M715"/>
      <c r="N715"/>
      <c r="O715"/>
      <c r="P715"/>
      <c r="Q715"/>
    </row>
    <row r="716" spans="1:17" ht="15.75" hidden="1" thickBot="1" x14ac:dyDescent="0.3">
      <c r="A716" s="99">
        <v>715</v>
      </c>
      <c r="B716" s="113">
        <v>12444</v>
      </c>
      <c r="C716" s="109" t="s">
        <v>57</v>
      </c>
      <c r="D716" s="113" t="s">
        <v>158</v>
      </c>
      <c r="E716"/>
      <c r="F716"/>
      <c r="G716"/>
      <c r="H716"/>
      <c r="I716"/>
      <c r="J716"/>
      <c r="K716"/>
      <c r="L716"/>
      <c r="M716"/>
      <c r="N716"/>
      <c r="O716"/>
      <c r="P716"/>
      <c r="Q716"/>
    </row>
    <row r="717" spans="1:17" hidden="1" x14ac:dyDescent="0.25">
      <c r="A717" s="89">
        <v>716</v>
      </c>
      <c r="B717" s="113">
        <v>12428</v>
      </c>
      <c r="C717" s="109" t="s">
        <v>57</v>
      </c>
      <c r="D717" s="113" t="s">
        <v>158</v>
      </c>
      <c r="E717"/>
      <c r="F717"/>
      <c r="G717"/>
      <c r="H717"/>
      <c r="I717"/>
      <c r="J717"/>
      <c r="K717"/>
      <c r="L717"/>
      <c r="M717"/>
      <c r="N717"/>
      <c r="O717"/>
      <c r="P717"/>
      <c r="Q717"/>
    </row>
    <row r="718" spans="1:17" ht="15.75" hidden="1" thickBot="1" x14ac:dyDescent="0.3">
      <c r="A718" s="99">
        <v>717</v>
      </c>
      <c r="B718" s="113">
        <v>12400</v>
      </c>
      <c r="C718" s="109" t="s">
        <v>57</v>
      </c>
      <c r="D718" s="113" t="s">
        <v>158</v>
      </c>
      <c r="E718"/>
      <c r="F718"/>
      <c r="G718"/>
      <c r="H718"/>
      <c r="I718"/>
      <c r="J718"/>
      <c r="K718"/>
      <c r="L718"/>
      <c r="M718"/>
      <c r="N718"/>
      <c r="O718"/>
      <c r="P718"/>
      <c r="Q718"/>
    </row>
    <row r="719" spans="1:17" hidden="1" x14ac:dyDescent="0.25">
      <c r="A719" s="89">
        <v>718</v>
      </c>
      <c r="B719" s="113">
        <v>12390</v>
      </c>
      <c r="C719" s="109" t="s">
        <v>57</v>
      </c>
      <c r="D719" s="113" t="s">
        <v>158</v>
      </c>
      <c r="E719"/>
      <c r="F719"/>
      <c r="G719"/>
      <c r="H719"/>
      <c r="I719"/>
      <c r="J719"/>
      <c r="K719"/>
      <c r="L719"/>
      <c r="M719"/>
      <c r="N719"/>
      <c r="O719"/>
      <c r="P719"/>
      <c r="Q719"/>
    </row>
    <row r="720" spans="1:17" ht="15.75" hidden="1" thickBot="1" x14ac:dyDescent="0.3">
      <c r="A720" s="99">
        <v>719</v>
      </c>
      <c r="B720" s="113">
        <v>29159</v>
      </c>
      <c r="C720" s="109" t="s">
        <v>57</v>
      </c>
      <c r="D720" s="113" t="s">
        <v>52</v>
      </c>
      <c r="E720"/>
      <c r="F720"/>
      <c r="G720"/>
      <c r="H720"/>
      <c r="I720"/>
      <c r="J720"/>
      <c r="K720"/>
      <c r="L720"/>
      <c r="M720"/>
      <c r="N720"/>
      <c r="O720"/>
      <c r="P720"/>
      <c r="Q720"/>
    </row>
    <row r="721" spans="1:17" hidden="1" x14ac:dyDescent="0.25">
      <c r="A721" s="89">
        <v>720</v>
      </c>
      <c r="B721" s="113">
        <v>12440</v>
      </c>
      <c r="C721" s="109" t="s">
        <v>57</v>
      </c>
      <c r="D721" s="113" t="s">
        <v>143</v>
      </c>
      <c r="E721"/>
      <c r="F721"/>
      <c r="G721"/>
      <c r="H721"/>
      <c r="I721"/>
      <c r="J721"/>
      <c r="K721"/>
      <c r="L721"/>
      <c r="M721"/>
      <c r="N721"/>
      <c r="O721"/>
      <c r="P721"/>
      <c r="Q721"/>
    </row>
    <row r="722" spans="1:17" ht="15.75" hidden="1" thickBot="1" x14ac:dyDescent="0.3">
      <c r="A722" s="99">
        <v>721</v>
      </c>
      <c r="B722" s="113">
        <v>29182</v>
      </c>
      <c r="C722" s="109" t="s">
        <v>57</v>
      </c>
      <c r="D722" s="113" t="s">
        <v>564</v>
      </c>
      <c r="E722"/>
      <c r="F722"/>
      <c r="G722"/>
      <c r="H722"/>
      <c r="I722"/>
      <c r="J722"/>
      <c r="K722"/>
      <c r="L722"/>
      <c r="M722"/>
      <c r="N722"/>
      <c r="O722"/>
      <c r="P722"/>
      <c r="Q722"/>
    </row>
    <row r="723" spans="1:17" hidden="1" x14ac:dyDescent="0.25">
      <c r="A723" s="89">
        <v>722</v>
      </c>
      <c r="B723" s="113">
        <v>29161</v>
      </c>
      <c r="C723" s="109" t="s">
        <v>57</v>
      </c>
      <c r="D723" s="113" t="s">
        <v>564</v>
      </c>
      <c r="E723"/>
      <c r="F723"/>
      <c r="G723"/>
      <c r="H723"/>
      <c r="I723"/>
      <c r="J723"/>
      <c r="K723"/>
      <c r="L723"/>
      <c r="M723"/>
      <c r="N723"/>
      <c r="O723"/>
      <c r="P723"/>
      <c r="Q723"/>
    </row>
    <row r="724" spans="1:17" ht="15.75" hidden="1" thickBot="1" x14ac:dyDescent="0.3">
      <c r="A724" s="99">
        <v>723</v>
      </c>
      <c r="B724" s="113">
        <v>29181</v>
      </c>
      <c r="C724" s="109" t="s">
        <v>57</v>
      </c>
      <c r="D724" s="113" t="s">
        <v>564</v>
      </c>
      <c r="E724"/>
      <c r="F724"/>
      <c r="G724"/>
      <c r="H724"/>
      <c r="I724"/>
      <c r="J724"/>
      <c r="K724"/>
      <c r="L724"/>
      <c r="M724"/>
      <c r="N724"/>
      <c r="O724"/>
      <c r="P724"/>
      <c r="Q724"/>
    </row>
    <row r="725" spans="1:17" hidden="1" x14ac:dyDescent="0.25">
      <c r="A725" s="89">
        <v>724</v>
      </c>
      <c r="B725" s="113">
        <v>29180</v>
      </c>
      <c r="C725" s="109" t="s">
        <v>57</v>
      </c>
      <c r="D725" s="113" t="s">
        <v>564</v>
      </c>
      <c r="E725"/>
      <c r="F725"/>
      <c r="G725"/>
      <c r="H725"/>
      <c r="I725"/>
      <c r="J725"/>
      <c r="K725"/>
      <c r="L725"/>
      <c r="M725"/>
      <c r="N725"/>
      <c r="O725"/>
      <c r="P725"/>
      <c r="Q725"/>
    </row>
    <row r="726" spans="1:17" ht="15.75" hidden="1" thickBot="1" x14ac:dyDescent="0.3">
      <c r="A726" s="99">
        <v>725</v>
      </c>
      <c r="B726" s="113">
        <v>29016</v>
      </c>
      <c r="C726" s="109" t="s">
        <v>57</v>
      </c>
      <c r="D726" s="113" t="s">
        <v>87</v>
      </c>
      <c r="E726"/>
      <c r="F726"/>
      <c r="G726"/>
      <c r="H726"/>
      <c r="I726"/>
      <c r="J726"/>
      <c r="K726"/>
      <c r="L726"/>
      <c r="M726"/>
      <c r="N726"/>
      <c r="O726"/>
      <c r="P726"/>
      <c r="Q726"/>
    </row>
    <row r="727" spans="1:17" hidden="1" x14ac:dyDescent="0.25">
      <c r="A727" s="89">
        <v>726</v>
      </c>
      <c r="B727" s="113">
        <v>29228</v>
      </c>
      <c r="C727" s="109" t="s">
        <v>57</v>
      </c>
      <c r="D727" s="113" t="s">
        <v>87</v>
      </c>
      <c r="E727"/>
      <c r="F727"/>
      <c r="G727"/>
      <c r="H727"/>
      <c r="I727"/>
      <c r="J727"/>
      <c r="K727"/>
      <c r="L727"/>
      <c r="M727"/>
      <c r="N727"/>
      <c r="O727"/>
      <c r="P727"/>
      <c r="Q727"/>
    </row>
    <row r="728" spans="1:17" ht="15.75" hidden="1" thickBot="1" x14ac:dyDescent="0.3">
      <c r="A728" s="99">
        <v>727</v>
      </c>
      <c r="B728" s="113">
        <v>12475</v>
      </c>
      <c r="C728" s="109" t="s">
        <v>57</v>
      </c>
      <c r="D728" s="113" t="s">
        <v>53</v>
      </c>
      <c r="E728"/>
      <c r="F728"/>
      <c r="G728"/>
      <c r="H728"/>
      <c r="I728"/>
      <c r="J728"/>
      <c r="K728"/>
      <c r="L728"/>
      <c r="M728"/>
      <c r="N728"/>
      <c r="O728"/>
      <c r="P728"/>
      <c r="Q728"/>
    </row>
    <row r="729" spans="1:17" hidden="1" x14ac:dyDescent="0.25">
      <c r="A729" s="89">
        <v>728</v>
      </c>
      <c r="B729" s="113">
        <v>12429</v>
      </c>
      <c r="C729" s="109" t="s">
        <v>57</v>
      </c>
      <c r="D729" s="113" t="s">
        <v>53</v>
      </c>
      <c r="E729"/>
      <c r="F729"/>
      <c r="G729"/>
      <c r="H729"/>
      <c r="I729"/>
      <c r="J729"/>
      <c r="K729"/>
      <c r="L729"/>
      <c r="M729"/>
      <c r="N729"/>
      <c r="O729"/>
      <c r="P729"/>
      <c r="Q729"/>
    </row>
    <row r="730" spans="1:17" ht="15.75" hidden="1" thickBot="1" x14ac:dyDescent="0.3">
      <c r="A730" s="99">
        <v>729</v>
      </c>
      <c r="B730" s="113">
        <v>12426</v>
      </c>
      <c r="C730" s="109" t="s">
        <v>57</v>
      </c>
      <c r="D730" s="113" t="s">
        <v>53</v>
      </c>
      <c r="E730"/>
      <c r="F730"/>
      <c r="G730"/>
      <c r="H730"/>
      <c r="I730"/>
      <c r="J730"/>
      <c r="K730"/>
      <c r="L730"/>
      <c r="M730"/>
      <c r="N730"/>
      <c r="O730"/>
      <c r="P730"/>
      <c r="Q730"/>
    </row>
    <row r="731" spans="1:17" hidden="1" x14ac:dyDescent="0.25">
      <c r="A731" s="89">
        <v>730</v>
      </c>
      <c r="B731" s="113">
        <v>12310</v>
      </c>
      <c r="C731" s="109" t="s">
        <v>57</v>
      </c>
      <c r="D731" s="113" t="s">
        <v>48</v>
      </c>
      <c r="E731"/>
      <c r="F731"/>
      <c r="G731"/>
      <c r="H731"/>
      <c r="I731"/>
      <c r="J731"/>
      <c r="K731"/>
      <c r="L731"/>
      <c r="M731"/>
      <c r="N731"/>
      <c r="O731"/>
      <c r="P731"/>
      <c r="Q731"/>
    </row>
    <row r="732" spans="1:17" ht="15.75" hidden="1" thickBot="1" x14ac:dyDescent="0.3">
      <c r="A732" s="99">
        <v>731</v>
      </c>
      <c r="B732" s="113">
        <v>28823</v>
      </c>
      <c r="C732" s="109" t="s">
        <v>57</v>
      </c>
      <c r="D732" s="113" t="s">
        <v>48</v>
      </c>
      <c r="E732"/>
      <c r="F732"/>
      <c r="G732"/>
      <c r="H732"/>
      <c r="I732"/>
      <c r="J732"/>
      <c r="K732"/>
      <c r="L732"/>
      <c r="M732"/>
      <c r="N732"/>
      <c r="O732"/>
      <c r="P732"/>
      <c r="Q732"/>
    </row>
    <row r="733" spans="1:17" hidden="1" x14ac:dyDescent="0.25">
      <c r="A733" s="89">
        <v>732</v>
      </c>
      <c r="B733" s="113">
        <v>12468</v>
      </c>
      <c r="C733" s="109" t="s">
        <v>57</v>
      </c>
      <c r="D733" s="113" t="s">
        <v>376</v>
      </c>
      <c r="E733"/>
      <c r="F733"/>
      <c r="G733"/>
      <c r="H733"/>
      <c r="I733"/>
      <c r="J733"/>
      <c r="K733"/>
      <c r="L733"/>
      <c r="M733"/>
      <c r="N733"/>
      <c r="O733"/>
      <c r="P733"/>
      <c r="Q733"/>
    </row>
    <row r="734" spans="1:17" ht="15.75" hidden="1" thickBot="1" x14ac:dyDescent="0.3">
      <c r="A734" s="99">
        <v>733</v>
      </c>
      <c r="B734" s="113">
        <v>12433</v>
      </c>
      <c r="C734" s="109" t="s">
        <v>57</v>
      </c>
      <c r="D734" s="113" t="s">
        <v>376</v>
      </c>
      <c r="E734"/>
      <c r="F734"/>
      <c r="G734"/>
      <c r="H734"/>
      <c r="I734"/>
      <c r="J734"/>
      <c r="K734"/>
      <c r="L734"/>
      <c r="M734"/>
      <c r="N734"/>
      <c r="O734"/>
      <c r="P734"/>
      <c r="Q734"/>
    </row>
    <row r="735" spans="1:17" hidden="1" x14ac:dyDescent="0.25">
      <c r="A735" s="89">
        <v>734</v>
      </c>
      <c r="B735" s="113">
        <v>12369</v>
      </c>
      <c r="C735" s="109" t="s">
        <v>57</v>
      </c>
      <c r="D735" s="113" t="s">
        <v>51</v>
      </c>
      <c r="E735"/>
      <c r="F735"/>
      <c r="G735"/>
      <c r="H735"/>
      <c r="I735"/>
      <c r="J735"/>
      <c r="K735"/>
      <c r="L735"/>
      <c r="M735"/>
      <c r="N735"/>
      <c r="O735"/>
      <c r="P735"/>
      <c r="Q735"/>
    </row>
    <row r="736" spans="1:17" ht="15.75" hidden="1" thickBot="1" x14ac:dyDescent="0.3">
      <c r="A736" s="99">
        <v>735</v>
      </c>
      <c r="B736" s="113">
        <v>12451</v>
      </c>
      <c r="C736" s="109" t="s">
        <v>57</v>
      </c>
      <c r="D736" s="113" t="s">
        <v>103</v>
      </c>
      <c r="E736"/>
      <c r="F736"/>
      <c r="G736"/>
      <c r="H736"/>
      <c r="I736"/>
      <c r="J736"/>
      <c r="K736"/>
      <c r="L736"/>
      <c r="M736"/>
      <c r="N736"/>
      <c r="O736"/>
      <c r="P736"/>
      <c r="Q736"/>
    </row>
    <row r="737" spans="1:17" hidden="1" x14ac:dyDescent="0.25">
      <c r="A737" s="89">
        <v>736</v>
      </c>
      <c r="B737" s="113">
        <v>28936</v>
      </c>
      <c r="C737" s="109" t="s">
        <v>57</v>
      </c>
      <c r="D737" s="113" t="s">
        <v>52</v>
      </c>
      <c r="E737"/>
      <c r="F737"/>
      <c r="G737"/>
      <c r="H737"/>
      <c r="I737"/>
      <c r="J737"/>
      <c r="K737"/>
      <c r="L737"/>
      <c r="M737"/>
      <c r="N737"/>
      <c r="O737"/>
      <c r="P737"/>
      <c r="Q737"/>
    </row>
    <row r="738" spans="1:17" ht="15.75" hidden="1" thickBot="1" x14ac:dyDescent="0.3">
      <c r="A738" s="99">
        <v>737</v>
      </c>
      <c r="B738" s="113">
        <v>29217</v>
      </c>
      <c r="C738" s="109" t="s">
        <v>57</v>
      </c>
      <c r="D738" s="113" t="s">
        <v>564</v>
      </c>
      <c r="E738"/>
      <c r="F738"/>
      <c r="G738"/>
      <c r="H738"/>
      <c r="I738"/>
      <c r="J738"/>
      <c r="K738"/>
      <c r="L738"/>
      <c r="M738"/>
      <c r="N738"/>
      <c r="O738"/>
      <c r="P738"/>
      <c r="Q738"/>
    </row>
    <row r="739" spans="1:17" hidden="1" x14ac:dyDescent="0.25">
      <c r="A739" s="89">
        <v>738</v>
      </c>
      <c r="B739" s="113">
        <v>29184</v>
      </c>
      <c r="C739" s="109" t="s">
        <v>57</v>
      </c>
      <c r="D739" s="113" t="s">
        <v>564</v>
      </c>
      <c r="E739"/>
      <c r="F739"/>
      <c r="G739"/>
      <c r="H739"/>
      <c r="I739"/>
      <c r="J739"/>
      <c r="K739"/>
      <c r="L739"/>
      <c r="M739"/>
      <c r="N739"/>
      <c r="O739"/>
      <c r="P739"/>
      <c r="Q739"/>
    </row>
    <row r="740" spans="1:17" ht="15.75" hidden="1" thickBot="1" x14ac:dyDescent="0.3">
      <c r="A740" s="99">
        <v>739</v>
      </c>
      <c r="B740" s="113">
        <v>29160</v>
      </c>
      <c r="C740" s="109" t="s">
        <v>57</v>
      </c>
      <c r="D740" s="113" t="s">
        <v>84</v>
      </c>
      <c r="E740"/>
      <c r="F740"/>
      <c r="G740"/>
      <c r="H740"/>
      <c r="I740"/>
      <c r="J740"/>
      <c r="K740"/>
      <c r="L740"/>
      <c r="M740"/>
      <c r="N740"/>
      <c r="O740"/>
      <c r="P740"/>
      <c r="Q740"/>
    </row>
    <row r="741" spans="1:17" hidden="1" x14ac:dyDescent="0.25">
      <c r="A741" s="89">
        <v>740</v>
      </c>
      <c r="B741" s="113">
        <v>29237</v>
      </c>
      <c r="C741" s="109" t="s">
        <v>57</v>
      </c>
      <c r="D741" s="113" t="s">
        <v>53</v>
      </c>
      <c r="E741"/>
      <c r="F741"/>
      <c r="G741"/>
      <c r="H741"/>
      <c r="I741"/>
      <c r="J741"/>
      <c r="K741"/>
      <c r="L741"/>
      <c r="M741"/>
      <c r="N741"/>
      <c r="O741"/>
      <c r="P741"/>
      <c r="Q741"/>
    </row>
    <row r="742" spans="1:17" ht="15.75" hidden="1" thickBot="1" x14ac:dyDescent="0.3">
      <c r="A742" s="99">
        <v>741</v>
      </c>
      <c r="B742" s="113">
        <v>12376</v>
      </c>
      <c r="C742" s="109" t="s">
        <v>57</v>
      </c>
      <c r="D742" s="113" t="s">
        <v>52</v>
      </c>
      <c r="E742"/>
      <c r="F742"/>
      <c r="G742"/>
      <c r="H742"/>
      <c r="I742"/>
      <c r="J742"/>
      <c r="K742"/>
      <c r="L742"/>
      <c r="M742"/>
      <c r="N742"/>
      <c r="O742"/>
      <c r="P742"/>
      <c r="Q742"/>
    </row>
    <row r="743" spans="1:17" hidden="1" x14ac:dyDescent="0.25">
      <c r="A743" s="89">
        <v>742</v>
      </c>
      <c r="B743" s="113">
        <v>12501</v>
      </c>
      <c r="C743" s="109" t="s">
        <v>57</v>
      </c>
      <c r="D743" s="113" t="s">
        <v>84</v>
      </c>
      <c r="E743"/>
      <c r="F743"/>
      <c r="G743"/>
      <c r="H743"/>
      <c r="I743"/>
      <c r="J743"/>
      <c r="K743"/>
      <c r="L743"/>
      <c r="M743"/>
      <c r="N743"/>
      <c r="O743"/>
      <c r="P743"/>
      <c r="Q743"/>
    </row>
    <row r="744" spans="1:17" ht="15.75" hidden="1" thickBot="1" x14ac:dyDescent="0.3">
      <c r="A744" s="99">
        <v>743</v>
      </c>
      <c r="B744" s="113">
        <v>12271</v>
      </c>
      <c r="C744" s="109" t="s">
        <v>57</v>
      </c>
      <c r="D744" s="113" t="s">
        <v>52</v>
      </c>
      <c r="E744"/>
      <c r="F744"/>
      <c r="G744"/>
      <c r="H744"/>
      <c r="I744"/>
      <c r="J744"/>
      <c r="K744"/>
      <c r="L744"/>
      <c r="M744"/>
      <c r="N744"/>
      <c r="O744"/>
      <c r="P744"/>
      <c r="Q744"/>
    </row>
    <row r="745" spans="1:17" hidden="1" x14ac:dyDescent="0.25">
      <c r="A745" s="89">
        <v>744</v>
      </c>
      <c r="B745" s="113">
        <v>12438</v>
      </c>
      <c r="C745" s="109" t="s">
        <v>57</v>
      </c>
      <c r="D745" s="113" t="s">
        <v>158</v>
      </c>
      <c r="E745"/>
      <c r="F745"/>
      <c r="G745"/>
      <c r="H745"/>
      <c r="I745"/>
      <c r="J745"/>
      <c r="K745"/>
      <c r="L745"/>
      <c r="M745"/>
      <c r="N745"/>
      <c r="O745"/>
      <c r="P745"/>
      <c r="Q745"/>
    </row>
    <row r="746" spans="1:17" ht="15.75" hidden="1" thickBot="1" x14ac:dyDescent="0.3">
      <c r="A746" s="99">
        <v>745</v>
      </c>
      <c r="B746" s="113">
        <v>29098</v>
      </c>
      <c r="C746" s="109" t="s">
        <v>57</v>
      </c>
      <c r="D746" s="113" t="s">
        <v>564</v>
      </c>
      <c r="E746"/>
      <c r="F746"/>
      <c r="G746"/>
      <c r="H746"/>
      <c r="I746"/>
      <c r="J746"/>
      <c r="K746"/>
      <c r="L746"/>
      <c r="M746"/>
      <c r="N746"/>
      <c r="O746"/>
      <c r="P746"/>
      <c r="Q746"/>
    </row>
    <row r="747" spans="1:17" hidden="1" x14ac:dyDescent="0.25">
      <c r="A747" s="89">
        <v>746</v>
      </c>
      <c r="B747" s="113">
        <v>29152</v>
      </c>
      <c r="C747" s="109" t="s">
        <v>57</v>
      </c>
      <c r="D747" s="113" t="s">
        <v>52</v>
      </c>
      <c r="E747"/>
      <c r="F747"/>
      <c r="G747"/>
      <c r="H747"/>
      <c r="I747"/>
      <c r="J747"/>
      <c r="K747"/>
      <c r="L747"/>
      <c r="M747"/>
      <c r="N747"/>
      <c r="O747"/>
      <c r="P747"/>
      <c r="Q747"/>
    </row>
    <row r="748" spans="1:17" ht="15.75" hidden="1" thickBot="1" x14ac:dyDescent="0.3">
      <c r="A748" s="99">
        <v>747</v>
      </c>
      <c r="B748" s="113">
        <v>12153</v>
      </c>
      <c r="C748" s="109" t="s">
        <v>57</v>
      </c>
      <c r="D748" s="113" t="s">
        <v>52</v>
      </c>
      <c r="E748"/>
      <c r="F748"/>
      <c r="G748"/>
      <c r="H748"/>
      <c r="I748"/>
      <c r="J748"/>
      <c r="K748"/>
      <c r="L748"/>
      <c r="M748"/>
      <c r="N748"/>
      <c r="O748"/>
      <c r="P748"/>
      <c r="Q748"/>
    </row>
    <row r="749" spans="1:17" hidden="1" x14ac:dyDescent="0.25">
      <c r="A749" s="89">
        <v>748</v>
      </c>
      <c r="B749" s="113">
        <v>29170</v>
      </c>
      <c r="C749" s="109" t="s">
        <v>57</v>
      </c>
      <c r="D749" s="113" t="s">
        <v>73</v>
      </c>
      <c r="E749"/>
      <c r="F749"/>
      <c r="G749"/>
      <c r="H749"/>
      <c r="I749"/>
      <c r="J749"/>
      <c r="K749"/>
      <c r="L749"/>
      <c r="M749"/>
      <c r="N749"/>
      <c r="O749"/>
      <c r="P749"/>
      <c r="Q749"/>
    </row>
    <row r="750" spans="1:17" ht="15.75" hidden="1" thickBot="1" x14ac:dyDescent="0.3">
      <c r="A750" s="99">
        <v>749</v>
      </c>
      <c r="B750" s="113">
        <v>29227</v>
      </c>
      <c r="C750" s="109" t="s">
        <v>57</v>
      </c>
      <c r="D750" s="113" t="s">
        <v>87</v>
      </c>
      <c r="E750"/>
      <c r="F750"/>
      <c r="G750"/>
      <c r="H750"/>
      <c r="I750"/>
      <c r="J750"/>
      <c r="K750"/>
      <c r="L750"/>
      <c r="M750"/>
      <c r="N750"/>
      <c r="O750"/>
      <c r="P750"/>
      <c r="Q750"/>
    </row>
    <row r="751" spans="1:17" hidden="1" x14ac:dyDescent="0.25">
      <c r="A751" s="89">
        <v>750</v>
      </c>
      <c r="B751" s="113">
        <v>29203</v>
      </c>
      <c r="C751" s="109" t="s">
        <v>57</v>
      </c>
      <c r="D751" s="113" t="s">
        <v>52</v>
      </c>
      <c r="E751"/>
      <c r="F751"/>
      <c r="G751"/>
      <c r="H751"/>
      <c r="I751"/>
      <c r="J751"/>
      <c r="K751"/>
      <c r="L751"/>
      <c r="M751"/>
      <c r="N751"/>
      <c r="O751"/>
      <c r="P751"/>
      <c r="Q751"/>
    </row>
    <row r="752" spans="1:17" ht="15.75" hidden="1" thickBot="1" x14ac:dyDescent="0.3">
      <c r="A752" s="99">
        <v>751</v>
      </c>
      <c r="B752" s="113">
        <v>28987</v>
      </c>
      <c r="C752" s="109" t="s">
        <v>57</v>
      </c>
      <c r="D752" s="113" t="s">
        <v>52</v>
      </c>
      <c r="E752"/>
      <c r="F752"/>
      <c r="G752"/>
      <c r="H752"/>
      <c r="I752"/>
      <c r="J752"/>
      <c r="K752"/>
      <c r="L752"/>
      <c r="M752"/>
      <c r="N752"/>
      <c r="O752"/>
      <c r="P752"/>
      <c r="Q752"/>
    </row>
    <row r="753" spans="1:17" hidden="1" x14ac:dyDescent="0.25">
      <c r="A753" s="89">
        <v>752</v>
      </c>
      <c r="B753" s="113">
        <v>12481</v>
      </c>
      <c r="C753" s="109" t="s">
        <v>57</v>
      </c>
      <c r="D753" s="113" t="s">
        <v>158</v>
      </c>
      <c r="E753"/>
      <c r="F753"/>
      <c r="G753"/>
      <c r="H753"/>
      <c r="I753"/>
      <c r="J753"/>
      <c r="K753"/>
      <c r="L753"/>
      <c r="M753"/>
      <c r="N753"/>
      <c r="O753"/>
      <c r="P753"/>
      <c r="Q753"/>
    </row>
    <row r="754" spans="1:17" ht="15.75" hidden="1" thickBot="1" x14ac:dyDescent="0.3">
      <c r="A754" s="99">
        <v>753</v>
      </c>
      <c r="B754" s="113">
        <v>12460</v>
      </c>
      <c r="C754" s="109" t="s">
        <v>57</v>
      </c>
      <c r="D754" s="113" t="s">
        <v>52</v>
      </c>
      <c r="E754"/>
      <c r="F754"/>
      <c r="G754"/>
      <c r="H754"/>
      <c r="I754"/>
      <c r="J754"/>
      <c r="K754"/>
      <c r="L754"/>
      <c r="M754"/>
      <c r="N754"/>
      <c r="O754"/>
      <c r="P754"/>
      <c r="Q754"/>
    </row>
    <row r="755" spans="1:17" hidden="1" x14ac:dyDescent="0.25">
      <c r="A755" s="89">
        <v>754</v>
      </c>
      <c r="B755" s="113">
        <v>12457</v>
      </c>
      <c r="C755" s="109" t="s">
        <v>57</v>
      </c>
      <c r="D755" s="113" t="s">
        <v>158</v>
      </c>
      <c r="E755"/>
      <c r="F755"/>
      <c r="G755"/>
      <c r="H755"/>
      <c r="I755"/>
      <c r="J755"/>
      <c r="K755"/>
      <c r="L755"/>
      <c r="M755"/>
      <c r="N755"/>
      <c r="O755"/>
      <c r="P755"/>
      <c r="Q755"/>
    </row>
    <row r="756" spans="1:17" ht="15.75" hidden="1" thickBot="1" x14ac:dyDescent="0.3">
      <c r="A756" s="99">
        <v>755</v>
      </c>
      <c r="B756" s="113">
        <v>12454</v>
      </c>
      <c r="C756" s="109" t="s">
        <v>57</v>
      </c>
      <c r="D756" s="113" t="s">
        <v>158</v>
      </c>
      <c r="E756"/>
      <c r="F756"/>
      <c r="G756"/>
      <c r="H756"/>
      <c r="I756"/>
      <c r="J756"/>
      <c r="K756"/>
      <c r="L756"/>
      <c r="M756"/>
      <c r="N756"/>
      <c r="O756"/>
      <c r="P756"/>
      <c r="Q756"/>
    </row>
    <row r="757" spans="1:17" hidden="1" x14ac:dyDescent="0.25">
      <c r="A757" s="89">
        <v>756</v>
      </c>
      <c r="B757" s="113">
        <v>12434</v>
      </c>
      <c r="C757" s="109" t="s">
        <v>57</v>
      </c>
      <c r="D757" s="113" t="s">
        <v>52</v>
      </c>
      <c r="E757"/>
      <c r="F757"/>
      <c r="G757"/>
      <c r="H757"/>
      <c r="I757"/>
      <c r="J757"/>
      <c r="K757"/>
      <c r="L757"/>
      <c r="M757"/>
      <c r="N757"/>
      <c r="O757"/>
      <c r="P757"/>
      <c r="Q757"/>
    </row>
    <row r="758" spans="1:17" ht="15.75" hidden="1" thickBot="1" x14ac:dyDescent="0.3">
      <c r="A758" s="99">
        <v>757</v>
      </c>
      <c r="B758" s="113">
        <v>12486</v>
      </c>
      <c r="C758" s="109" t="s">
        <v>57</v>
      </c>
      <c r="D758" s="113" t="s">
        <v>48</v>
      </c>
      <c r="E758"/>
      <c r="F758"/>
      <c r="G758"/>
      <c r="H758"/>
      <c r="I758"/>
      <c r="J758"/>
      <c r="K758"/>
      <c r="L758"/>
      <c r="M758"/>
      <c r="N758"/>
      <c r="O758"/>
      <c r="P758"/>
      <c r="Q758"/>
    </row>
    <row r="759" spans="1:17" hidden="1" x14ac:dyDescent="0.25">
      <c r="A759" s="89">
        <v>758</v>
      </c>
      <c r="B759" s="113">
        <v>12502</v>
      </c>
      <c r="C759" s="109" t="s">
        <v>57</v>
      </c>
      <c r="D759" s="113" t="s">
        <v>52</v>
      </c>
      <c r="E759"/>
      <c r="F759"/>
      <c r="G759"/>
      <c r="H759"/>
      <c r="I759"/>
      <c r="J759"/>
      <c r="K759"/>
      <c r="L759"/>
      <c r="M759"/>
      <c r="N759"/>
      <c r="O759"/>
      <c r="P759"/>
      <c r="Q759"/>
    </row>
    <row r="760" spans="1:17" ht="15.75" hidden="1" thickBot="1" x14ac:dyDescent="0.3">
      <c r="A760" s="99">
        <v>759</v>
      </c>
      <c r="B760" s="113">
        <v>12396</v>
      </c>
      <c r="C760" s="109" t="s">
        <v>57</v>
      </c>
      <c r="D760" s="113" t="s">
        <v>376</v>
      </c>
      <c r="E760"/>
      <c r="F760"/>
      <c r="G760"/>
      <c r="H760"/>
      <c r="I760"/>
      <c r="J760"/>
      <c r="K760"/>
      <c r="L760"/>
      <c r="M760"/>
      <c r="N760"/>
      <c r="O760"/>
      <c r="P760"/>
      <c r="Q760"/>
    </row>
    <row r="761" spans="1:17" hidden="1" x14ac:dyDescent="0.25">
      <c r="A761" s="89">
        <v>760</v>
      </c>
      <c r="B761" s="113">
        <v>12388</v>
      </c>
      <c r="C761" s="109" t="s">
        <v>57</v>
      </c>
      <c r="D761" s="113" t="s">
        <v>52</v>
      </c>
      <c r="E761"/>
      <c r="F761"/>
      <c r="G761"/>
      <c r="H761"/>
      <c r="I761"/>
      <c r="J761"/>
      <c r="K761"/>
      <c r="L761"/>
      <c r="M761"/>
      <c r="N761"/>
      <c r="O761"/>
      <c r="P761"/>
      <c r="Q761"/>
    </row>
    <row r="762" spans="1:17" ht="15.75" hidden="1" thickBot="1" x14ac:dyDescent="0.3">
      <c r="A762" s="99">
        <v>761</v>
      </c>
      <c r="B762" s="113">
        <v>12445</v>
      </c>
      <c r="C762" s="109" t="s">
        <v>57</v>
      </c>
      <c r="D762" s="113" t="s">
        <v>158</v>
      </c>
      <c r="E762"/>
      <c r="F762"/>
      <c r="G762"/>
      <c r="H762"/>
      <c r="I762"/>
      <c r="J762"/>
      <c r="K762"/>
      <c r="L762"/>
      <c r="M762"/>
      <c r="N762"/>
      <c r="O762"/>
      <c r="P762"/>
      <c r="Q762"/>
    </row>
    <row r="763" spans="1:17" hidden="1" x14ac:dyDescent="0.25">
      <c r="A763" s="89">
        <v>762</v>
      </c>
      <c r="B763" s="113">
        <v>12510</v>
      </c>
      <c r="C763" s="109" t="s">
        <v>57</v>
      </c>
      <c r="D763" s="113" t="s">
        <v>84</v>
      </c>
      <c r="E763"/>
      <c r="F763"/>
      <c r="G763"/>
      <c r="H763"/>
      <c r="I763"/>
      <c r="J763"/>
      <c r="K763"/>
      <c r="L763"/>
      <c r="M763"/>
      <c r="N763"/>
      <c r="O763"/>
      <c r="P763"/>
      <c r="Q763"/>
    </row>
    <row r="764" spans="1:17" ht="15.75" hidden="1" thickBot="1" x14ac:dyDescent="0.3">
      <c r="A764" s="99">
        <v>763</v>
      </c>
      <c r="B764" s="113">
        <v>12493</v>
      </c>
      <c r="C764" s="109" t="s">
        <v>57</v>
      </c>
      <c r="D764" s="113" t="s">
        <v>158</v>
      </c>
      <c r="E764"/>
      <c r="F764"/>
      <c r="G764"/>
      <c r="H764"/>
      <c r="I764"/>
      <c r="J764"/>
      <c r="K764"/>
      <c r="L764"/>
      <c r="M764"/>
      <c r="N764"/>
      <c r="O764"/>
      <c r="P764"/>
      <c r="Q764"/>
    </row>
    <row r="765" spans="1:17" hidden="1" x14ac:dyDescent="0.25">
      <c r="A765" s="89">
        <v>764</v>
      </c>
      <c r="B765" s="113">
        <v>12491</v>
      </c>
      <c r="C765" s="109" t="s">
        <v>57</v>
      </c>
      <c r="D765" s="113" t="s">
        <v>563</v>
      </c>
      <c r="E765"/>
      <c r="F765"/>
      <c r="G765"/>
      <c r="H765"/>
      <c r="I765"/>
      <c r="J765"/>
      <c r="K765"/>
      <c r="L765"/>
      <c r="M765"/>
      <c r="N765"/>
      <c r="O765"/>
      <c r="P765"/>
      <c r="Q765"/>
    </row>
    <row r="766" spans="1:17" ht="15.75" hidden="1" thickBot="1" x14ac:dyDescent="0.3">
      <c r="A766" s="99">
        <v>765</v>
      </c>
      <c r="B766" s="113">
        <v>12489</v>
      </c>
      <c r="C766" s="109" t="s">
        <v>57</v>
      </c>
      <c r="D766" s="113" t="s">
        <v>564</v>
      </c>
      <c r="E766"/>
      <c r="F766"/>
      <c r="G766"/>
      <c r="H766"/>
      <c r="I766"/>
      <c r="J766"/>
      <c r="K766"/>
      <c r="L766"/>
      <c r="M766"/>
      <c r="N766"/>
      <c r="O766"/>
      <c r="P766"/>
      <c r="Q766"/>
    </row>
    <row r="767" spans="1:17" hidden="1" x14ac:dyDescent="0.25">
      <c r="A767" s="89">
        <v>766</v>
      </c>
      <c r="B767" s="113">
        <v>12336</v>
      </c>
      <c r="C767" s="109" t="s">
        <v>57</v>
      </c>
      <c r="D767" s="113" t="s">
        <v>158</v>
      </c>
      <c r="E767"/>
      <c r="F767"/>
      <c r="G767"/>
      <c r="H767"/>
      <c r="I767"/>
      <c r="J767"/>
      <c r="K767"/>
      <c r="L767"/>
      <c r="M767"/>
      <c r="N767"/>
      <c r="O767"/>
      <c r="P767"/>
      <c r="Q767"/>
    </row>
    <row r="768" spans="1:17" ht="15.75" hidden="1" thickBot="1" x14ac:dyDescent="0.3">
      <c r="A768" s="99">
        <v>767</v>
      </c>
      <c r="B768" s="113">
        <v>12464</v>
      </c>
      <c r="C768" s="109" t="s">
        <v>57</v>
      </c>
      <c r="D768" s="113" t="s">
        <v>84</v>
      </c>
      <c r="E768"/>
      <c r="F768"/>
      <c r="G768"/>
      <c r="H768"/>
      <c r="I768"/>
      <c r="J768"/>
      <c r="K768"/>
      <c r="L768"/>
      <c r="M768"/>
      <c r="N768"/>
      <c r="O768"/>
      <c r="P768"/>
      <c r="Q768"/>
    </row>
    <row r="769" spans="1:17" hidden="1" x14ac:dyDescent="0.25">
      <c r="A769" s="89">
        <v>768</v>
      </c>
      <c r="B769" s="113">
        <v>12467</v>
      </c>
      <c r="C769" s="109" t="s">
        <v>57</v>
      </c>
      <c r="D769" s="113" t="s">
        <v>48</v>
      </c>
      <c r="E769"/>
      <c r="F769"/>
      <c r="G769"/>
      <c r="H769"/>
      <c r="I769"/>
      <c r="J769"/>
      <c r="K769"/>
      <c r="L769"/>
      <c r="M769"/>
      <c r="N769"/>
      <c r="O769"/>
      <c r="P769"/>
      <c r="Q769"/>
    </row>
    <row r="770" spans="1:17" ht="15.75" hidden="1" thickBot="1" x14ac:dyDescent="0.3">
      <c r="A770" s="99">
        <v>769</v>
      </c>
      <c r="B770" s="113">
        <v>12476</v>
      </c>
      <c r="C770" s="109" t="s">
        <v>57</v>
      </c>
      <c r="D770" s="113" t="s">
        <v>53</v>
      </c>
      <c r="E770"/>
      <c r="F770"/>
      <c r="G770"/>
      <c r="H770"/>
      <c r="I770"/>
      <c r="J770"/>
      <c r="K770"/>
      <c r="L770"/>
      <c r="M770"/>
      <c r="N770"/>
      <c r="O770"/>
      <c r="P770"/>
      <c r="Q770"/>
    </row>
    <row r="771" spans="1:17" hidden="1" x14ac:dyDescent="0.25">
      <c r="A771" s="89">
        <v>770</v>
      </c>
      <c r="B771" s="113">
        <v>12469</v>
      </c>
      <c r="C771" s="109" t="s">
        <v>57</v>
      </c>
      <c r="D771" s="113" t="s">
        <v>52</v>
      </c>
      <c r="E771"/>
      <c r="F771"/>
      <c r="G771"/>
      <c r="H771"/>
      <c r="I771"/>
      <c r="J771"/>
      <c r="K771"/>
      <c r="L771"/>
      <c r="M771"/>
      <c r="N771"/>
      <c r="O771"/>
      <c r="P771"/>
      <c r="Q771"/>
    </row>
    <row r="772" spans="1:17" ht="15.75" hidden="1" thickBot="1" x14ac:dyDescent="0.3">
      <c r="A772" s="99">
        <v>771</v>
      </c>
      <c r="B772" s="113">
        <v>12517</v>
      </c>
      <c r="C772" s="109" t="s">
        <v>57</v>
      </c>
      <c r="D772" s="113" t="s">
        <v>53</v>
      </c>
      <c r="E772"/>
      <c r="F772"/>
      <c r="G772"/>
      <c r="H772"/>
      <c r="I772"/>
      <c r="J772"/>
      <c r="K772"/>
      <c r="L772"/>
      <c r="M772"/>
      <c r="N772"/>
      <c r="O772"/>
      <c r="P772"/>
      <c r="Q772"/>
    </row>
    <row r="773" spans="1:17" hidden="1" x14ac:dyDescent="0.25">
      <c r="A773" s="89">
        <v>772</v>
      </c>
      <c r="B773" s="113">
        <v>12480</v>
      </c>
      <c r="C773" s="109" t="s">
        <v>57</v>
      </c>
      <c r="D773" s="113" t="s">
        <v>564</v>
      </c>
      <c r="E773"/>
      <c r="F773"/>
      <c r="G773"/>
      <c r="H773"/>
      <c r="I773"/>
      <c r="J773"/>
      <c r="K773"/>
      <c r="L773"/>
      <c r="M773"/>
      <c r="N773"/>
      <c r="O773"/>
      <c r="P773"/>
      <c r="Q773"/>
    </row>
    <row r="774" spans="1:17" ht="15.75" hidden="1" thickBot="1" x14ac:dyDescent="0.3">
      <c r="A774" s="99">
        <v>773</v>
      </c>
      <c r="B774" s="113">
        <v>12421</v>
      </c>
      <c r="C774" s="109" t="s">
        <v>57</v>
      </c>
      <c r="D774" s="113" t="s">
        <v>48</v>
      </c>
      <c r="E774"/>
      <c r="F774"/>
      <c r="G774"/>
      <c r="H774"/>
      <c r="I774"/>
      <c r="J774"/>
      <c r="K774"/>
      <c r="L774"/>
      <c r="M774"/>
      <c r="N774"/>
      <c r="O774"/>
      <c r="P774"/>
      <c r="Q774"/>
    </row>
    <row r="775" spans="1:17" hidden="1" x14ac:dyDescent="0.25">
      <c r="A775" s="89">
        <v>774</v>
      </c>
      <c r="B775" s="113">
        <v>12471</v>
      </c>
      <c r="C775" s="109" t="s">
        <v>57</v>
      </c>
      <c r="D775" s="113" t="s">
        <v>51</v>
      </c>
      <c r="E775"/>
      <c r="F775"/>
      <c r="G775"/>
      <c r="H775"/>
      <c r="I775"/>
      <c r="J775"/>
      <c r="K775"/>
      <c r="L775"/>
      <c r="M775"/>
      <c r="N775"/>
      <c r="O775"/>
      <c r="P775"/>
      <c r="Q775"/>
    </row>
    <row r="776" spans="1:17" ht="15.75" hidden="1" thickBot="1" x14ac:dyDescent="0.3">
      <c r="A776" s="99">
        <v>775</v>
      </c>
      <c r="B776" s="113">
        <v>12484</v>
      </c>
      <c r="C776" s="109" t="s">
        <v>57</v>
      </c>
      <c r="D776" s="113" t="s">
        <v>143</v>
      </c>
      <c r="E776"/>
      <c r="F776"/>
      <c r="G776"/>
      <c r="H776"/>
      <c r="I776"/>
      <c r="J776"/>
      <c r="K776"/>
      <c r="L776"/>
      <c r="M776"/>
      <c r="N776"/>
      <c r="O776"/>
      <c r="P776"/>
      <c r="Q776"/>
    </row>
    <row r="777" spans="1:17" hidden="1" x14ac:dyDescent="0.25">
      <c r="A777" s="89">
        <v>776</v>
      </c>
      <c r="B777" s="113">
        <v>12485</v>
      </c>
      <c r="C777" s="109" t="s">
        <v>57</v>
      </c>
      <c r="D777" s="113" t="s">
        <v>48</v>
      </c>
      <c r="E777"/>
      <c r="F777"/>
      <c r="G777"/>
      <c r="H777"/>
      <c r="I777"/>
      <c r="J777"/>
      <c r="K777"/>
      <c r="L777"/>
      <c r="M777"/>
      <c r="N777"/>
      <c r="O777"/>
      <c r="P777"/>
      <c r="Q777"/>
    </row>
    <row r="778" spans="1:17" ht="15.75" hidden="1" thickBot="1" x14ac:dyDescent="0.3">
      <c r="A778" s="99">
        <v>777</v>
      </c>
      <c r="B778" s="113">
        <v>12488</v>
      </c>
      <c r="C778" s="109" t="s">
        <v>57</v>
      </c>
      <c r="D778" s="113" t="s">
        <v>158</v>
      </c>
      <c r="E778"/>
      <c r="F778"/>
      <c r="G778"/>
      <c r="H778"/>
      <c r="I778"/>
      <c r="J778"/>
      <c r="K778"/>
      <c r="L778"/>
      <c r="M778"/>
      <c r="N778"/>
      <c r="O778"/>
      <c r="P778"/>
      <c r="Q778"/>
    </row>
    <row r="779" spans="1:17" hidden="1" x14ac:dyDescent="0.25">
      <c r="A779" s="89">
        <v>778</v>
      </c>
      <c r="B779" s="113">
        <v>12490</v>
      </c>
      <c r="C779" s="109" t="s">
        <v>57</v>
      </c>
      <c r="D779" s="113" t="s">
        <v>52</v>
      </c>
      <c r="E779"/>
      <c r="F779"/>
      <c r="G779"/>
      <c r="H779"/>
      <c r="I779"/>
      <c r="J779"/>
      <c r="K779"/>
      <c r="L779"/>
      <c r="M779"/>
      <c r="N779"/>
      <c r="O779"/>
      <c r="P779"/>
      <c r="Q779"/>
    </row>
    <row r="780" spans="1:17" ht="15.75" hidden="1" thickBot="1" x14ac:dyDescent="0.3">
      <c r="A780" s="99">
        <v>779</v>
      </c>
      <c r="B780" s="113">
        <v>12492</v>
      </c>
      <c r="C780" s="109" t="s">
        <v>57</v>
      </c>
      <c r="D780" s="113" t="s">
        <v>158</v>
      </c>
      <c r="E780"/>
      <c r="F780"/>
      <c r="G780"/>
      <c r="H780"/>
      <c r="I780"/>
      <c r="J780"/>
      <c r="K780"/>
      <c r="L780"/>
      <c r="M780"/>
      <c r="N780"/>
      <c r="O780"/>
      <c r="P780"/>
      <c r="Q780"/>
    </row>
    <row r="781" spans="1:17" hidden="1" x14ac:dyDescent="0.25">
      <c r="A781" s="89">
        <v>780</v>
      </c>
      <c r="B781" s="113">
        <v>12496</v>
      </c>
      <c r="C781" s="109" t="s">
        <v>57</v>
      </c>
      <c r="D781" s="113" t="s">
        <v>52</v>
      </c>
      <c r="E781"/>
      <c r="F781"/>
      <c r="G781"/>
      <c r="H781"/>
      <c r="I781"/>
      <c r="J781"/>
      <c r="K781"/>
      <c r="L781"/>
      <c r="M781"/>
      <c r="N781"/>
      <c r="O781"/>
      <c r="P781"/>
      <c r="Q781"/>
    </row>
    <row r="782" spans="1:17" ht="15.75" hidden="1" thickBot="1" x14ac:dyDescent="0.3">
      <c r="A782" s="99">
        <v>781</v>
      </c>
      <c r="B782" s="113">
        <v>12497</v>
      </c>
      <c r="C782" s="109" t="s">
        <v>57</v>
      </c>
      <c r="D782" s="113" t="s">
        <v>52</v>
      </c>
      <c r="E782"/>
      <c r="F782"/>
      <c r="G782"/>
      <c r="H782"/>
      <c r="I782"/>
      <c r="J782"/>
      <c r="K782"/>
      <c r="L782"/>
      <c r="M782"/>
      <c r="N782"/>
      <c r="O782"/>
      <c r="P782"/>
      <c r="Q782"/>
    </row>
    <row r="783" spans="1:17" hidden="1" x14ac:dyDescent="0.25">
      <c r="A783" s="89">
        <v>782</v>
      </c>
      <c r="B783" s="113">
        <v>12500</v>
      </c>
      <c r="C783" s="109" t="s">
        <v>57</v>
      </c>
      <c r="D783" s="113" t="s">
        <v>84</v>
      </c>
      <c r="E783"/>
      <c r="F783"/>
      <c r="G783"/>
      <c r="H783"/>
      <c r="I783"/>
      <c r="J783"/>
      <c r="K783"/>
      <c r="L783"/>
      <c r="M783"/>
      <c r="N783"/>
      <c r="O783"/>
      <c r="P783"/>
      <c r="Q783"/>
    </row>
    <row r="784" spans="1:17" ht="15.75" hidden="1" thickBot="1" x14ac:dyDescent="0.3">
      <c r="A784" s="99">
        <v>783</v>
      </c>
      <c r="B784" s="113">
        <v>12508</v>
      </c>
      <c r="C784" s="109" t="s">
        <v>57</v>
      </c>
      <c r="D784" s="113" t="s">
        <v>84</v>
      </c>
      <c r="E784"/>
      <c r="F784"/>
      <c r="G784"/>
      <c r="H784"/>
      <c r="I784"/>
      <c r="J784"/>
      <c r="K784"/>
      <c r="L784"/>
      <c r="M784"/>
      <c r="N784"/>
      <c r="O784"/>
      <c r="P784"/>
      <c r="Q784"/>
    </row>
    <row r="785" spans="1:17" hidden="1" x14ac:dyDescent="0.25">
      <c r="A785" s="89">
        <v>784</v>
      </c>
      <c r="B785" s="113">
        <v>12519</v>
      </c>
      <c r="C785" s="109" t="s">
        <v>57</v>
      </c>
      <c r="D785" s="113" t="s">
        <v>52</v>
      </c>
      <c r="E785"/>
      <c r="F785"/>
      <c r="G785"/>
      <c r="H785"/>
      <c r="I785"/>
      <c r="J785"/>
      <c r="K785"/>
      <c r="L785"/>
      <c r="M785"/>
      <c r="N785"/>
      <c r="O785"/>
      <c r="P785"/>
      <c r="Q785"/>
    </row>
    <row r="786" spans="1:17" ht="15.75" hidden="1" thickBot="1" x14ac:dyDescent="0.3">
      <c r="A786" s="99">
        <v>785</v>
      </c>
      <c r="B786" s="113">
        <v>12520</v>
      </c>
      <c r="C786" s="109" t="s">
        <v>57</v>
      </c>
      <c r="D786" s="113" t="s">
        <v>84</v>
      </c>
      <c r="E786"/>
      <c r="F786"/>
      <c r="G786"/>
      <c r="H786"/>
      <c r="I786"/>
      <c r="J786"/>
      <c r="K786"/>
      <c r="L786"/>
      <c r="M786"/>
      <c r="N786"/>
      <c r="O786"/>
      <c r="P786"/>
      <c r="Q786"/>
    </row>
    <row r="787" spans="1:17" hidden="1" x14ac:dyDescent="0.25">
      <c r="A787" s="89">
        <v>786</v>
      </c>
      <c r="B787" s="113">
        <v>29251</v>
      </c>
      <c r="C787" s="109" t="s">
        <v>57</v>
      </c>
      <c r="D787" s="113" t="s">
        <v>564</v>
      </c>
      <c r="E787"/>
      <c r="F787"/>
      <c r="G787"/>
      <c r="H787"/>
      <c r="I787"/>
      <c r="J787"/>
      <c r="K787"/>
      <c r="L787"/>
      <c r="M787"/>
      <c r="N787"/>
      <c r="O787"/>
      <c r="P787"/>
      <c r="Q787"/>
    </row>
    <row r="788" spans="1:17" ht="15.75" hidden="1" thickBot="1" x14ac:dyDescent="0.3">
      <c r="A788" s="99">
        <v>787</v>
      </c>
      <c r="B788" s="113">
        <v>29234</v>
      </c>
      <c r="C788" s="109" t="s">
        <v>57</v>
      </c>
      <c r="D788" s="113" t="s">
        <v>564</v>
      </c>
      <c r="E788"/>
      <c r="F788"/>
      <c r="G788"/>
      <c r="H788"/>
      <c r="I788"/>
      <c r="J788"/>
      <c r="K788"/>
      <c r="L788"/>
      <c r="M788"/>
      <c r="N788"/>
      <c r="O788"/>
      <c r="P788"/>
      <c r="Q788"/>
    </row>
    <row r="789" spans="1:17" hidden="1" x14ac:dyDescent="0.25">
      <c r="A789" s="89">
        <v>788</v>
      </c>
      <c r="B789" s="111">
        <v>12505</v>
      </c>
      <c r="C789" s="109" t="s">
        <v>57</v>
      </c>
      <c r="D789" s="111" t="s">
        <v>564</v>
      </c>
      <c r="E789"/>
      <c r="F789"/>
      <c r="G789"/>
      <c r="H789"/>
      <c r="I789"/>
      <c r="J789"/>
      <c r="K789"/>
      <c r="L789"/>
      <c r="M789"/>
      <c r="N789"/>
      <c r="O789"/>
      <c r="P789"/>
      <c r="Q789"/>
    </row>
    <row r="790" spans="1:17" ht="15.75" hidden="1" thickBot="1" x14ac:dyDescent="0.3">
      <c r="A790" s="99">
        <v>789</v>
      </c>
      <c r="B790" s="116">
        <v>29260</v>
      </c>
      <c r="C790" s="121" t="s">
        <v>57</v>
      </c>
      <c r="D790" s="116" t="s">
        <v>52</v>
      </c>
      <c r="E790"/>
      <c r="F790"/>
      <c r="G790"/>
      <c r="H790"/>
      <c r="I790"/>
      <c r="J790"/>
      <c r="K790"/>
      <c r="L790"/>
      <c r="M790"/>
      <c r="N790"/>
      <c r="O790"/>
      <c r="P790"/>
      <c r="Q790"/>
    </row>
    <row r="791" spans="1:17" ht="15.75" hidden="1" thickBot="1" x14ac:dyDescent="0.3">
      <c r="A791" s="89">
        <v>790</v>
      </c>
      <c r="B791" s="113">
        <v>12524</v>
      </c>
      <c r="C791" s="122" t="s">
        <v>57</v>
      </c>
      <c r="D791" s="113" t="s">
        <v>158</v>
      </c>
      <c r="E791"/>
      <c r="F791"/>
      <c r="G791"/>
      <c r="H791"/>
      <c r="I791"/>
      <c r="J791"/>
      <c r="K791"/>
      <c r="L791"/>
      <c r="M791"/>
      <c r="N791"/>
      <c r="O791"/>
      <c r="P791"/>
      <c r="Q791"/>
    </row>
    <row r="792" spans="1:17" ht="15.75" hidden="1" thickBot="1" x14ac:dyDescent="0.3">
      <c r="A792" s="99">
        <v>791</v>
      </c>
      <c r="B792" s="113">
        <v>12498</v>
      </c>
      <c r="C792" s="122" t="s">
        <v>57</v>
      </c>
      <c r="D792" s="113" t="s">
        <v>52</v>
      </c>
      <c r="E792"/>
      <c r="F792"/>
      <c r="G792"/>
      <c r="H792"/>
      <c r="I792"/>
      <c r="J792"/>
      <c r="K792"/>
      <c r="L792"/>
      <c r="M792"/>
      <c r="N792"/>
      <c r="O792"/>
      <c r="P792"/>
      <c r="Q792"/>
    </row>
    <row r="793" spans="1:17" ht="15.75" hidden="1" thickBot="1" x14ac:dyDescent="0.3">
      <c r="A793" s="89">
        <v>792</v>
      </c>
      <c r="B793" s="113">
        <v>12466</v>
      </c>
      <c r="C793" s="122" t="s">
        <v>57</v>
      </c>
      <c r="D793" s="113" t="s">
        <v>48</v>
      </c>
      <c r="E793"/>
      <c r="F793"/>
      <c r="G793"/>
      <c r="H793"/>
      <c r="I793"/>
      <c r="J793"/>
      <c r="K793"/>
      <c r="L793"/>
      <c r="M793"/>
      <c r="N793"/>
      <c r="O793"/>
      <c r="P793"/>
      <c r="Q793"/>
    </row>
    <row r="794" spans="1:17" ht="15.75" hidden="1" thickBot="1" x14ac:dyDescent="0.3">
      <c r="A794" s="99">
        <v>793</v>
      </c>
      <c r="B794" s="113">
        <v>12530</v>
      </c>
      <c r="C794" s="122" t="s">
        <v>57</v>
      </c>
      <c r="D794" s="113" t="s">
        <v>376</v>
      </c>
      <c r="E794"/>
      <c r="F794"/>
      <c r="G794"/>
      <c r="H794"/>
      <c r="I794"/>
      <c r="J794"/>
      <c r="K794"/>
      <c r="L794"/>
      <c r="M794"/>
      <c r="N794"/>
      <c r="O794"/>
      <c r="P794"/>
      <c r="Q794"/>
    </row>
    <row r="795" spans="1:17" ht="15.75" hidden="1" thickBot="1" x14ac:dyDescent="0.3">
      <c r="A795" s="89">
        <v>794</v>
      </c>
      <c r="B795" s="113">
        <v>29158</v>
      </c>
      <c r="C795" s="122" t="s">
        <v>57</v>
      </c>
      <c r="D795" s="113" t="s">
        <v>53</v>
      </c>
      <c r="E795"/>
      <c r="F795"/>
      <c r="G795"/>
      <c r="H795"/>
      <c r="I795"/>
      <c r="J795"/>
      <c r="K795"/>
      <c r="L795"/>
      <c r="M795"/>
      <c r="N795"/>
      <c r="O795"/>
      <c r="P795"/>
      <c r="Q795"/>
    </row>
    <row r="796" spans="1:17" ht="15.75" hidden="1" thickBot="1" x14ac:dyDescent="0.3">
      <c r="A796" s="99">
        <v>795</v>
      </c>
      <c r="B796" s="113">
        <v>29188</v>
      </c>
      <c r="C796" s="122" t="s">
        <v>57</v>
      </c>
      <c r="D796" s="113" t="s">
        <v>564</v>
      </c>
      <c r="E796"/>
      <c r="F796"/>
      <c r="G796"/>
      <c r="H796"/>
      <c r="I796"/>
      <c r="J796"/>
      <c r="K796"/>
      <c r="L796"/>
      <c r="M796"/>
      <c r="N796"/>
      <c r="O796"/>
      <c r="P796"/>
      <c r="Q796"/>
    </row>
    <row r="797" spans="1:17" ht="15.75" hidden="1" thickBot="1" x14ac:dyDescent="0.3">
      <c r="A797" s="89">
        <v>796</v>
      </c>
      <c r="B797" s="113">
        <v>29245</v>
      </c>
      <c r="C797" s="122" t="s">
        <v>57</v>
      </c>
      <c r="D797" s="113" t="s">
        <v>158</v>
      </c>
      <c r="E797"/>
      <c r="F797"/>
      <c r="G797"/>
      <c r="H797"/>
      <c r="I797"/>
      <c r="J797"/>
      <c r="K797"/>
      <c r="L797"/>
      <c r="M797"/>
      <c r="N797"/>
      <c r="O797"/>
      <c r="P797"/>
      <c r="Q797"/>
    </row>
    <row r="798" spans="1:17" ht="15.75" hidden="1" thickBot="1" x14ac:dyDescent="0.3">
      <c r="A798" s="99">
        <v>797</v>
      </c>
      <c r="B798" s="113">
        <v>29250</v>
      </c>
      <c r="C798" s="122" t="s">
        <v>57</v>
      </c>
      <c r="D798" s="113" t="s">
        <v>564</v>
      </c>
      <c r="E798"/>
      <c r="F798"/>
      <c r="G798"/>
      <c r="H798"/>
      <c r="I798"/>
      <c r="J798"/>
      <c r="K798"/>
      <c r="L798"/>
      <c r="M798"/>
      <c r="N798"/>
      <c r="O798"/>
      <c r="P798"/>
      <c r="Q798"/>
    </row>
    <row r="799" spans="1:17" ht="15.75" hidden="1" thickBot="1" x14ac:dyDescent="0.3">
      <c r="A799" s="89">
        <v>798</v>
      </c>
      <c r="B799" s="113">
        <v>12474</v>
      </c>
      <c r="C799" s="122" t="s">
        <v>57</v>
      </c>
      <c r="D799" s="113" t="s">
        <v>52</v>
      </c>
      <c r="E799"/>
      <c r="F799"/>
      <c r="G799"/>
      <c r="H799"/>
      <c r="I799"/>
      <c r="J799"/>
      <c r="K799"/>
      <c r="L799"/>
      <c r="M799"/>
      <c r="N799"/>
      <c r="O799"/>
      <c r="P799"/>
      <c r="Q799"/>
    </row>
    <row r="800" spans="1:17" ht="15.75" hidden="1" thickBot="1" x14ac:dyDescent="0.3">
      <c r="A800" s="99">
        <v>799</v>
      </c>
      <c r="B800" s="113">
        <v>12518</v>
      </c>
      <c r="C800" s="122" t="s">
        <v>57</v>
      </c>
      <c r="D800" s="113" t="s">
        <v>52</v>
      </c>
      <c r="E800"/>
      <c r="F800"/>
      <c r="G800"/>
      <c r="H800"/>
      <c r="I800"/>
      <c r="J800"/>
      <c r="K800"/>
      <c r="L800"/>
      <c r="M800"/>
      <c r="N800"/>
      <c r="O800"/>
      <c r="P800"/>
      <c r="Q800"/>
    </row>
    <row r="801" spans="1:17" ht="15.75" hidden="1" thickBot="1" x14ac:dyDescent="0.3">
      <c r="A801" s="89">
        <v>800</v>
      </c>
      <c r="B801" s="123">
        <v>29289</v>
      </c>
      <c r="C801" s="122" t="s">
        <v>57</v>
      </c>
      <c r="D801" s="123" t="s">
        <v>52</v>
      </c>
      <c r="E801"/>
      <c r="F801"/>
      <c r="G801"/>
      <c r="H801"/>
      <c r="I801"/>
      <c r="J801"/>
      <c r="K801"/>
      <c r="L801"/>
      <c r="M801"/>
      <c r="N801"/>
      <c r="O801"/>
      <c r="P801"/>
      <c r="Q801"/>
    </row>
    <row r="802" spans="1:17" ht="15.75" hidden="1" thickBot="1" x14ac:dyDescent="0.3">
      <c r="A802" s="99">
        <v>801</v>
      </c>
      <c r="B802" s="124">
        <v>29236</v>
      </c>
      <c r="C802" s="125" t="s">
        <v>57</v>
      </c>
      <c r="D802" s="124" t="s">
        <v>158</v>
      </c>
      <c r="E802"/>
      <c r="F802"/>
      <c r="G802"/>
      <c r="H802"/>
      <c r="I802"/>
      <c r="J802"/>
      <c r="K802"/>
      <c r="L802"/>
      <c r="M802"/>
      <c r="N802"/>
      <c r="O802"/>
      <c r="P802"/>
      <c r="Q802"/>
    </row>
    <row r="803" spans="1:17" hidden="1" x14ac:dyDescent="0.25">
      <c r="A803" s="89">
        <v>802</v>
      </c>
      <c r="B803" s="124">
        <v>29259</v>
      </c>
      <c r="C803" s="125" t="s">
        <v>57</v>
      </c>
      <c r="D803" s="124" t="s">
        <v>158</v>
      </c>
      <c r="E803"/>
      <c r="F803"/>
      <c r="G803"/>
      <c r="H803"/>
      <c r="I803"/>
      <c r="J803"/>
      <c r="K803"/>
      <c r="L803"/>
      <c r="M803"/>
      <c r="N803"/>
      <c r="O803"/>
      <c r="P803"/>
      <c r="Q803"/>
    </row>
    <row r="804" spans="1:17" ht="15.75" hidden="1" thickBot="1" x14ac:dyDescent="0.3">
      <c r="A804" s="99">
        <v>803</v>
      </c>
      <c r="B804" s="126">
        <v>29297</v>
      </c>
      <c r="C804" s="125" t="s">
        <v>57</v>
      </c>
      <c r="D804" s="124" t="s">
        <v>84</v>
      </c>
      <c r="E804"/>
      <c r="F804"/>
      <c r="G804"/>
      <c r="H804"/>
      <c r="I804"/>
      <c r="J804"/>
      <c r="K804"/>
      <c r="L804"/>
      <c r="M804"/>
      <c r="N804"/>
      <c r="O804"/>
      <c r="P804"/>
      <c r="Q804"/>
    </row>
    <row r="805" spans="1:17" hidden="1" x14ac:dyDescent="0.25">
      <c r="A805" s="89">
        <v>804</v>
      </c>
      <c r="B805" s="126">
        <v>29244</v>
      </c>
      <c r="C805" s="125" t="s">
        <v>57</v>
      </c>
      <c r="D805" s="124" t="s">
        <v>137</v>
      </c>
      <c r="E805"/>
      <c r="F805"/>
      <c r="G805"/>
      <c r="H805"/>
      <c r="I805"/>
      <c r="J805"/>
      <c r="K805"/>
      <c r="L805"/>
      <c r="M805"/>
      <c r="N805"/>
      <c r="O805"/>
      <c r="P805"/>
      <c r="Q805"/>
    </row>
    <row r="806" spans="1:17" ht="15.75" hidden="1" thickBot="1" x14ac:dyDescent="0.3">
      <c r="A806" s="99">
        <v>805</v>
      </c>
      <c r="B806" s="124">
        <v>12538</v>
      </c>
      <c r="C806" s="127" t="s">
        <v>57</v>
      </c>
      <c r="D806" s="124" t="s">
        <v>158</v>
      </c>
      <c r="E806"/>
      <c r="F806"/>
      <c r="G806"/>
      <c r="H806"/>
      <c r="I806"/>
      <c r="J806"/>
      <c r="K806"/>
      <c r="L806"/>
      <c r="M806"/>
      <c r="N806"/>
      <c r="O806"/>
      <c r="P806"/>
      <c r="Q806"/>
    </row>
    <row r="807" spans="1:17" hidden="1" x14ac:dyDescent="0.25">
      <c r="A807" s="89">
        <v>806</v>
      </c>
      <c r="B807" s="124">
        <v>12504</v>
      </c>
      <c r="C807" s="125" t="s">
        <v>57</v>
      </c>
      <c r="D807" s="124" t="s">
        <v>52</v>
      </c>
      <c r="E807"/>
      <c r="F807"/>
      <c r="G807"/>
      <c r="H807"/>
      <c r="I807"/>
      <c r="J807"/>
      <c r="K807"/>
      <c r="L807"/>
      <c r="M807"/>
      <c r="N807"/>
      <c r="O807"/>
      <c r="P807"/>
      <c r="Q807"/>
    </row>
    <row r="808" spans="1:17" ht="15.75" hidden="1" thickBot="1" x14ac:dyDescent="0.3">
      <c r="A808" s="99">
        <v>807</v>
      </c>
      <c r="B808" s="124">
        <v>12552</v>
      </c>
      <c r="C808" s="125" t="s">
        <v>57</v>
      </c>
      <c r="D808" s="124" t="s">
        <v>53</v>
      </c>
      <c r="E808"/>
      <c r="F808"/>
      <c r="G808"/>
      <c r="H808"/>
      <c r="I808"/>
      <c r="J808"/>
      <c r="K808"/>
      <c r="L808"/>
      <c r="M808"/>
      <c r="N808"/>
      <c r="O808"/>
      <c r="P808"/>
      <c r="Q808"/>
    </row>
    <row r="809" spans="1:17" hidden="1" x14ac:dyDescent="0.25">
      <c r="A809" s="89">
        <v>808</v>
      </c>
      <c r="B809" s="124">
        <v>12534</v>
      </c>
      <c r="C809" s="125" t="s">
        <v>57</v>
      </c>
      <c r="D809" s="124" t="s">
        <v>53</v>
      </c>
      <c r="E809"/>
      <c r="F809"/>
      <c r="G809"/>
      <c r="H809"/>
      <c r="I809"/>
      <c r="J809"/>
      <c r="K809"/>
      <c r="L809"/>
      <c r="M809"/>
      <c r="N809"/>
      <c r="O809"/>
      <c r="P809"/>
      <c r="Q809"/>
    </row>
    <row r="810" spans="1:17" ht="15.75" hidden="1" thickBot="1" x14ac:dyDescent="0.3">
      <c r="A810" s="99">
        <v>809</v>
      </c>
      <c r="B810" s="124">
        <v>12567</v>
      </c>
      <c r="C810" s="125" t="s">
        <v>57</v>
      </c>
      <c r="D810" s="124" t="s">
        <v>84</v>
      </c>
      <c r="E810"/>
      <c r="F810"/>
      <c r="G810"/>
      <c r="H810"/>
      <c r="I810"/>
      <c r="J810"/>
      <c r="K810"/>
      <c r="L810"/>
      <c r="M810"/>
      <c r="N810"/>
      <c r="O810"/>
      <c r="P810"/>
      <c r="Q810"/>
    </row>
    <row r="811" spans="1:17" hidden="1" x14ac:dyDescent="0.25">
      <c r="A811" s="89">
        <v>810</v>
      </c>
      <c r="B811" s="124">
        <v>12562</v>
      </c>
      <c r="C811" s="125" t="s">
        <v>57</v>
      </c>
      <c r="D811" s="124" t="s">
        <v>158</v>
      </c>
      <c r="E811"/>
      <c r="F811"/>
      <c r="G811"/>
      <c r="H811"/>
      <c r="I811"/>
      <c r="J811"/>
      <c r="K811"/>
      <c r="L811"/>
      <c r="M811"/>
      <c r="N811"/>
      <c r="O811"/>
      <c r="P811"/>
      <c r="Q811"/>
    </row>
    <row r="812" spans="1:17" ht="15.75" hidden="1" thickBot="1" x14ac:dyDescent="0.3">
      <c r="A812" s="99">
        <v>811</v>
      </c>
      <c r="B812" s="124">
        <v>12560</v>
      </c>
      <c r="C812" s="125" t="s">
        <v>57</v>
      </c>
      <c r="D812" s="124" t="s">
        <v>158</v>
      </c>
      <c r="E812"/>
      <c r="F812"/>
      <c r="G812"/>
      <c r="H812"/>
      <c r="I812"/>
      <c r="J812"/>
      <c r="K812"/>
      <c r="L812"/>
      <c r="M812"/>
      <c r="N812"/>
      <c r="O812"/>
      <c r="P812"/>
      <c r="Q812"/>
    </row>
    <row r="813" spans="1:17" hidden="1" x14ac:dyDescent="0.25">
      <c r="A813" s="89">
        <v>812</v>
      </c>
      <c r="B813" s="124">
        <v>12561</v>
      </c>
      <c r="C813" s="125" t="s">
        <v>57</v>
      </c>
      <c r="D813" s="124" t="s">
        <v>158</v>
      </c>
      <c r="E813"/>
      <c r="F813"/>
      <c r="G813"/>
      <c r="H813"/>
      <c r="I813"/>
      <c r="J813"/>
      <c r="K813"/>
      <c r="L813"/>
      <c r="M813"/>
      <c r="N813"/>
      <c r="O813"/>
      <c r="P813"/>
      <c r="Q813"/>
    </row>
    <row r="814" spans="1:17" ht="15.75" hidden="1" thickBot="1" x14ac:dyDescent="0.3">
      <c r="A814" s="99">
        <v>813</v>
      </c>
      <c r="B814" s="124">
        <v>12553</v>
      </c>
      <c r="C814" s="125" t="s">
        <v>57</v>
      </c>
      <c r="D814" s="124" t="s">
        <v>48</v>
      </c>
      <c r="E814"/>
      <c r="F814"/>
      <c r="G814"/>
      <c r="H814"/>
      <c r="I814"/>
      <c r="J814"/>
      <c r="K814"/>
      <c r="L814"/>
      <c r="M814"/>
      <c r="N814"/>
      <c r="O814"/>
      <c r="P814"/>
      <c r="Q814"/>
    </row>
    <row r="815" spans="1:17" hidden="1" x14ac:dyDescent="0.25">
      <c r="A815" s="89">
        <v>814</v>
      </c>
      <c r="B815" s="124">
        <v>12541</v>
      </c>
      <c r="C815" s="125" t="s">
        <v>57</v>
      </c>
      <c r="D815" s="124" t="s">
        <v>158</v>
      </c>
      <c r="E815"/>
      <c r="F815"/>
      <c r="G815"/>
      <c r="H815"/>
      <c r="I815"/>
      <c r="J815"/>
      <c r="K815"/>
      <c r="L815"/>
      <c r="M815"/>
      <c r="N815"/>
      <c r="O815"/>
      <c r="P815"/>
      <c r="Q815"/>
    </row>
    <row r="816" spans="1:17" ht="15.75" hidden="1" thickBot="1" x14ac:dyDescent="0.3">
      <c r="A816" s="99">
        <v>815</v>
      </c>
      <c r="B816" s="124">
        <v>12540</v>
      </c>
      <c r="C816" s="125" t="s">
        <v>57</v>
      </c>
      <c r="D816" s="124" t="s">
        <v>158</v>
      </c>
      <c r="E816"/>
      <c r="F816"/>
      <c r="G816"/>
      <c r="H816"/>
      <c r="I816"/>
      <c r="J816"/>
      <c r="K816"/>
      <c r="L816"/>
      <c r="M816"/>
      <c r="N816"/>
      <c r="O816"/>
      <c r="P816"/>
      <c r="Q816"/>
    </row>
    <row r="817" spans="1:17" hidden="1" x14ac:dyDescent="0.25">
      <c r="A817" s="89">
        <v>816</v>
      </c>
      <c r="B817" s="124">
        <v>12539</v>
      </c>
      <c r="C817" s="125" t="s">
        <v>57</v>
      </c>
      <c r="D817" s="124" t="s">
        <v>158</v>
      </c>
      <c r="E817"/>
      <c r="F817"/>
      <c r="G817"/>
      <c r="H817"/>
      <c r="I817"/>
      <c r="J817"/>
      <c r="K817"/>
      <c r="L817"/>
      <c r="M817"/>
      <c r="N817"/>
      <c r="O817"/>
      <c r="P817"/>
      <c r="Q817"/>
    </row>
    <row r="818" spans="1:17" ht="15.75" hidden="1" thickBot="1" x14ac:dyDescent="0.3">
      <c r="A818" s="99">
        <v>817</v>
      </c>
      <c r="B818" s="124">
        <v>12506</v>
      </c>
      <c r="C818" s="125" t="s">
        <v>57</v>
      </c>
      <c r="D818" s="124" t="s">
        <v>137</v>
      </c>
      <c r="E818"/>
      <c r="F818"/>
      <c r="G818"/>
      <c r="H818"/>
      <c r="I818"/>
      <c r="J818"/>
      <c r="K818"/>
      <c r="L818"/>
      <c r="M818"/>
      <c r="N818"/>
      <c r="O818"/>
      <c r="P818"/>
      <c r="Q818"/>
    </row>
    <row r="819" spans="1:17" hidden="1" x14ac:dyDescent="0.25">
      <c r="A819" s="89">
        <v>818</v>
      </c>
      <c r="B819" s="124">
        <v>12531</v>
      </c>
      <c r="C819" s="125" t="s">
        <v>57</v>
      </c>
      <c r="D819" s="124" t="s">
        <v>565</v>
      </c>
      <c r="E819"/>
      <c r="F819"/>
      <c r="G819"/>
      <c r="H819"/>
      <c r="I819"/>
      <c r="J819"/>
      <c r="K819"/>
      <c r="L819"/>
      <c r="M819"/>
      <c r="N819"/>
      <c r="O819"/>
      <c r="P819"/>
      <c r="Q819"/>
    </row>
    <row r="820" spans="1:17" ht="15.75" hidden="1" thickBot="1" x14ac:dyDescent="0.3">
      <c r="A820" s="99">
        <v>819</v>
      </c>
      <c r="B820" s="124">
        <v>12465</v>
      </c>
      <c r="C820" s="125" t="s">
        <v>57</v>
      </c>
      <c r="D820" s="124" t="s">
        <v>48</v>
      </c>
      <c r="E820"/>
      <c r="F820"/>
      <c r="G820"/>
      <c r="H820"/>
      <c r="I820"/>
      <c r="J820"/>
      <c r="K820"/>
      <c r="L820"/>
      <c r="M820"/>
      <c r="N820"/>
      <c r="O820"/>
      <c r="P820"/>
      <c r="Q820"/>
    </row>
    <row r="821" spans="1:17" hidden="1" x14ac:dyDescent="0.25">
      <c r="A821" s="89">
        <v>820</v>
      </c>
      <c r="B821" s="124">
        <v>29120</v>
      </c>
      <c r="C821" s="125" t="s">
        <v>57</v>
      </c>
      <c r="D821" s="124" t="s">
        <v>137</v>
      </c>
      <c r="E821"/>
      <c r="F821"/>
      <c r="G821"/>
      <c r="H821"/>
      <c r="I821"/>
      <c r="J821"/>
      <c r="K821"/>
      <c r="L821"/>
      <c r="M821"/>
      <c r="N821"/>
      <c r="O821"/>
      <c r="P821"/>
      <c r="Q821"/>
    </row>
    <row r="822" spans="1:17" ht="15.75" hidden="1" thickBot="1" x14ac:dyDescent="0.3">
      <c r="A822" s="99">
        <v>821</v>
      </c>
      <c r="B822" s="124">
        <v>29025</v>
      </c>
      <c r="C822" s="125" t="s">
        <v>57</v>
      </c>
      <c r="D822" s="124" t="s">
        <v>137</v>
      </c>
      <c r="E822"/>
      <c r="F822"/>
      <c r="G822"/>
      <c r="H822"/>
      <c r="I822"/>
      <c r="J822"/>
      <c r="K822"/>
      <c r="L822"/>
      <c r="M822"/>
      <c r="N822"/>
      <c r="O822"/>
      <c r="P822"/>
      <c r="Q822"/>
    </row>
    <row r="823" spans="1:17" hidden="1" x14ac:dyDescent="0.25">
      <c r="A823" s="89">
        <v>822</v>
      </c>
      <c r="B823" s="124">
        <v>29117</v>
      </c>
      <c r="C823" s="125" t="s">
        <v>57</v>
      </c>
      <c r="D823" s="124" t="s">
        <v>137</v>
      </c>
      <c r="E823"/>
      <c r="F823"/>
      <c r="G823"/>
      <c r="H823"/>
      <c r="I823"/>
      <c r="J823"/>
      <c r="K823"/>
      <c r="L823"/>
      <c r="M823"/>
      <c r="N823"/>
      <c r="O823"/>
      <c r="P823"/>
      <c r="Q823"/>
    </row>
    <row r="824" spans="1:17" ht="15.75" hidden="1" thickBot="1" x14ac:dyDescent="0.3">
      <c r="A824" s="99">
        <v>823</v>
      </c>
      <c r="B824" s="124">
        <v>29207</v>
      </c>
      <c r="C824" s="125" t="s">
        <v>57</v>
      </c>
      <c r="D824" s="124" t="s">
        <v>137</v>
      </c>
      <c r="E824"/>
      <c r="F824"/>
      <c r="G824"/>
      <c r="H824"/>
      <c r="I824"/>
      <c r="J824"/>
      <c r="K824"/>
      <c r="L824"/>
      <c r="M824"/>
      <c r="N824"/>
      <c r="O824"/>
      <c r="P824"/>
      <c r="Q824"/>
    </row>
    <row r="825" spans="1:17" hidden="1" x14ac:dyDescent="0.25">
      <c r="A825" s="89">
        <v>824</v>
      </c>
      <c r="B825" s="124">
        <v>29216</v>
      </c>
      <c r="C825" s="125" t="s">
        <v>57</v>
      </c>
      <c r="D825" s="124" t="s">
        <v>137</v>
      </c>
      <c r="E825"/>
      <c r="F825"/>
      <c r="G825"/>
      <c r="H825"/>
      <c r="I825"/>
      <c r="J825"/>
      <c r="K825"/>
      <c r="L825"/>
      <c r="M825"/>
      <c r="N825"/>
      <c r="O825"/>
      <c r="P825"/>
      <c r="Q825"/>
    </row>
    <row r="826" spans="1:17" ht="15.75" hidden="1" thickBot="1" x14ac:dyDescent="0.3">
      <c r="A826" s="99">
        <v>825</v>
      </c>
      <c r="B826" s="124">
        <v>29318</v>
      </c>
      <c r="C826" s="125" t="s">
        <v>57</v>
      </c>
      <c r="D826" s="124" t="s">
        <v>158</v>
      </c>
      <c r="E826"/>
      <c r="F826"/>
      <c r="G826"/>
      <c r="H826"/>
      <c r="I826"/>
      <c r="J826"/>
      <c r="K826"/>
      <c r="L826"/>
      <c r="M826"/>
      <c r="N826"/>
      <c r="O826"/>
      <c r="P826"/>
      <c r="Q826"/>
    </row>
    <row r="827" spans="1:17" hidden="1" x14ac:dyDescent="0.25">
      <c r="A827" s="89">
        <v>826</v>
      </c>
      <c r="B827" s="124">
        <v>28841</v>
      </c>
      <c r="C827" s="125" t="s">
        <v>57</v>
      </c>
      <c r="D827" s="124" t="s">
        <v>137</v>
      </c>
      <c r="E827"/>
      <c r="F827"/>
      <c r="G827"/>
      <c r="H827"/>
      <c r="I827"/>
      <c r="J827"/>
      <c r="K827"/>
      <c r="L827"/>
      <c r="M827"/>
      <c r="N827"/>
      <c r="O827"/>
      <c r="P827"/>
      <c r="Q827"/>
    </row>
    <row r="828" spans="1:17" ht="15.75" hidden="1" thickBot="1" x14ac:dyDescent="0.3">
      <c r="A828" s="99">
        <v>827</v>
      </c>
      <c r="B828" s="124">
        <v>29313</v>
      </c>
      <c r="C828" s="125" t="s">
        <v>57</v>
      </c>
      <c r="D828" s="124" t="s">
        <v>84</v>
      </c>
      <c r="E828"/>
      <c r="F828"/>
      <c r="G828"/>
      <c r="H828"/>
      <c r="I828"/>
      <c r="J828"/>
      <c r="K828"/>
      <c r="L828"/>
      <c r="M828"/>
      <c r="N828"/>
      <c r="O828"/>
      <c r="P828"/>
      <c r="Q828"/>
    </row>
    <row r="829" spans="1:17" hidden="1" x14ac:dyDescent="0.25">
      <c r="A829" s="89">
        <v>828</v>
      </c>
      <c r="B829" s="124">
        <v>29214</v>
      </c>
      <c r="C829" s="125" t="s">
        <v>57</v>
      </c>
      <c r="D829" s="124" t="s">
        <v>158</v>
      </c>
      <c r="E829"/>
      <c r="F829"/>
      <c r="G829"/>
      <c r="H829"/>
      <c r="I829"/>
      <c r="J829"/>
      <c r="K829"/>
      <c r="L829"/>
      <c r="M829"/>
      <c r="N829"/>
      <c r="O829"/>
      <c r="P829"/>
      <c r="Q829"/>
    </row>
    <row r="830" spans="1:17" ht="15.75" hidden="1" thickBot="1" x14ac:dyDescent="0.3">
      <c r="A830" s="99">
        <v>829</v>
      </c>
      <c r="B830" s="124">
        <v>12533</v>
      </c>
      <c r="C830" s="125" t="s">
        <v>57</v>
      </c>
      <c r="D830" s="124" t="s">
        <v>53</v>
      </c>
      <c r="E830"/>
      <c r="F830"/>
      <c r="G830"/>
      <c r="H830"/>
      <c r="I830"/>
      <c r="J830"/>
      <c r="K830"/>
      <c r="L830"/>
      <c r="M830"/>
      <c r="N830"/>
      <c r="O830"/>
      <c r="P830"/>
      <c r="Q830"/>
    </row>
    <row r="831" spans="1:17" hidden="1" x14ac:dyDescent="0.25">
      <c r="A831" s="89">
        <v>830</v>
      </c>
      <c r="B831" s="124">
        <v>29255</v>
      </c>
      <c r="C831" s="125" t="s">
        <v>57</v>
      </c>
      <c r="D831" s="124" t="s">
        <v>53</v>
      </c>
      <c r="E831"/>
      <c r="F831"/>
      <c r="G831"/>
      <c r="H831"/>
      <c r="I831"/>
      <c r="J831"/>
      <c r="K831"/>
      <c r="L831"/>
      <c r="M831"/>
      <c r="N831"/>
      <c r="O831"/>
      <c r="P831"/>
      <c r="Q831"/>
    </row>
    <row r="832" spans="1:17" ht="15.75" hidden="1" thickBot="1" x14ac:dyDescent="0.3">
      <c r="A832" s="99">
        <v>831</v>
      </c>
      <c r="B832" s="124">
        <v>29253</v>
      </c>
      <c r="C832" s="125" t="s">
        <v>57</v>
      </c>
      <c r="D832" s="124" t="s">
        <v>52</v>
      </c>
      <c r="E832"/>
      <c r="F832"/>
      <c r="G832"/>
      <c r="H832"/>
      <c r="I832"/>
      <c r="J832"/>
      <c r="K832"/>
      <c r="L832"/>
      <c r="M832"/>
      <c r="N832"/>
      <c r="O832"/>
      <c r="P832"/>
      <c r="Q832"/>
    </row>
    <row r="833" spans="1:17" hidden="1" x14ac:dyDescent="0.25">
      <c r="A833" s="89">
        <v>832</v>
      </c>
      <c r="B833" s="124">
        <v>29239</v>
      </c>
      <c r="C833" s="125" t="s">
        <v>57</v>
      </c>
      <c r="D833" s="124" t="s">
        <v>417</v>
      </c>
      <c r="E833"/>
      <c r="F833"/>
      <c r="G833"/>
      <c r="H833"/>
      <c r="I833"/>
      <c r="J833"/>
      <c r="K833"/>
      <c r="L833"/>
      <c r="M833"/>
      <c r="N833"/>
      <c r="O833"/>
      <c r="P833"/>
      <c r="Q833"/>
    </row>
    <row r="834" spans="1:17" ht="15.75" hidden="1" thickBot="1" x14ac:dyDescent="0.3">
      <c r="A834" s="99">
        <v>833</v>
      </c>
      <c r="B834" s="124">
        <v>29252</v>
      </c>
      <c r="C834" s="125" t="s">
        <v>57</v>
      </c>
      <c r="D834" s="124" t="s">
        <v>52</v>
      </c>
      <c r="E834"/>
      <c r="F834"/>
      <c r="G834"/>
      <c r="H834"/>
      <c r="I834"/>
      <c r="J834"/>
      <c r="K834"/>
      <c r="L834"/>
      <c r="M834"/>
      <c r="N834"/>
      <c r="O834"/>
      <c r="P834"/>
      <c r="Q834"/>
    </row>
    <row r="835" spans="1:17" hidden="1" x14ac:dyDescent="0.25">
      <c r="A835" s="89">
        <v>834</v>
      </c>
      <c r="B835" s="124">
        <v>29339</v>
      </c>
      <c r="C835" s="125" t="s">
        <v>57</v>
      </c>
      <c r="D835" s="124" t="s">
        <v>158</v>
      </c>
      <c r="E835"/>
      <c r="F835"/>
      <c r="G835"/>
      <c r="H835"/>
      <c r="I835"/>
      <c r="J835"/>
      <c r="K835"/>
      <c r="L835"/>
      <c r="M835"/>
      <c r="N835"/>
      <c r="O835"/>
      <c r="P835"/>
      <c r="Q835"/>
    </row>
    <row r="836" spans="1:17" ht="15.75" hidden="1" thickBot="1" x14ac:dyDescent="0.3">
      <c r="A836" s="99">
        <v>835</v>
      </c>
      <c r="B836" s="124">
        <v>29233</v>
      </c>
      <c r="C836" s="125" t="s">
        <v>57</v>
      </c>
      <c r="D836" s="124" t="s">
        <v>137</v>
      </c>
      <c r="E836"/>
      <c r="F836"/>
      <c r="G836"/>
      <c r="H836"/>
      <c r="I836"/>
      <c r="J836"/>
      <c r="K836"/>
      <c r="L836"/>
      <c r="M836"/>
      <c r="N836"/>
      <c r="O836"/>
      <c r="P836"/>
      <c r="Q836"/>
    </row>
    <row r="837" spans="1:17" hidden="1" x14ac:dyDescent="0.25">
      <c r="A837" s="89">
        <v>836</v>
      </c>
      <c r="B837" s="124">
        <v>29225</v>
      </c>
      <c r="C837" s="125" t="s">
        <v>57</v>
      </c>
      <c r="D837" s="128" t="s">
        <v>566</v>
      </c>
      <c r="E837"/>
      <c r="F837"/>
      <c r="G837"/>
      <c r="H837"/>
      <c r="I837"/>
      <c r="J837"/>
      <c r="K837"/>
      <c r="L837"/>
      <c r="M837"/>
      <c r="N837"/>
      <c r="O837"/>
      <c r="P837"/>
      <c r="Q837"/>
    </row>
    <row r="838" spans="1:17" ht="15.75" hidden="1" thickBot="1" x14ac:dyDescent="0.3">
      <c r="A838" s="99">
        <v>837</v>
      </c>
      <c r="B838" s="124">
        <v>29226</v>
      </c>
      <c r="C838" s="125" t="s">
        <v>57</v>
      </c>
      <c r="D838" s="128" t="s">
        <v>566</v>
      </c>
      <c r="E838"/>
      <c r="F838"/>
      <c r="G838"/>
      <c r="H838"/>
      <c r="I838"/>
      <c r="J838"/>
      <c r="K838"/>
      <c r="L838"/>
      <c r="M838"/>
      <c r="N838"/>
      <c r="O838"/>
      <c r="P838"/>
      <c r="Q838"/>
    </row>
    <row r="839" spans="1:17" hidden="1" x14ac:dyDescent="0.25">
      <c r="A839" s="89">
        <v>838</v>
      </c>
      <c r="B839" s="124">
        <v>12543</v>
      </c>
      <c r="C839" s="125" t="s">
        <v>57</v>
      </c>
      <c r="D839" s="124" t="s">
        <v>563</v>
      </c>
      <c r="E839"/>
      <c r="F839"/>
      <c r="G839"/>
      <c r="H839"/>
      <c r="I839"/>
      <c r="J839"/>
      <c r="K839"/>
      <c r="L839"/>
      <c r="M839"/>
      <c r="N839"/>
      <c r="O839"/>
      <c r="P839"/>
      <c r="Q839"/>
    </row>
    <row r="840" spans="1:17" ht="15.75" hidden="1" thickBot="1" x14ac:dyDescent="0.3">
      <c r="A840" s="99">
        <v>839</v>
      </c>
      <c r="B840" s="124">
        <v>12514</v>
      </c>
      <c r="C840" s="125" t="s">
        <v>57</v>
      </c>
      <c r="D840" s="124" t="s">
        <v>52</v>
      </c>
      <c r="E840"/>
      <c r="F840"/>
      <c r="G840"/>
      <c r="H840"/>
      <c r="I840"/>
      <c r="J840"/>
      <c r="K840"/>
      <c r="L840"/>
      <c r="M840"/>
      <c r="N840"/>
      <c r="O840"/>
      <c r="P840"/>
      <c r="Q840"/>
    </row>
    <row r="841" spans="1:17" hidden="1" x14ac:dyDescent="0.25">
      <c r="A841" s="89">
        <v>840</v>
      </c>
      <c r="B841" s="124">
        <v>12473</v>
      </c>
      <c r="C841" s="125" t="s">
        <v>57</v>
      </c>
      <c r="D841" s="124" t="s">
        <v>52</v>
      </c>
      <c r="E841"/>
      <c r="F841"/>
      <c r="G841"/>
      <c r="H841"/>
      <c r="I841"/>
      <c r="J841"/>
      <c r="K841"/>
      <c r="L841"/>
      <c r="M841"/>
      <c r="N841"/>
      <c r="O841"/>
      <c r="P841"/>
      <c r="Q841"/>
    </row>
    <row r="842" spans="1:17" ht="15.75" hidden="1" thickBot="1" x14ac:dyDescent="0.3">
      <c r="A842" s="99">
        <v>841</v>
      </c>
      <c r="B842" s="124">
        <v>12463</v>
      </c>
      <c r="C842" s="125" t="s">
        <v>57</v>
      </c>
      <c r="D842" s="124" t="s">
        <v>52</v>
      </c>
      <c r="E842"/>
      <c r="F842"/>
      <c r="G842"/>
      <c r="H842"/>
      <c r="I842"/>
      <c r="J842"/>
      <c r="K842"/>
      <c r="L842"/>
      <c r="M842"/>
      <c r="N842"/>
      <c r="O842"/>
      <c r="P842"/>
      <c r="Q842"/>
    </row>
    <row r="843" spans="1:17" hidden="1" x14ac:dyDescent="0.25">
      <c r="A843" s="89">
        <v>842</v>
      </c>
      <c r="B843" s="124">
        <v>12453</v>
      </c>
      <c r="C843" s="125" t="s">
        <v>57</v>
      </c>
      <c r="D843" s="124" t="s">
        <v>52</v>
      </c>
      <c r="E843"/>
      <c r="F843"/>
      <c r="G843"/>
      <c r="H843"/>
      <c r="I843"/>
      <c r="J843"/>
      <c r="K843"/>
      <c r="L843"/>
      <c r="M843"/>
      <c r="N843"/>
      <c r="O843"/>
      <c r="P843"/>
      <c r="Q843"/>
    </row>
    <row r="844" spans="1:17" ht="15.75" hidden="1" thickBot="1" x14ac:dyDescent="0.3">
      <c r="A844" s="99">
        <v>843</v>
      </c>
      <c r="B844" s="124">
        <v>12549</v>
      </c>
      <c r="C844" s="125" t="s">
        <v>57</v>
      </c>
      <c r="D844" s="124" t="s">
        <v>52</v>
      </c>
      <c r="E844"/>
      <c r="F844"/>
      <c r="G844"/>
      <c r="H844"/>
      <c r="I844"/>
      <c r="J844"/>
      <c r="K844"/>
      <c r="L844"/>
      <c r="M844"/>
      <c r="N844"/>
      <c r="O844"/>
      <c r="P844"/>
      <c r="Q844"/>
    </row>
    <row r="845" spans="1:17" hidden="1" x14ac:dyDescent="0.25">
      <c r="A845" s="89">
        <v>844</v>
      </c>
      <c r="B845" s="124">
        <v>12601</v>
      </c>
      <c r="C845" s="125" t="s">
        <v>57</v>
      </c>
      <c r="D845" s="124" t="s">
        <v>137</v>
      </c>
      <c r="E845"/>
      <c r="F845"/>
      <c r="G845"/>
      <c r="H845"/>
      <c r="I845"/>
      <c r="J845"/>
      <c r="K845"/>
      <c r="L845"/>
      <c r="M845"/>
      <c r="N845"/>
      <c r="O845"/>
      <c r="P845"/>
      <c r="Q845"/>
    </row>
    <row r="846" spans="1:17" ht="15.75" hidden="1" thickBot="1" x14ac:dyDescent="0.3">
      <c r="A846" s="99">
        <v>845</v>
      </c>
      <c r="B846" s="124">
        <v>12494</v>
      </c>
      <c r="C846" s="125" t="s">
        <v>57</v>
      </c>
      <c r="D846" s="124" t="s">
        <v>52</v>
      </c>
      <c r="E846"/>
      <c r="F846"/>
      <c r="G846"/>
      <c r="H846"/>
      <c r="I846"/>
      <c r="J846"/>
      <c r="K846"/>
      <c r="L846"/>
      <c r="M846"/>
      <c r="N846"/>
      <c r="O846"/>
      <c r="P846"/>
      <c r="Q846"/>
    </row>
    <row r="847" spans="1:17" hidden="1" x14ac:dyDescent="0.25">
      <c r="A847" s="89">
        <v>846</v>
      </c>
      <c r="B847" s="124">
        <v>29282</v>
      </c>
      <c r="C847" s="125" t="s">
        <v>57</v>
      </c>
      <c r="D847" s="124" t="s">
        <v>52</v>
      </c>
      <c r="E847"/>
      <c r="F847"/>
      <c r="G847"/>
      <c r="H847"/>
      <c r="I847"/>
      <c r="J847"/>
      <c r="K847"/>
      <c r="L847"/>
      <c r="M847"/>
      <c r="N847"/>
      <c r="O847"/>
      <c r="P847"/>
      <c r="Q847"/>
    </row>
    <row r="848" spans="1:17" ht="15.75" hidden="1" thickBot="1" x14ac:dyDescent="0.3">
      <c r="A848" s="99">
        <v>847</v>
      </c>
      <c r="B848" s="124">
        <v>29254</v>
      </c>
      <c r="C848" s="125" t="s">
        <v>57</v>
      </c>
      <c r="D848" s="124" t="s">
        <v>137</v>
      </c>
      <c r="E848"/>
      <c r="F848"/>
      <c r="G848"/>
      <c r="H848"/>
      <c r="I848"/>
      <c r="J848"/>
      <c r="K848"/>
      <c r="L848"/>
      <c r="M848"/>
      <c r="N848"/>
      <c r="O848"/>
      <c r="P848"/>
      <c r="Q848"/>
    </row>
    <row r="849" spans="1:17" hidden="1" x14ac:dyDescent="0.25">
      <c r="A849" s="89">
        <v>848</v>
      </c>
      <c r="B849" s="124">
        <v>29231</v>
      </c>
      <c r="C849" s="125" t="s">
        <v>57</v>
      </c>
      <c r="D849" s="124" t="s">
        <v>158</v>
      </c>
      <c r="E849"/>
      <c r="F849"/>
      <c r="G849"/>
      <c r="H849"/>
      <c r="I849"/>
      <c r="J849"/>
      <c r="K849"/>
      <c r="L849"/>
      <c r="M849"/>
      <c r="N849"/>
      <c r="O849"/>
      <c r="P849"/>
      <c r="Q849"/>
    </row>
    <row r="850" spans="1:17" ht="15.75" hidden="1" thickBot="1" x14ac:dyDescent="0.3">
      <c r="A850" s="99">
        <v>849</v>
      </c>
      <c r="B850" s="124">
        <v>29189</v>
      </c>
      <c r="C850" s="125" t="s">
        <v>57</v>
      </c>
      <c r="D850" s="124" t="s">
        <v>137</v>
      </c>
      <c r="E850"/>
      <c r="F850"/>
      <c r="G850"/>
      <c r="H850"/>
      <c r="I850"/>
      <c r="J850"/>
      <c r="K850"/>
      <c r="L850"/>
      <c r="M850"/>
      <c r="N850"/>
      <c r="O850"/>
      <c r="P850"/>
      <c r="Q850"/>
    </row>
    <row r="851" spans="1:17" hidden="1" x14ac:dyDescent="0.25">
      <c r="A851" s="89">
        <v>850</v>
      </c>
      <c r="B851" s="124">
        <v>12584</v>
      </c>
      <c r="C851" s="125" t="s">
        <v>57</v>
      </c>
      <c r="D851" s="124" t="s">
        <v>53</v>
      </c>
      <c r="E851"/>
      <c r="F851"/>
      <c r="G851"/>
      <c r="H851"/>
      <c r="I851"/>
      <c r="J851"/>
      <c r="K851"/>
      <c r="L851"/>
      <c r="M851"/>
      <c r="N851"/>
      <c r="O851"/>
      <c r="P851"/>
      <c r="Q851"/>
    </row>
    <row r="852" spans="1:17" ht="15.75" hidden="1" thickBot="1" x14ac:dyDescent="0.3">
      <c r="A852" s="99">
        <v>851</v>
      </c>
      <c r="B852" s="124">
        <v>12566</v>
      </c>
      <c r="C852" s="125" t="s">
        <v>57</v>
      </c>
      <c r="D852" s="124" t="s">
        <v>555</v>
      </c>
      <c r="E852"/>
      <c r="F852"/>
      <c r="G852"/>
      <c r="H852"/>
      <c r="I852"/>
      <c r="J852"/>
      <c r="K852"/>
      <c r="L852"/>
      <c r="M852"/>
      <c r="N852"/>
      <c r="O852"/>
      <c r="P852"/>
      <c r="Q852"/>
    </row>
    <row r="853" spans="1:17" hidden="1" x14ac:dyDescent="0.25">
      <c r="A853" s="89">
        <v>852</v>
      </c>
      <c r="B853" s="124">
        <v>12565</v>
      </c>
      <c r="C853" s="125" t="s">
        <v>57</v>
      </c>
      <c r="D853" s="124" t="s">
        <v>158</v>
      </c>
      <c r="E853"/>
      <c r="F853"/>
      <c r="G853"/>
      <c r="H853"/>
      <c r="I853"/>
      <c r="J853"/>
      <c r="K853"/>
      <c r="L853"/>
      <c r="M853"/>
      <c r="N853"/>
      <c r="O853"/>
      <c r="P853"/>
      <c r="Q853"/>
    </row>
    <row r="854" spans="1:17" ht="15.75" hidden="1" thickBot="1" x14ac:dyDescent="0.3">
      <c r="A854" s="99">
        <v>853</v>
      </c>
      <c r="B854" s="124">
        <v>12528</v>
      </c>
      <c r="C854" s="125" t="s">
        <v>57</v>
      </c>
      <c r="D854" s="124" t="s">
        <v>137</v>
      </c>
      <c r="E854"/>
      <c r="F854"/>
      <c r="G854"/>
      <c r="H854"/>
      <c r="I854"/>
      <c r="J854"/>
      <c r="K854"/>
      <c r="L854"/>
      <c r="M854"/>
      <c r="N854"/>
      <c r="O854"/>
      <c r="P854"/>
      <c r="Q854"/>
    </row>
    <row r="855" spans="1:17" hidden="1" x14ac:dyDescent="0.25">
      <c r="A855" s="89">
        <v>854</v>
      </c>
      <c r="B855" s="124">
        <v>12558</v>
      </c>
      <c r="C855" s="125" t="s">
        <v>57</v>
      </c>
      <c r="D855" s="124" t="s">
        <v>137</v>
      </c>
      <c r="E855"/>
      <c r="F855"/>
      <c r="G855"/>
      <c r="H855"/>
      <c r="I855"/>
      <c r="J855"/>
      <c r="K855"/>
      <c r="L855"/>
      <c r="M855"/>
      <c r="N855"/>
      <c r="O855"/>
      <c r="P855"/>
      <c r="Q855"/>
    </row>
    <row r="856" spans="1:17" ht="15.75" hidden="1" thickBot="1" x14ac:dyDescent="0.3">
      <c r="A856" s="99">
        <v>855</v>
      </c>
      <c r="B856" s="124">
        <v>12516</v>
      </c>
      <c r="C856" s="125" t="s">
        <v>57</v>
      </c>
      <c r="D856" s="124" t="s">
        <v>158</v>
      </c>
      <c r="E856"/>
      <c r="F856"/>
      <c r="G856"/>
      <c r="H856"/>
      <c r="I856"/>
      <c r="J856"/>
      <c r="K856"/>
      <c r="L856"/>
      <c r="M856"/>
      <c r="N856"/>
      <c r="O856"/>
      <c r="P856"/>
      <c r="Q856"/>
    </row>
    <row r="857" spans="1:17" hidden="1" x14ac:dyDescent="0.25">
      <c r="A857" s="89">
        <v>856</v>
      </c>
      <c r="B857" s="124">
        <v>12592</v>
      </c>
      <c r="C857" s="125" t="s">
        <v>57</v>
      </c>
      <c r="D857" s="124" t="s">
        <v>158</v>
      </c>
      <c r="E857"/>
      <c r="F857"/>
      <c r="G857"/>
      <c r="H857"/>
      <c r="I857"/>
      <c r="J857"/>
      <c r="K857"/>
      <c r="L857"/>
      <c r="M857"/>
      <c r="N857"/>
      <c r="O857"/>
      <c r="P857"/>
      <c r="Q857"/>
    </row>
    <row r="858" spans="1:17" ht="15.75" hidden="1" thickBot="1" x14ac:dyDescent="0.3">
      <c r="A858" s="99">
        <v>857</v>
      </c>
      <c r="B858" s="124">
        <v>12576</v>
      </c>
      <c r="C858" s="125" t="s">
        <v>57</v>
      </c>
      <c r="D858" s="124" t="s">
        <v>53</v>
      </c>
      <c r="E858"/>
      <c r="F858"/>
      <c r="G858"/>
      <c r="H858"/>
      <c r="I858"/>
      <c r="J858"/>
      <c r="K858"/>
      <c r="L858"/>
      <c r="M858"/>
      <c r="N858"/>
      <c r="O858"/>
      <c r="P858"/>
      <c r="Q858"/>
    </row>
    <row r="859" spans="1:17" hidden="1" x14ac:dyDescent="0.25">
      <c r="A859" s="89">
        <v>858</v>
      </c>
      <c r="B859" s="124">
        <v>12575</v>
      </c>
      <c r="C859" s="125" t="s">
        <v>57</v>
      </c>
      <c r="D859" s="124" t="s">
        <v>48</v>
      </c>
      <c r="E859"/>
      <c r="F859"/>
      <c r="G859"/>
      <c r="H859"/>
      <c r="I859"/>
      <c r="J859"/>
      <c r="K859"/>
      <c r="L859"/>
      <c r="M859"/>
      <c r="N859"/>
      <c r="O859"/>
      <c r="P859"/>
      <c r="Q859"/>
    </row>
    <row r="860" spans="1:17" ht="15.75" hidden="1" thickBot="1" x14ac:dyDescent="0.3">
      <c r="A860" s="99">
        <v>859</v>
      </c>
      <c r="B860" s="124">
        <v>12548</v>
      </c>
      <c r="C860" s="125" t="s">
        <v>57</v>
      </c>
      <c r="D860" s="124" t="s">
        <v>52</v>
      </c>
      <c r="E860"/>
      <c r="F860"/>
      <c r="G860"/>
      <c r="H860"/>
      <c r="I860"/>
      <c r="J860"/>
      <c r="K860"/>
      <c r="L860"/>
      <c r="M860"/>
      <c r="N860"/>
      <c r="O860"/>
      <c r="P860"/>
      <c r="Q860"/>
    </row>
    <row r="861" spans="1:17" hidden="1" x14ac:dyDescent="0.25">
      <c r="A861" s="89">
        <v>860</v>
      </c>
      <c r="B861" s="124">
        <v>29296</v>
      </c>
      <c r="C861" s="125" t="s">
        <v>57</v>
      </c>
      <c r="D861" s="124" t="s">
        <v>137</v>
      </c>
      <c r="E861"/>
      <c r="F861"/>
      <c r="G861"/>
      <c r="H861"/>
      <c r="I861"/>
      <c r="J861"/>
      <c r="K861"/>
      <c r="L861"/>
      <c r="M861"/>
      <c r="N861"/>
      <c r="O861"/>
      <c r="P861"/>
      <c r="Q861"/>
    </row>
    <row r="862" spans="1:17" ht="15.75" hidden="1" thickBot="1" x14ac:dyDescent="0.3">
      <c r="A862" s="99">
        <v>861</v>
      </c>
      <c r="B862" s="124">
        <v>29338</v>
      </c>
      <c r="C862" s="125" t="s">
        <v>57</v>
      </c>
      <c r="D862" s="124" t="s">
        <v>137</v>
      </c>
      <c r="E862"/>
      <c r="F862"/>
      <c r="G862"/>
      <c r="H862"/>
      <c r="I862"/>
      <c r="J862"/>
      <c r="K862"/>
      <c r="L862"/>
      <c r="M862"/>
      <c r="N862"/>
      <c r="O862"/>
      <c r="P862"/>
      <c r="Q862"/>
    </row>
    <row r="863" spans="1:17" hidden="1" x14ac:dyDescent="0.25">
      <c r="A863" s="89">
        <v>862</v>
      </c>
      <c r="B863" s="124">
        <v>12458</v>
      </c>
      <c r="C863" s="125" t="s">
        <v>57</v>
      </c>
      <c r="D863" s="124" t="s">
        <v>554</v>
      </c>
      <c r="E863"/>
      <c r="F863"/>
      <c r="G863"/>
      <c r="H863"/>
      <c r="I863"/>
      <c r="J863"/>
      <c r="K863"/>
      <c r="L863"/>
      <c r="M863"/>
      <c r="N863"/>
      <c r="O863"/>
      <c r="P863"/>
      <c r="Q863"/>
    </row>
    <row r="864" spans="1:17" ht="15.75" hidden="1" thickBot="1" x14ac:dyDescent="0.3">
      <c r="A864" s="99">
        <v>863</v>
      </c>
      <c r="B864" s="124">
        <v>29081</v>
      </c>
      <c r="C864" s="125" t="s">
        <v>57</v>
      </c>
      <c r="D864" s="124" t="s">
        <v>52</v>
      </c>
      <c r="E864"/>
      <c r="F864"/>
      <c r="G864"/>
      <c r="H864"/>
      <c r="I864"/>
      <c r="J864"/>
      <c r="K864"/>
      <c r="L864"/>
      <c r="M864"/>
      <c r="N864"/>
      <c r="O864"/>
      <c r="P864"/>
      <c r="Q864"/>
    </row>
    <row r="865" spans="1:17" hidden="1" x14ac:dyDescent="0.25">
      <c r="A865" s="89">
        <v>864</v>
      </c>
      <c r="B865" s="124">
        <v>12513</v>
      </c>
      <c r="C865" s="125" t="s">
        <v>57</v>
      </c>
      <c r="D865" s="124" t="s">
        <v>52</v>
      </c>
      <c r="E865"/>
      <c r="F865"/>
      <c r="G865"/>
      <c r="H865"/>
      <c r="I865"/>
      <c r="J865"/>
      <c r="K865"/>
      <c r="L865"/>
      <c r="M865"/>
      <c r="N865"/>
      <c r="O865"/>
      <c r="P865"/>
      <c r="Q865"/>
    </row>
    <row r="866" spans="1:17" ht="15.75" hidden="1" thickBot="1" x14ac:dyDescent="0.3">
      <c r="A866" s="99">
        <v>865</v>
      </c>
      <c r="B866" s="124">
        <v>12573</v>
      </c>
      <c r="C866" s="125" t="s">
        <v>57</v>
      </c>
      <c r="D866" s="124" t="s">
        <v>158</v>
      </c>
      <c r="E866"/>
      <c r="F866"/>
      <c r="G866"/>
      <c r="H866"/>
      <c r="I866"/>
      <c r="J866"/>
      <c r="K866"/>
      <c r="L866"/>
      <c r="M866"/>
      <c r="N866"/>
      <c r="O866"/>
      <c r="P866"/>
      <c r="Q866"/>
    </row>
    <row r="867" spans="1:17" hidden="1" x14ac:dyDescent="0.25">
      <c r="A867" s="89">
        <v>866</v>
      </c>
      <c r="B867" s="124">
        <v>12495</v>
      </c>
      <c r="C867" s="125" t="s">
        <v>57</v>
      </c>
      <c r="D867" s="124" t="s">
        <v>52</v>
      </c>
      <c r="E867"/>
      <c r="F867"/>
      <c r="G867"/>
      <c r="H867"/>
      <c r="I867"/>
      <c r="J867"/>
      <c r="K867"/>
      <c r="L867"/>
      <c r="M867"/>
      <c r="N867"/>
      <c r="O867"/>
      <c r="P867"/>
      <c r="Q867"/>
    </row>
    <row r="868" spans="1:17" ht="15.75" hidden="1" thickBot="1" x14ac:dyDescent="0.3">
      <c r="A868" s="99">
        <v>867</v>
      </c>
      <c r="B868" s="124">
        <v>12537</v>
      </c>
      <c r="C868" s="125" t="s">
        <v>57</v>
      </c>
      <c r="D868" s="124" t="s">
        <v>52</v>
      </c>
      <c r="E868"/>
      <c r="F868"/>
      <c r="G868"/>
      <c r="H868"/>
      <c r="I868"/>
      <c r="J868"/>
      <c r="K868"/>
      <c r="L868"/>
      <c r="M868"/>
      <c r="N868"/>
      <c r="O868"/>
      <c r="P868"/>
      <c r="Q868"/>
    </row>
    <row r="869" spans="1:17" hidden="1" x14ac:dyDescent="0.25">
      <c r="A869" s="89">
        <v>868</v>
      </c>
      <c r="B869" s="124">
        <v>12527</v>
      </c>
      <c r="C869" s="125" t="s">
        <v>57</v>
      </c>
      <c r="D869" s="124" t="s">
        <v>52</v>
      </c>
      <c r="E869"/>
      <c r="F869"/>
      <c r="G869"/>
      <c r="H869"/>
      <c r="I869"/>
      <c r="J869"/>
      <c r="K869"/>
      <c r="L869"/>
      <c r="M869"/>
      <c r="N869"/>
      <c r="O869"/>
      <c r="P869"/>
      <c r="Q869"/>
    </row>
    <row r="870" spans="1:17" ht="15.75" hidden="1" thickBot="1" x14ac:dyDescent="0.3">
      <c r="A870" s="99">
        <v>869</v>
      </c>
      <c r="B870" s="124">
        <v>12483</v>
      </c>
      <c r="C870" s="125" t="s">
        <v>57</v>
      </c>
      <c r="D870" s="124" t="s">
        <v>52</v>
      </c>
      <c r="E870"/>
      <c r="F870"/>
      <c r="G870"/>
      <c r="H870"/>
      <c r="I870"/>
      <c r="J870"/>
      <c r="K870"/>
      <c r="L870"/>
      <c r="M870"/>
      <c r="N870"/>
      <c r="O870"/>
      <c r="P870"/>
      <c r="Q870"/>
    </row>
    <row r="871" spans="1:17" hidden="1" x14ac:dyDescent="0.25">
      <c r="A871" s="89">
        <v>870</v>
      </c>
      <c r="B871" s="124">
        <v>12570</v>
      </c>
      <c r="C871" s="125" t="s">
        <v>57</v>
      </c>
      <c r="D871" s="124" t="s">
        <v>555</v>
      </c>
      <c r="E871"/>
      <c r="F871"/>
      <c r="G871"/>
      <c r="H871"/>
      <c r="I871"/>
      <c r="J871"/>
      <c r="K871"/>
      <c r="L871"/>
      <c r="M871"/>
      <c r="N871"/>
      <c r="O871"/>
      <c r="P871"/>
      <c r="Q871"/>
    </row>
    <row r="872" spans="1:17" ht="15.75" hidden="1" thickBot="1" x14ac:dyDescent="0.3">
      <c r="A872" s="99">
        <v>871</v>
      </c>
      <c r="B872" s="124">
        <v>12572</v>
      </c>
      <c r="C872" s="125" t="s">
        <v>57</v>
      </c>
      <c r="D872" s="124" t="s">
        <v>52</v>
      </c>
      <c r="E872"/>
      <c r="F872"/>
      <c r="G872"/>
      <c r="H872"/>
      <c r="I872"/>
      <c r="J872"/>
      <c r="K872"/>
      <c r="L872"/>
      <c r="M872"/>
      <c r="N872"/>
      <c r="O872"/>
      <c r="P872"/>
      <c r="Q872"/>
    </row>
    <row r="873" spans="1:17" hidden="1" x14ac:dyDescent="0.25">
      <c r="A873" s="89">
        <v>872</v>
      </c>
      <c r="B873" s="124">
        <v>12529</v>
      </c>
      <c r="C873" s="125" t="s">
        <v>57</v>
      </c>
      <c r="D873" s="124" t="s">
        <v>137</v>
      </c>
      <c r="E873"/>
      <c r="F873"/>
      <c r="G873"/>
      <c r="H873"/>
      <c r="I873"/>
      <c r="J873"/>
      <c r="K873"/>
      <c r="L873"/>
      <c r="M873"/>
      <c r="N873"/>
      <c r="O873"/>
      <c r="P873"/>
      <c r="Q873"/>
    </row>
    <row r="874" spans="1:17" ht="15.75" hidden="1" thickBot="1" x14ac:dyDescent="0.3">
      <c r="A874" s="99">
        <v>873</v>
      </c>
      <c r="B874" s="124">
        <v>12515</v>
      </c>
      <c r="C874" s="125" t="s">
        <v>57</v>
      </c>
      <c r="D874" s="124" t="s">
        <v>137</v>
      </c>
      <c r="E874"/>
      <c r="F874"/>
      <c r="G874"/>
      <c r="H874"/>
      <c r="I874"/>
      <c r="J874"/>
      <c r="K874"/>
      <c r="L874"/>
      <c r="M874"/>
      <c r="N874"/>
      <c r="O874"/>
      <c r="P874"/>
      <c r="Q874"/>
    </row>
    <row r="875" spans="1:17" hidden="1" x14ac:dyDescent="0.25">
      <c r="A875" s="89">
        <v>874</v>
      </c>
      <c r="B875" s="124">
        <v>12522</v>
      </c>
      <c r="C875" s="125" t="s">
        <v>57</v>
      </c>
      <c r="D875" s="124" t="s">
        <v>555</v>
      </c>
      <c r="E875"/>
      <c r="F875"/>
      <c r="G875"/>
      <c r="H875"/>
      <c r="I875"/>
      <c r="J875"/>
      <c r="K875"/>
      <c r="L875"/>
      <c r="M875"/>
      <c r="N875"/>
      <c r="O875"/>
      <c r="P875"/>
      <c r="Q875"/>
    </row>
    <row r="876" spans="1:17" ht="15.75" hidden="1" thickBot="1" x14ac:dyDescent="0.3">
      <c r="A876" s="99">
        <v>875</v>
      </c>
      <c r="B876" s="124">
        <v>12300</v>
      </c>
      <c r="C876" s="125" t="s">
        <v>57</v>
      </c>
      <c r="D876" s="124" t="s">
        <v>52</v>
      </c>
      <c r="E876"/>
      <c r="F876"/>
      <c r="G876"/>
      <c r="H876"/>
      <c r="I876"/>
      <c r="J876"/>
      <c r="K876"/>
      <c r="L876"/>
      <c r="M876"/>
      <c r="N876"/>
      <c r="O876"/>
      <c r="P876"/>
      <c r="Q876"/>
    </row>
    <row r="877" spans="1:17" hidden="1" x14ac:dyDescent="0.25">
      <c r="A877" s="89">
        <v>876</v>
      </c>
      <c r="B877" s="124">
        <v>12568</v>
      </c>
      <c r="C877" s="125" t="s">
        <v>57</v>
      </c>
      <c r="D877" s="124" t="s">
        <v>84</v>
      </c>
      <c r="E877"/>
      <c r="F877"/>
      <c r="G877"/>
      <c r="H877"/>
      <c r="I877"/>
      <c r="J877"/>
      <c r="K877"/>
      <c r="L877"/>
      <c r="M877"/>
      <c r="N877"/>
      <c r="O877"/>
      <c r="P877"/>
      <c r="Q877"/>
    </row>
    <row r="878" spans="1:17" ht="15.75" hidden="1" thickBot="1" x14ac:dyDescent="0.3">
      <c r="A878" s="99">
        <v>877</v>
      </c>
      <c r="B878" s="124">
        <v>12582</v>
      </c>
      <c r="C878" s="125" t="s">
        <v>57</v>
      </c>
      <c r="D878" s="124" t="s">
        <v>158</v>
      </c>
      <c r="E878"/>
      <c r="F878"/>
      <c r="G878"/>
      <c r="H878"/>
      <c r="I878"/>
      <c r="J878"/>
      <c r="K878"/>
      <c r="L878"/>
      <c r="M878"/>
      <c r="N878"/>
      <c r="O878"/>
      <c r="P878"/>
      <c r="Q878"/>
    </row>
    <row r="879" spans="1:17" hidden="1" x14ac:dyDescent="0.25">
      <c r="A879" s="89">
        <v>878</v>
      </c>
      <c r="B879" s="124">
        <v>12569</v>
      </c>
      <c r="C879" s="125" t="s">
        <v>57</v>
      </c>
      <c r="D879" s="124" t="s">
        <v>84</v>
      </c>
      <c r="E879"/>
      <c r="F879"/>
      <c r="G879"/>
      <c r="H879"/>
      <c r="I879"/>
      <c r="J879"/>
      <c r="K879"/>
      <c r="L879"/>
      <c r="M879"/>
      <c r="N879"/>
      <c r="O879"/>
      <c r="P879"/>
      <c r="Q879"/>
    </row>
    <row r="880" spans="1:17" ht="15.75" hidden="1" thickBot="1" x14ac:dyDescent="0.3">
      <c r="A880" s="99">
        <v>879</v>
      </c>
      <c r="B880" s="124">
        <v>12551</v>
      </c>
      <c r="C880" s="125" t="s">
        <v>57</v>
      </c>
      <c r="D880" s="124" t="s">
        <v>158</v>
      </c>
      <c r="E880"/>
      <c r="F880"/>
      <c r="G880"/>
      <c r="H880"/>
      <c r="I880"/>
      <c r="J880"/>
      <c r="K880"/>
      <c r="L880"/>
      <c r="M880"/>
      <c r="N880"/>
      <c r="O880"/>
      <c r="P880"/>
      <c r="Q880"/>
    </row>
    <row r="881" spans="1:17" hidden="1" x14ac:dyDescent="0.25">
      <c r="A881" s="89">
        <v>880</v>
      </c>
      <c r="B881" s="124">
        <v>12274</v>
      </c>
      <c r="C881" s="125" t="s">
        <v>57</v>
      </c>
      <c r="D881" s="124" t="s">
        <v>84</v>
      </c>
      <c r="E881"/>
      <c r="F881"/>
      <c r="G881"/>
      <c r="H881"/>
      <c r="I881"/>
      <c r="J881"/>
      <c r="K881"/>
      <c r="L881"/>
      <c r="M881"/>
      <c r="N881"/>
      <c r="O881"/>
      <c r="P881"/>
      <c r="Q881"/>
    </row>
    <row r="882" spans="1:17" ht="15.75" hidden="1" thickBot="1" x14ac:dyDescent="0.3">
      <c r="A882" s="99">
        <v>881</v>
      </c>
      <c r="B882" s="124">
        <v>29319</v>
      </c>
      <c r="C882" s="125" t="s">
        <v>57</v>
      </c>
      <c r="D882" s="124" t="s">
        <v>84</v>
      </c>
      <c r="E882"/>
      <c r="F882"/>
      <c r="G882"/>
      <c r="H882"/>
      <c r="I882"/>
      <c r="J882"/>
      <c r="K882"/>
      <c r="L882"/>
      <c r="M882"/>
      <c r="N882"/>
      <c r="O882"/>
      <c r="P882"/>
      <c r="Q882"/>
    </row>
    <row r="883" spans="1:17" hidden="1" x14ac:dyDescent="0.25">
      <c r="A883" s="89">
        <v>882</v>
      </c>
      <c r="B883" s="124">
        <v>29361</v>
      </c>
      <c r="C883" s="125" t="s">
        <v>57</v>
      </c>
      <c r="D883" s="124" t="s">
        <v>49</v>
      </c>
      <c r="E883"/>
      <c r="F883"/>
      <c r="G883"/>
      <c r="H883"/>
      <c r="I883"/>
      <c r="J883"/>
      <c r="K883"/>
      <c r="L883"/>
      <c r="M883"/>
      <c r="N883"/>
      <c r="O883"/>
      <c r="P883"/>
      <c r="Q883"/>
    </row>
    <row r="884" spans="1:17" ht="15.75" hidden="1" thickBot="1" x14ac:dyDescent="0.3">
      <c r="A884" s="99">
        <v>883</v>
      </c>
      <c r="B884" s="124">
        <v>29183</v>
      </c>
      <c r="C884" s="125" t="s">
        <v>57</v>
      </c>
      <c r="D884" s="124" t="s">
        <v>49</v>
      </c>
      <c r="E884"/>
      <c r="F884"/>
      <c r="G884"/>
      <c r="H884"/>
      <c r="I884"/>
      <c r="J884"/>
      <c r="K884"/>
      <c r="L884"/>
      <c r="M884"/>
      <c r="N884"/>
      <c r="O884"/>
      <c r="P884"/>
      <c r="Q884"/>
    </row>
    <row r="885" spans="1:17" hidden="1" x14ac:dyDescent="0.25">
      <c r="A885" s="89">
        <v>884</v>
      </c>
      <c r="B885" s="124">
        <v>29281</v>
      </c>
      <c r="C885" s="125" t="s">
        <v>57</v>
      </c>
      <c r="D885" s="124" t="s">
        <v>52</v>
      </c>
      <c r="E885"/>
      <c r="F885"/>
      <c r="G885"/>
      <c r="H885"/>
      <c r="I885"/>
      <c r="J885"/>
      <c r="K885"/>
      <c r="L885"/>
      <c r="M885"/>
      <c r="N885"/>
      <c r="O885"/>
      <c r="P885"/>
      <c r="Q885"/>
    </row>
    <row r="886" spans="1:17" ht="15.75" hidden="1" thickBot="1" x14ac:dyDescent="0.3">
      <c r="A886" s="99">
        <v>885</v>
      </c>
      <c r="B886" s="124">
        <v>29354</v>
      </c>
      <c r="C886" s="125" t="s">
        <v>57</v>
      </c>
      <c r="D886" s="124" t="s">
        <v>158</v>
      </c>
      <c r="E886"/>
      <c r="F886"/>
      <c r="G886"/>
      <c r="H886"/>
      <c r="I886"/>
      <c r="J886"/>
      <c r="K886"/>
      <c r="L886"/>
      <c r="M886"/>
      <c r="N886"/>
      <c r="O886"/>
      <c r="P886"/>
      <c r="Q886"/>
    </row>
    <row r="887" spans="1:17" hidden="1" x14ac:dyDescent="0.25">
      <c r="A887" s="89">
        <v>886</v>
      </c>
      <c r="B887" s="124">
        <v>29353</v>
      </c>
      <c r="C887" s="125" t="s">
        <v>57</v>
      </c>
      <c r="D887" s="124" t="s">
        <v>49</v>
      </c>
      <c r="E887"/>
      <c r="F887"/>
      <c r="G887"/>
      <c r="H887"/>
      <c r="I887"/>
      <c r="J887"/>
      <c r="K887"/>
      <c r="L887"/>
      <c r="M887"/>
      <c r="N887"/>
      <c r="O887"/>
      <c r="P887"/>
      <c r="Q887"/>
    </row>
    <row r="888" spans="1:17" ht="15.75" hidden="1" thickBot="1" x14ac:dyDescent="0.3">
      <c r="A888" s="99">
        <v>887</v>
      </c>
      <c r="B888" s="124">
        <v>29351</v>
      </c>
      <c r="C888" s="125" t="s">
        <v>57</v>
      </c>
      <c r="D888" s="124" t="s">
        <v>49</v>
      </c>
      <c r="E888"/>
      <c r="F888"/>
      <c r="G888"/>
      <c r="H888"/>
      <c r="I888"/>
      <c r="J888"/>
      <c r="K888"/>
      <c r="L888"/>
      <c r="M888"/>
      <c r="N888"/>
      <c r="O888"/>
      <c r="P888"/>
      <c r="Q888"/>
    </row>
    <row r="889" spans="1:17" hidden="1" x14ac:dyDescent="0.25">
      <c r="A889" s="89">
        <v>888</v>
      </c>
      <c r="B889" s="124">
        <v>29323</v>
      </c>
      <c r="C889" s="125" t="s">
        <v>57</v>
      </c>
      <c r="D889" s="124" t="s">
        <v>49</v>
      </c>
      <c r="E889"/>
      <c r="F889"/>
      <c r="G889"/>
      <c r="H889"/>
      <c r="I889"/>
      <c r="J889"/>
      <c r="K889"/>
      <c r="L889"/>
      <c r="M889"/>
      <c r="N889"/>
      <c r="O889"/>
      <c r="P889"/>
      <c r="Q889"/>
    </row>
    <row r="890" spans="1:17" ht="15.75" hidden="1" thickBot="1" x14ac:dyDescent="0.3">
      <c r="A890" s="99">
        <v>889</v>
      </c>
      <c r="B890" s="124">
        <v>29320</v>
      </c>
      <c r="C890" s="125" t="s">
        <v>57</v>
      </c>
      <c r="D890" s="124" t="s">
        <v>49</v>
      </c>
      <c r="E890"/>
      <c r="F890"/>
      <c r="G890"/>
      <c r="H890"/>
      <c r="I890"/>
      <c r="J890"/>
      <c r="K890"/>
      <c r="L890"/>
      <c r="M890"/>
      <c r="N890"/>
      <c r="O890"/>
      <c r="P890"/>
      <c r="Q890"/>
    </row>
    <row r="891" spans="1:17" hidden="1" x14ac:dyDescent="0.25">
      <c r="A891" s="89">
        <v>890</v>
      </c>
      <c r="B891" s="124">
        <v>29314</v>
      </c>
      <c r="C891" s="125" t="s">
        <v>57</v>
      </c>
      <c r="D891" s="124" t="s">
        <v>49</v>
      </c>
      <c r="E891"/>
      <c r="F891"/>
      <c r="G891"/>
      <c r="H891"/>
      <c r="I891"/>
      <c r="J891"/>
      <c r="K891"/>
      <c r="L891"/>
      <c r="M891"/>
      <c r="N891"/>
      <c r="O891"/>
      <c r="P891"/>
      <c r="Q891"/>
    </row>
    <row r="892" spans="1:17" ht="15.75" hidden="1" thickBot="1" x14ac:dyDescent="0.3">
      <c r="A892" s="99">
        <v>891</v>
      </c>
      <c r="B892" s="124">
        <v>29312</v>
      </c>
      <c r="C892" s="125" t="s">
        <v>57</v>
      </c>
      <c r="D892" s="124" t="s">
        <v>49</v>
      </c>
      <c r="E892"/>
      <c r="F892"/>
      <c r="G892"/>
      <c r="H892"/>
      <c r="I892"/>
      <c r="J892"/>
      <c r="K892"/>
      <c r="L892"/>
      <c r="M892"/>
      <c r="N892"/>
      <c r="O892"/>
      <c r="P892"/>
      <c r="Q892"/>
    </row>
    <row r="893" spans="1:17" hidden="1" x14ac:dyDescent="0.25">
      <c r="A893" s="89">
        <v>892</v>
      </c>
      <c r="B893" s="124">
        <v>29286</v>
      </c>
      <c r="C893" s="125" t="s">
        <v>57</v>
      </c>
      <c r="D893" s="124" t="s">
        <v>52</v>
      </c>
      <c r="E893"/>
      <c r="F893"/>
      <c r="G893"/>
      <c r="H893"/>
      <c r="I893"/>
      <c r="J893"/>
      <c r="K893"/>
      <c r="L893"/>
      <c r="M893"/>
      <c r="N893"/>
      <c r="O893"/>
      <c r="P893"/>
      <c r="Q893"/>
    </row>
    <row r="894" spans="1:17" ht="15.75" hidden="1" thickBot="1" x14ac:dyDescent="0.3">
      <c r="A894" s="99">
        <v>893</v>
      </c>
      <c r="B894" s="124">
        <v>12578</v>
      </c>
      <c r="C894" s="125" t="s">
        <v>57</v>
      </c>
      <c r="D894" s="124" t="s">
        <v>49</v>
      </c>
      <c r="E894"/>
      <c r="F894"/>
      <c r="G894"/>
      <c r="H894"/>
      <c r="I894"/>
      <c r="J894"/>
      <c r="K894"/>
      <c r="L894"/>
      <c r="M894"/>
      <c r="N894"/>
      <c r="O894"/>
      <c r="P894"/>
      <c r="Q894"/>
    </row>
    <row r="895" spans="1:17" hidden="1" x14ac:dyDescent="0.25">
      <c r="A895" s="89">
        <v>894</v>
      </c>
      <c r="B895" s="124">
        <v>12600</v>
      </c>
      <c r="C895" s="125" t="s">
        <v>57</v>
      </c>
      <c r="D895" s="124" t="s">
        <v>555</v>
      </c>
      <c r="E895"/>
      <c r="F895"/>
      <c r="G895"/>
      <c r="H895"/>
      <c r="I895"/>
      <c r="J895"/>
      <c r="K895"/>
      <c r="L895"/>
      <c r="M895"/>
      <c r="N895"/>
      <c r="O895"/>
      <c r="P895"/>
      <c r="Q895"/>
    </row>
    <row r="896" spans="1:17" ht="15.75" hidden="1" thickBot="1" x14ac:dyDescent="0.3">
      <c r="A896" s="99">
        <v>895</v>
      </c>
      <c r="B896" s="124">
        <v>12183</v>
      </c>
      <c r="C896" s="125" t="s">
        <v>57</v>
      </c>
      <c r="D896" s="124" t="s">
        <v>52</v>
      </c>
      <c r="E896"/>
      <c r="F896"/>
      <c r="G896"/>
      <c r="H896"/>
      <c r="I896"/>
      <c r="J896"/>
      <c r="K896"/>
      <c r="L896"/>
      <c r="M896"/>
      <c r="N896"/>
      <c r="O896"/>
      <c r="P896"/>
      <c r="Q896"/>
    </row>
    <row r="897" spans="1:17" hidden="1" x14ac:dyDescent="0.25">
      <c r="A897" s="89">
        <v>896</v>
      </c>
      <c r="B897" s="124">
        <v>12598</v>
      </c>
      <c r="C897" s="125" t="s">
        <v>57</v>
      </c>
      <c r="D897" s="124" t="s">
        <v>84</v>
      </c>
      <c r="E897"/>
      <c r="F897"/>
      <c r="G897"/>
      <c r="H897"/>
      <c r="I897"/>
      <c r="J897"/>
      <c r="K897"/>
      <c r="L897"/>
      <c r="M897"/>
      <c r="N897"/>
      <c r="O897"/>
      <c r="P897"/>
      <c r="Q897"/>
    </row>
    <row r="898" spans="1:17" ht="15.75" hidden="1" thickBot="1" x14ac:dyDescent="0.3">
      <c r="A898" s="99">
        <v>897</v>
      </c>
      <c r="B898" s="124">
        <v>12402</v>
      </c>
      <c r="C898" s="125" t="s">
        <v>57</v>
      </c>
      <c r="D898" s="124" t="s">
        <v>158</v>
      </c>
      <c r="E898"/>
      <c r="F898"/>
      <c r="G898"/>
      <c r="H898"/>
      <c r="I898"/>
      <c r="J898"/>
      <c r="K898"/>
      <c r="L898"/>
      <c r="M898"/>
      <c r="N898"/>
      <c r="O898"/>
      <c r="P898"/>
      <c r="Q898"/>
    </row>
    <row r="899" spans="1:17" hidden="1" x14ac:dyDescent="0.25">
      <c r="A899" s="89">
        <v>898</v>
      </c>
      <c r="B899" s="124">
        <v>12550</v>
      </c>
      <c r="C899" s="125" t="s">
        <v>57</v>
      </c>
      <c r="D899" s="124" t="s">
        <v>52</v>
      </c>
      <c r="E899"/>
      <c r="F899"/>
      <c r="G899"/>
      <c r="H899"/>
      <c r="I899"/>
      <c r="J899"/>
      <c r="K899"/>
      <c r="L899"/>
      <c r="M899"/>
      <c r="N899"/>
      <c r="O899"/>
      <c r="P899"/>
      <c r="Q899"/>
    </row>
    <row r="900" spans="1:17" ht="15.75" hidden="1" thickBot="1" x14ac:dyDescent="0.3">
      <c r="A900" s="99">
        <v>899</v>
      </c>
      <c r="B900" s="124">
        <v>12545</v>
      </c>
      <c r="C900" s="125" t="s">
        <v>57</v>
      </c>
      <c r="D900" s="124" t="s">
        <v>52</v>
      </c>
      <c r="E900"/>
      <c r="F900"/>
      <c r="G900"/>
      <c r="H900"/>
      <c r="I900"/>
      <c r="J900"/>
      <c r="K900"/>
      <c r="L900"/>
      <c r="M900"/>
      <c r="N900"/>
      <c r="O900"/>
      <c r="P900"/>
      <c r="Q900"/>
    </row>
    <row r="901" spans="1:17" hidden="1" x14ac:dyDescent="0.25">
      <c r="A901" s="89">
        <v>900</v>
      </c>
      <c r="B901" s="124">
        <v>12461</v>
      </c>
      <c r="C901" s="125" t="s">
        <v>57</v>
      </c>
      <c r="D901" s="124" t="s">
        <v>52</v>
      </c>
      <c r="E901"/>
      <c r="F901"/>
      <c r="G901"/>
      <c r="H901"/>
      <c r="I901"/>
      <c r="J901"/>
      <c r="K901"/>
      <c r="L901"/>
      <c r="M901"/>
      <c r="N901"/>
      <c r="O901"/>
      <c r="P901"/>
      <c r="Q901"/>
    </row>
    <row r="902" spans="1:17" ht="15.75" hidden="1" thickBot="1" x14ac:dyDescent="0.3">
      <c r="A902" s="99">
        <v>901</v>
      </c>
      <c r="B902" s="126">
        <v>12470</v>
      </c>
      <c r="C902" s="125" t="s">
        <v>57</v>
      </c>
      <c r="D902" s="126" t="s">
        <v>52</v>
      </c>
      <c r="E902"/>
      <c r="F902"/>
      <c r="G902"/>
      <c r="H902"/>
      <c r="I902"/>
      <c r="J902"/>
      <c r="K902"/>
      <c r="L902"/>
      <c r="M902"/>
      <c r="N902"/>
      <c r="O902"/>
      <c r="P902"/>
      <c r="Q902"/>
    </row>
    <row r="903" spans="1:17" hidden="1" x14ac:dyDescent="0.25">
      <c r="A903" s="89">
        <v>902</v>
      </c>
      <c r="B903" s="129">
        <v>12613</v>
      </c>
      <c r="C903" s="125" t="s">
        <v>57</v>
      </c>
      <c r="D903" s="129" t="s">
        <v>84</v>
      </c>
      <c r="E903"/>
      <c r="F903"/>
      <c r="G903"/>
      <c r="H903"/>
      <c r="I903"/>
      <c r="J903"/>
      <c r="K903"/>
      <c r="L903"/>
      <c r="M903"/>
      <c r="N903"/>
      <c r="O903"/>
      <c r="P903"/>
      <c r="Q903"/>
    </row>
    <row r="904" spans="1:17" ht="15.75" hidden="1" thickBot="1" x14ac:dyDescent="0.3">
      <c r="A904" s="99">
        <v>903</v>
      </c>
      <c r="B904" s="129">
        <v>12472</v>
      </c>
      <c r="C904" s="125" t="s">
        <v>57</v>
      </c>
      <c r="D904" s="129" t="s">
        <v>52</v>
      </c>
      <c r="E904"/>
      <c r="F904"/>
      <c r="G904"/>
      <c r="H904"/>
      <c r="I904"/>
      <c r="J904"/>
      <c r="K904"/>
      <c r="L904"/>
      <c r="M904"/>
      <c r="N904"/>
      <c r="O904"/>
      <c r="P904"/>
      <c r="Q904"/>
    </row>
    <row r="905" spans="1:17" hidden="1" x14ac:dyDescent="0.25">
      <c r="A905" s="89">
        <v>904</v>
      </c>
      <c r="B905" s="129">
        <v>12618</v>
      </c>
      <c r="C905" s="125" t="s">
        <v>57</v>
      </c>
      <c r="D905" s="129" t="s">
        <v>52</v>
      </c>
      <c r="E905"/>
      <c r="F905"/>
      <c r="G905"/>
      <c r="H905"/>
      <c r="I905"/>
      <c r="J905"/>
      <c r="K905"/>
      <c r="L905"/>
      <c r="M905"/>
      <c r="N905"/>
      <c r="O905"/>
      <c r="P905"/>
      <c r="Q905"/>
    </row>
    <row r="906" spans="1:17" ht="15.75" hidden="1" thickBot="1" x14ac:dyDescent="0.3">
      <c r="A906" s="99">
        <v>905</v>
      </c>
      <c r="B906" s="129">
        <v>12588</v>
      </c>
      <c r="C906" s="125" t="s">
        <v>57</v>
      </c>
      <c r="D906" s="129" t="s">
        <v>158</v>
      </c>
      <c r="E906"/>
      <c r="F906"/>
      <c r="G906"/>
      <c r="H906"/>
      <c r="I906"/>
      <c r="J906"/>
      <c r="K906"/>
      <c r="L906"/>
      <c r="M906"/>
      <c r="N906"/>
      <c r="O906"/>
      <c r="P906"/>
      <c r="Q906"/>
    </row>
    <row r="907" spans="1:17" hidden="1" x14ac:dyDescent="0.25">
      <c r="A907" s="89">
        <v>906</v>
      </c>
      <c r="B907" s="129">
        <v>12512</v>
      </c>
      <c r="C907" s="125" t="s">
        <v>57</v>
      </c>
      <c r="D907" s="129" t="s">
        <v>52</v>
      </c>
      <c r="E907"/>
      <c r="F907"/>
      <c r="G907"/>
      <c r="H907"/>
      <c r="I907"/>
      <c r="J907"/>
      <c r="K907"/>
      <c r="L907"/>
      <c r="M907"/>
      <c r="N907"/>
      <c r="O907"/>
      <c r="P907"/>
      <c r="Q907"/>
    </row>
    <row r="908" spans="1:17" ht="15.75" hidden="1" thickBot="1" x14ac:dyDescent="0.3">
      <c r="A908" s="99">
        <v>907</v>
      </c>
      <c r="B908" s="129">
        <v>12557</v>
      </c>
      <c r="C908" s="125" t="s">
        <v>57</v>
      </c>
      <c r="D908" s="129" t="s">
        <v>49</v>
      </c>
      <c r="E908"/>
      <c r="F908"/>
      <c r="G908"/>
      <c r="H908"/>
      <c r="I908"/>
      <c r="J908"/>
      <c r="K908"/>
      <c r="L908"/>
      <c r="M908"/>
      <c r="N908"/>
      <c r="O908"/>
      <c r="P908"/>
      <c r="Q908"/>
    </row>
    <row r="909" spans="1:17" hidden="1" x14ac:dyDescent="0.25">
      <c r="A909" s="89">
        <v>908</v>
      </c>
      <c r="B909" s="129">
        <v>12626</v>
      </c>
      <c r="C909" s="125" t="s">
        <v>57</v>
      </c>
      <c r="D909" s="129" t="s">
        <v>158</v>
      </c>
      <c r="E909"/>
      <c r="F909"/>
      <c r="G909"/>
      <c r="H909"/>
      <c r="I909"/>
      <c r="J909"/>
      <c r="K909"/>
      <c r="L909"/>
      <c r="M909"/>
      <c r="N909"/>
      <c r="O909"/>
      <c r="P909"/>
      <c r="Q909"/>
    </row>
    <row r="910" spans="1:17" ht="15.75" hidden="1" thickBot="1" x14ac:dyDescent="0.3">
      <c r="A910" s="99">
        <v>909</v>
      </c>
      <c r="B910" s="129">
        <v>12607</v>
      </c>
      <c r="C910" s="125" t="s">
        <v>57</v>
      </c>
      <c r="D910" s="129" t="s">
        <v>158</v>
      </c>
      <c r="E910"/>
      <c r="F910"/>
      <c r="G910"/>
      <c r="H910"/>
      <c r="I910"/>
      <c r="J910"/>
      <c r="K910"/>
      <c r="L910"/>
      <c r="M910"/>
      <c r="N910"/>
      <c r="O910"/>
      <c r="P910"/>
      <c r="Q910"/>
    </row>
    <row r="911" spans="1:17" hidden="1" x14ac:dyDescent="0.25">
      <c r="A911" s="89">
        <v>910</v>
      </c>
      <c r="B911" s="129">
        <v>12604</v>
      </c>
      <c r="C911" s="125" t="s">
        <v>57</v>
      </c>
      <c r="D911" s="129" t="s">
        <v>49</v>
      </c>
      <c r="E911"/>
      <c r="F911"/>
      <c r="G911"/>
      <c r="H911"/>
      <c r="I911"/>
      <c r="J911"/>
      <c r="K911"/>
      <c r="L911"/>
      <c r="M911"/>
      <c r="N911"/>
      <c r="O911"/>
      <c r="P911"/>
      <c r="Q911"/>
    </row>
    <row r="912" spans="1:17" ht="15.75" hidden="1" thickBot="1" x14ac:dyDescent="0.3">
      <c r="A912" s="99">
        <v>911</v>
      </c>
      <c r="B912" s="129">
        <v>12594</v>
      </c>
      <c r="C912" s="125" t="s">
        <v>57</v>
      </c>
      <c r="D912" s="129" t="s">
        <v>52</v>
      </c>
      <c r="E912"/>
      <c r="F912"/>
      <c r="G912"/>
      <c r="H912"/>
      <c r="I912"/>
      <c r="J912"/>
      <c r="K912"/>
      <c r="L912"/>
      <c r="M912"/>
      <c r="N912"/>
      <c r="O912"/>
      <c r="P912"/>
      <c r="Q912"/>
    </row>
    <row r="913" spans="1:17" hidden="1" x14ac:dyDescent="0.25">
      <c r="A913" s="89">
        <v>912</v>
      </c>
      <c r="B913" s="129">
        <v>12593</v>
      </c>
      <c r="C913" s="125" t="s">
        <v>57</v>
      </c>
      <c r="D913" s="129" t="s">
        <v>48</v>
      </c>
      <c r="E913"/>
      <c r="F913"/>
      <c r="G913"/>
      <c r="H913"/>
      <c r="I913"/>
      <c r="J913"/>
      <c r="K913"/>
      <c r="L913"/>
      <c r="M913"/>
      <c r="N913"/>
      <c r="O913"/>
      <c r="P913"/>
      <c r="Q913"/>
    </row>
    <row r="914" spans="1:17" ht="15.75" hidden="1" thickBot="1" x14ac:dyDescent="0.3">
      <c r="A914" s="99">
        <v>913</v>
      </c>
      <c r="B914" s="129">
        <v>12589</v>
      </c>
      <c r="C914" s="125" t="s">
        <v>57</v>
      </c>
      <c r="D914" s="129" t="s">
        <v>158</v>
      </c>
      <c r="E914"/>
      <c r="F914"/>
      <c r="G914"/>
      <c r="H914"/>
      <c r="I914"/>
      <c r="J914"/>
      <c r="K914"/>
      <c r="L914"/>
      <c r="M914"/>
      <c r="N914"/>
      <c r="O914"/>
      <c r="P914"/>
      <c r="Q914"/>
    </row>
    <row r="915" spans="1:17" hidden="1" x14ac:dyDescent="0.25">
      <c r="A915" s="89">
        <v>914</v>
      </c>
      <c r="B915" s="129">
        <v>12523</v>
      </c>
      <c r="C915" s="125" t="s">
        <v>57</v>
      </c>
      <c r="D915" s="129" t="s">
        <v>52</v>
      </c>
      <c r="E915"/>
      <c r="F915"/>
      <c r="G915"/>
      <c r="H915"/>
      <c r="I915"/>
      <c r="J915"/>
      <c r="K915"/>
      <c r="L915"/>
      <c r="M915"/>
      <c r="N915"/>
      <c r="O915"/>
      <c r="P915"/>
      <c r="Q915"/>
    </row>
    <row r="916" spans="1:17" ht="15.75" hidden="1" thickBot="1" x14ac:dyDescent="0.3">
      <c r="A916" s="99">
        <v>915</v>
      </c>
      <c r="B916" s="129">
        <v>12608</v>
      </c>
      <c r="C916" s="125" t="s">
        <v>57</v>
      </c>
      <c r="D916" s="129" t="s">
        <v>158</v>
      </c>
      <c r="E916"/>
      <c r="F916"/>
      <c r="G916"/>
      <c r="H916"/>
      <c r="I916"/>
      <c r="J916"/>
      <c r="K916"/>
      <c r="L916"/>
      <c r="M916"/>
      <c r="N916"/>
      <c r="O916"/>
      <c r="P916"/>
      <c r="Q916"/>
    </row>
    <row r="917" spans="1:17" hidden="1" x14ac:dyDescent="0.25">
      <c r="A917" s="89">
        <v>916</v>
      </c>
      <c r="B917" s="129">
        <v>12511</v>
      </c>
      <c r="C917" s="125" t="s">
        <v>57</v>
      </c>
      <c r="D917" s="129" t="s">
        <v>52</v>
      </c>
      <c r="E917"/>
      <c r="F917"/>
      <c r="G917"/>
      <c r="H917"/>
      <c r="I917"/>
      <c r="J917"/>
      <c r="K917"/>
      <c r="L917"/>
      <c r="M917"/>
      <c r="N917"/>
      <c r="O917"/>
      <c r="P917"/>
      <c r="Q917"/>
    </row>
    <row r="918" spans="1:17" ht="15.75" hidden="1" thickBot="1" x14ac:dyDescent="0.3">
      <c r="A918" s="99">
        <v>917</v>
      </c>
      <c r="B918" s="129">
        <v>12595</v>
      </c>
      <c r="C918" s="125" t="s">
        <v>57</v>
      </c>
      <c r="D918" s="129" t="s">
        <v>52</v>
      </c>
      <c r="E918"/>
      <c r="F918"/>
      <c r="G918"/>
      <c r="H918"/>
      <c r="I918"/>
      <c r="J918"/>
      <c r="K918"/>
      <c r="L918"/>
      <c r="M918"/>
      <c r="N918"/>
      <c r="O918"/>
      <c r="P918"/>
      <c r="Q918"/>
    </row>
    <row r="919" spans="1:17" hidden="1" x14ac:dyDescent="0.25">
      <c r="A919" s="89">
        <v>918</v>
      </c>
      <c r="B919" s="129">
        <v>12591</v>
      </c>
      <c r="C919" s="125" t="s">
        <v>57</v>
      </c>
      <c r="D919" s="129" t="s">
        <v>158</v>
      </c>
      <c r="E919"/>
      <c r="F919"/>
      <c r="G919"/>
      <c r="H919"/>
      <c r="I919"/>
      <c r="J919"/>
      <c r="K919"/>
      <c r="L919"/>
      <c r="M919"/>
      <c r="N919"/>
      <c r="O919"/>
      <c r="P919"/>
      <c r="Q919"/>
    </row>
    <row r="920" spans="1:17" ht="15.75" hidden="1" thickBot="1" x14ac:dyDescent="0.3">
      <c r="A920" s="99">
        <v>919</v>
      </c>
      <c r="B920" s="129">
        <v>12603</v>
      </c>
      <c r="C920" s="125" t="s">
        <v>57</v>
      </c>
      <c r="D920" s="129" t="s">
        <v>49</v>
      </c>
      <c r="E920"/>
      <c r="F920"/>
      <c r="G920"/>
      <c r="H920"/>
      <c r="I920"/>
      <c r="J920"/>
      <c r="K920"/>
      <c r="L920"/>
      <c r="M920"/>
      <c r="N920"/>
      <c r="O920"/>
      <c r="P920"/>
      <c r="Q920"/>
    </row>
    <row r="921" spans="1:17" hidden="1" x14ac:dyDescent="0.25">
      <c r="A921" s="89">
        <v>920</v>
      </c>
      <c r="B921" s="129">
        <v>12587</v>
      </c>
      <c r="C921" s="125" t="s">
        <v>57</v>
      </c>
      <c r="D921" s="129" t="s">
        <v>49</v>
      </c>
      <c r="E921"/>
      <c r="F921"/>
      <c r="G921"/>
      <c r="H921"/>
      <c r="I921"/>
      <c r="J921"/>
      <c r="K921"/>
      <c r="L921"/>
      <c r="M921"/>
      <c r="N921"/>
      <c r="O921"/>
      <c r="P921"/>
      <c r="Q921"/>
    </row>
    <row r="922" spans="1:17" ht="15.75" hidden="1" thickBot="1" x14ac:dyDescent="0.3">
      <c r="A922" s="99">
        <v>921</v>
      </c>
      <c r="B922" s="129">
        <v>12579</v>
      </c>
      <c r="C922" s="125" t="s">
        <v>57</v>
      </c>
      <c r="D922" s="129" t="s">
        <v>52</v>
      </c>
      <c r="E922"/>
      <c r="F922"/>
      <c r="G922"/>
      <c r="H922"/>
      <c r="I922"/>
      <c r="J922"/>
      <c r="K922"/>
      <c r="L922"/>
      <c r="M922"/>
      <c r="N922"/>
      <c r="O922"/>
      <c r="P922"/>
      <c r="Q922"/>
    </row>
    <row r="923" spans="1:17" hidden="1" x14ac:dyDescent="0.25">
      <c r="A923" s="89">
        <v>922</v>
      </c>
      <c r="B923" s="129">
        <v>12559</v>
      </c>
      <c r="C923" s="125" t="s">
        <v>57</v>
      </c>
      <c r="D923" s="129" t="s">
        <v>52</v>
      </c>
      <c r="E923"/>
      <c r="F923"/>
      <c r="G923"/>
      <c r="H923"/>
      <c r="I923"/>
      <c r="J923"/>
      <c r="K923"/>
      <c r="L923"/>
      <c r="M923"/>
      <c r="N923"/>
      <c r="O923"/>
      <c r="P923"/>
      <c r="Q923"/>
    </row>
    <row r="924" spans="1:17" ht="15.75" hidden="1" thickBot="1" x14ac:dyDescent="0.3">
      <c r="A924" s="99">
        <v>923</v>
      </c>
      <c r="B924" s="129">
        <v>12556</v>
      </c>
      <c r="C924" s="125" t="s">
        <v>57</v>
      </c>
      <c r="D924" s="129" t="s">
        <v>52</v>
      </c>
      <c r="E924"/>
      <c r="F924"/>
      <c r="G924"/>
      <c r="H924"/>
      <c r="I924"/>
      <c r="J924"/>
      <c r="K924"/>
      <c r="L924"/>
      <c r="M924"/>
      <c r="N924"/>
      <c r="O924"/>
      <c r="P924"/>
      <c r="Q924"/>
    </row>
    <row r="925" spans="1:17" hidden="1" x14ac:dyDescent="0.25">
      <c r="A925" s="89">
        <v>924</v>
      </c>
      <c r="B925" s="129">
        <v>12547</v>
      </c>
      <c r="C925" s="125" t="s">
        <v>57</v>
      </c>
      <c r="D925" s="129" t="s">
        <v>52</v>
      </c>
      <c r="E925"/>
      <c r="F925"/>
      <c r="G925"/>
      <c r="H925"/>
      <c r="I925"/>
      <c r="J925"/>
      <c r="K925"/>
      <c r="L925"/>
      <c r="M925"/>
      <c r="N925"/>
      <c r="O925"/>
      <c r="P925"/>
      <c r="Q925"/>
    </row>
    <row r="926" spans="1:17" ht="15.75" hidden="1" thickBot="1" x14ac:dyDescent="0.3">
      <c r="A926" s="99">
        <v>925</v>
      </c>
      <c r="B926" s="129">
        <v>12590</v>
      </c>
      <c r="C926" s="125" t="s">
        <v>57</v>
      </c>
      <c r="D926" s="129" t="s">
        <v>158</v>
      </c>
      <c r="E926"/>
      <c r="F926"/>
      <c r="G926"/>
      <c r="H926"/>
      <c r="I926"/>
      <c r="J926"/>
      <c r="K926"/>
      <c r="L926"/>
      <c r="M926"/>
      <c r="N926"/>
      <c r="O926"/>
      <c r="P926"/>
      <c r="Q926"/>
    </row>
    <row r="927" spans="1:17" hidden="1" x14ac:dyDescent="0.25">
      <c r="A927" s="89">
        <v>926</v>
      </c>
      <c r="B927" s="129">
        <v>12536</v>
      </c>
      <c r="C927" s="125" t="s">
        <v>57</v>
      </c>
      <c r="D927" s="129" t="s">
        <v>52</v>
      </c>
      <c r="E927"/>
      <c r="F927"/>
      <c r="G927"/>
      <c r="H927"/>
      <c r="I927"/>
      <c r="J927"/>
      <c r="K927"/>
      <c r="L927"/>
      <c r="M927"/>
      <c r="N927"/>
      <c r="O927"/>
      <c r="P927"/>
      <c r="Q927"/>
    </row>
    <row r="928" spans="1:17" ht="15.75" hidden="1" thickBot="1" x14ac:dyDescent="0.3">
      <c r="A928" s="99">
        <v>927</v>
      </c>
      <c r="B928" s="129">
        <v>12546</v>
      </c>
      <c r="C928" s="125" t="s">
        <v>57</v>
      </c>
      <c r="D928" s="129" t="s">
        <v>52</v>
      </c>
      <c r="E928"/>
      <c r="F928"/>
      <c r="G928"/>
      <c r="H928"/>
      <c r="I928"/>
      <c r="J928"/>
      <c r="K928"/>
      <c r="L928"/>
      <c r="M928"/>
      <c r="N928"/>
      <c r="O928"/>
      <c r="P928"/>
      <c r="Q928"/>
    </row>
    <row r="929" spans="1:17" hidden="1" x14ac:dyDescent="0.25">
      <c r="A929" s="89">
        <v>928</v>
      </c>
      <c r="B929" s="129">
        <v>12612</v>
      </c>
      <c r="C929" s="125" t="s">
        <v>57</v>
      </c>
      <c r="D929" s="129" t="s">
        <v>385</v>
      </c>
      <c r="E929"/>
      <c r="F929"/>
      <c r="G929"/>
      <c r="H929"/>
      <c r="I929"/>
      <c r="J929"/>
      <c r="K929"/>
      <c r="L929"/>
      <c r="M929"/>
      <c r="N929"/>
      <c r="O929"/>
      <c r="P929"/>
      <c r="Q929"/>
    </row>
    <row r="930" spans="1:17" ht="15.75" hidden="1" thickBot="1" x14ac:dyDescent="0.3">
      <c r="A930" s="99">
        <v>929</v>
      </c>
      <c r="B930" s="129">
        <v>12571</v>
      </c>
      <c r="C930" s="125" t="s">
        <v>57</v>
      </c>
      <c r="D930" s="129" t="s">
        <v>49</v>
      </c>
      <c r="E930"/>
      <c r="F930"/>
      <c r="G930"/>
      <c r="H930"/>
      <c r="I930"/>
      <c r="J930"/>
      <c r="K930"/>
      <c r="L930"/>
      <c r="M930"/>
      <c r="N930"/>
      <c r="O930"/>
      <c r="P930"/>
      <c r="Q930"/>
    </row>
    <row r="931" spans="1:17" hidden="1" x14ac:dyDescent="0.25">
      <c r="A931" s="89">
        <v>930</v>
      </c>
      <c r="B931" s="129">
        <v>12599</v>
      </c>
      <c r="C931" s="125" t="s">
        <v>57</v>
      </c>
      <c r="D931" s="129" t="s">
        <v>84</v>
      </c>
      <c r="E931"/>
      <c r="F931"/>
      <c r="G931"/>
      <c r="H931"/>
      <c r="I931"/>
      <c r="J931"/>
      <c r="K931"/>
      <c r="L931"/>
      <c r="M931"/>
      <c r="N931"/>
      <c r="O931"/>
      <c r="P931"/>
      <c r="Q931"/>
    </row>
    <row r="932" spans="1:17" ht="15.75" hidden="1" thickBot="1" x14ac:dyDescent="0.3">
      <c r="A932" s="99">
        <v>931</v>
      </c>
      <c r="B932" s="129">
        <v>12542</v>
      </c>
      <c r="C932" s="125" t="s">
        <v>57</v>
      </c>
      <c r="D932" s="129" t="s">
        <v>84</v>
      </c>
      <c r="E932"/>
      <c r="F932"/>
      <c r="G932"/>
      <c r="H932"/>
      <c r="I932"/>
      <c r="J932"/>
      <c r="K932"/>
      <c r="L932"/>
      <c r="M932"/>
      <c r="N932"/>
      <c r="O932"/>
      <c r="P932"/>
      <c r="Q932"/>
    </row>
    <row r="933" spans="1:17" hidden="1" x14ac:dyDescent="0.25">
      <c r="A933" s="89">
        <v>932</v>
      </c>
      <c r="B933" s="129">
        <v>29357</v>
      </c>
      <c r="C933" s="125" t="s">
        <v>57</v>
      </c>
      <c r="D933" s="129" t="s">
        <v>52</v>
      </c>
      <c r="E933"/>
      <c r="F933"/>
      <c r="G933"/>
      <c r="H933"/>
      <c r="I933"/>
      <c r="J933"/>
      <c r="K933"/>
      <c r="L933"/>
      <c r="M933"/>
      <c r="N933"/>
      <c r="O933"/>
      <c r="P933"/>
      <c r="Q933"/>
    </row>
    <row r="934" spans="1:17" ht="15.75" hidden="1" thickBot="1" x14ac:dyDescent="0.3">
      <c r="A934" s="99">
        <v>933</v>
      </c>
      <c r="B934" s="129">
        <v>12620</v>
      </c>
      <c r="C934" s="125" t="s">
        <v>57</v>
      </c>
      <c r="D934" s="129" t="s">
        <v>49</v>
      </c>
      <c r="E934"/>
      <c r="F934"/>
      <c r="G934"/>
      <c r="H934"/>
      <c r="I934"/>
      <c r="J934"/>
      <c r="K934"/>
      <c r="L934"/>
      <c r="M934"/>
      <c r="N934"/>
      <c r="O934"/>
      <c r="P934"/>
      <c r="Q934"/>
    </row>
    <row r="935" spans="1:17" hidden="1" x14ac:dyDescent="0.25">
      <c r="A935" s="89">
        <v>934</v>
      </c>
      <c r="B935" s="129">
        <v>12615</v>
      </c>
      <c r="C935" s="125" t="s">
        <v>57</v>
      </c>
      <c r="D935" s="129" t="s">
        <v>158</v>
      </c>
      <c r="E935"/>
      <c r="F935"/>
      <c r="G935"/>
      <c r="H935"/>
      <c r="I935"/>
      <c r="J935"/>
      <c r="K935"/>
      <c r="L935"/>
      <c r="M935"/>
      <c r="N935"/>
      <c r="O935"/>
      <c r="P935"/>
      <c r="Q935"/>
    </row>
    <row r="936" spans="1:17" ht="15.75" hidden="1" thickBot="1" x14ac:dyDescent="0.3">
      <c r="A936" s="99">
        <v>935</v>
      </c>
      <c r="B936" s="129">
        <v>12581</v>
      </c>
      <c r="C936" s="125" t="s">
        <v>57</v>
      </c>
      <c r="D936" s="129" t="s">
        <v>52</v>
      </c>
      <c r="E936"/>
      <c r="F936"/>
      <c r="G936"/>
      <c r="H936"/>
      <c r="I936"/>
      <c r="J936"/>
      <c r="K936"/>
      <c r="L936"/>
      <c r="M936"/>
      <c r="N936"/>
      <c r="O936"/>
      <c r="P936"/>
      <c r="Q936"/>
    </row>
    <row r="937" spans="1:17" hidden="1" x14ac:dyDescent="0.25">
      <c r="A937" s="89">
        <v>936</v>
      </c>
      <c r="B937" s="129">
        <v>12624</v>
      </c>
      <c r="C937" s="125" t="s">
        <v>57</v>
      </c>
      <c r="D937" s="129" t="s">
        <v>49</v>
      </c>
      <c r="E937"/>
      <c r="F937"/>
      <c r="G937"/>
      <c r="H937"/>
      <c r="I937"/>
      <c r="J937"/>
      <c r="K937"/>
      <c r="L937"/>
      <c r="M937"/>
      <c r="N937"/>
      <c r="O937"/>
      <c r="P937"/>
      <c r="Q937"/>
    </row>
    <row r="938" spans="1:17" ht="15.75" hidden="1" thickBot="1" x14ac:dyDescent="0.3">
      <c r="A938" s="99">
        <v>937</v>
      </c>
      <c r="B938" s="129">
        <v>12585</v>
      </c>
      <c r="C938" s="125" t="s">
        <v>57</v>
      </c>
      <c r="D938" s="129" t="s">
        <v>52</v>
      </c>
      <c r="E938"/>
      <c r="F938"/>
      <c r="G938"/>
      <c r="H938"/>
      <c r="I938"/>
      <c r="J938"/>
      <c r="K938"/>
      <c r="L938"/>
      <c r="M938"/>
      <c r="N938"/>
      <c r="O938"/>
      <c r="P938"/>
      <c r="Q938"/>
    </row>
    <row r="939" spans="1:17" hidden="1" x14ac:dyDescent="0.25">
      <c r="A939" s="89">
        <v>938</v>
      </c>
      <c r="B939" s="129">
        <v>29261</v>
      </c>
      <c r="C939" s="125" t="s">
        <v>57</v>
      </c>
      <c r="D939" s="129" t="s">
        <v>49</v>
      </c>
      <c r="E939"/>
      <c r="F939"/>
      <c r="G939"/>
      <c r="H939"/>
      <c r="I939"/>
      <c r="J939"/>
      <c r="K939"/>
      <c r="L939"/>
      <c r="M939"/>
      <c r="N939"/>
      <c r="O939"/>
      <c r="P939"/>
      <c r="Q939"/>
    </row>
    <row r="940" spans="1:17" ht="15.75" hidden="1" thickBot="1" x14ac:dyDescent="0.3">
      <c r="A940" s="99">
        <v>939</v>
      </c>
      <c r="B940" s="129">
        <v>29295</v>
      </c>
      <c r="C940" s="125" t="s">
        <v>57</v>
      </c>
      <c r="D940" s="129" t="s">
        <v>49</v>
      </c>
      <c r="E940"/>
      <c r="F940"/>
      <c r="G940"/>
      <c r="H940"/>
      <c r="I940"/>
      <c r="J940"/>
      <c r="K940"/>
      <c r="L940"/>
      <c r="M940"/>
      <c r="N940"/>
      <c r="O940"/>
      <c r="P940"/>
      <c r="Q940"/>
    </row>
    <row r="941" spans="1:17" hidden="1" x14ac:dyDescent="0.25">
      <c r="A941" s="89">
        <v>940</v>
      </c>
      <c r="B941" s="129">
        <v>29397</v>
      </c>
      <c r="C941" s="125" t="s">
        <v>57</v>
      </c>
      <c r="D941" s="129" t="s">
        <v>158</v>
      </c>
      <c r="E941"/>
      <c r="F941"/>
      <c r="G941"/>
      <c r="H941"/>
      <c r="I941"/>
      <c r="J941"/>
      <c r="K941"/>
      <c r="L941"/>
      <c r="M941"/>
      <c r="N941"/>
      <c r="O941"/>
      <c r="P941"/>
      <c r="Q941"/>
    </row>
    <row r="942" spans="1:17" ht="15.75" hidden="1" thickBot="1" x14ac:dyDescent="0.3">
      <c r="A942" s="99">
        <v>941</v>
      </c>
      <c r="B942" s="129">
        <v>29364</v>
      </c>
      <c r="C942" s="125" t="s">
        <v>57</v>
      </c>
      <c r="D942" s="129" t="s">
        <v>52</v>
      </c>
      <c r="E942"/>
      <c r="F942"/>
      <c r="G942"/>
      <c r="H942"/>
      <c r="I942"/>
      <c r="J942"/>
      <c r="K942"/>
      <c r="L942"/>
      <c r="M942"/>
      <c r="N942"/>
      <c r="O942"/>
      <c r="P942"/>
      <c r="Q942"/>
    </row>
    <row r="943" spans="1:17" hidden="1" x14ac:dyDescent="0.25">
      <c r="A943" s="89">
        <v>942</v>
      </c>
      <c r="B943" s="129">
        <v>29391</v>
      </c>
      <c r="C943" s="125" t="s">
        <v>57</v>
      </c>
      <c r="D943" s="129" t="s">
        <v>84</v>
      </c>
      <c r="E943"/>
      <c r="F943"/>
      <c r="G943"/>
      <c r="H943"/>
      <c r="I943"/>
      <c r="J943"/>
      <c r="K943"/>
      <c r="L943"/>
      <c r="M943"/>
      <c r="N943"/>
      <c r="O943"/>
      <c r="P943"/>
      <c r="Q943"/>
    </row>
    <row r="944" spans="1:17" ht="15.75" hidden="1" thickBot="1" x14ac:dyDescent="0.3">
      <c r="A944" s="99">
        <v>943</v>
      </c>
      <c r="B944" s="129">
        <v>29378</v>
      </c>
      <c r="C944" s="125" t="s">
        <v>57</v>
      </c>
      <c r="D944" s="129" t="s">
        <v>49</v>
      </c>
      <c r="E944"/>
      <c r="F944"/>
      <c r="G944"/>
      <c r="H944"/>
      <c r="I944"/>
      <c r="J944"/>
      <c r="K944"/>
      <c r="L944"/>
      <c r="M944"/>
      <c r="N944"/>
      <c r="O944"/>
      <c r="P944"/>
      <c r="Q944"/>
    </row>
    <row r="945" spans="1:17" hidden="1" x14ac:dyDescent="0.25">
      <c r="A945" s="89">
        <v>944</v>
      </c>
      <c r="B945" s="129">
        <v>29363</v>
      </c>
      <c r="C945" s="125" t="s">
        <v>57</v>
      </c>
      <c r="D945" s="129" t="s">
        <v>52</v>
      </c>
      <c r="E945"/>
      <c r="F945"/>
      <c r="G945"/>
      <c r="H945"/>
      <c r="I945"/>
      <c r="J945"/>
      <c r="K945"/>
      <c r="L945"/>
      <c r="M945"/>
      <c r="N945"/>
      <c r="O945"/>
      <c r="P945"/>
      <c r="Q945"/>
    </row>
    <row r="946" spans="1:17" ht="15.75" hidden="1" thickBot="1" x14ac:dyDescent="0.3">
      <c r="A946" s="99">
        <v>945</v>
      </c>
      <c r="B946" s="129">
        <v>12602</v>
      </c>
      <c r="C946" s="125" t="s">
        <v>57</v>
      </c>
      <c r="D946" s="129" t="s">
        <v>158</v>
      </c>
      <c r="E946"/>
      <c r="F946"/>
      <c r="G946"/>
      <c r="H946"/>
      <c r="I946"/>
      <c r="J946"/>
      <c r="K946"/>
      <c r="L946"/>
      <c r="M946"/>
      <c r="N946"/>
      <c r="O946"/>
      <c r="P946"/>
      <c r="Q946"/>
    </row>
    <row r="947" spans="1:17" hidden="1" x14ac:dyDescent="0.25">
      <c r="A947" s="89">
        <v>946</v>
      </c>
      <c r="B947" s="129">
        <v>12586</v>
      </c>
      <c r="C947" s="125" t="s">
        <v>57</v>
      </c>
      <c r="D947" s="129" t="s">
        <v>49</v>
      </c>
      <c r="E947"/>
      <c r="F947"/>
      <c r="G947"/>
      <c r="H947"/>
      <c r="I947"/>
      <c r="J947"/>
      <c r="K947"/>
      <c r="L947"/>
      <c r="M947"/>
      <c r="N947"/>
      <c r="O947"/>
      <c r="P947"/>
      <c r="Q947"/>
    </row>
    <row r="948" spans="1:17" ht="15.75" hidden="1" thickBot="1" x14ac:dyDescent="0.3">
      <c r="A948" s="99">
        <v>947</v>
      </c>
      <c r="B948" s="129">
        <v>12629</v>
      </c>
      <c r="C948" s="125" t="s">
        <v>57</v>
      </c>
      <c r="D948" s="129" t="s">
        <v>567</v>
      </c>
      <c r="E948"/>
      <c r="F948"/>
      <c r="G948"/>
      <c r="H948"/>
      <c r="I948"/>
      <c r="J948"/>
      <c r="K948"/>
      <c r="L948"/>
      <c r="M948"/>
      <c r="N948"/>
      <c r="O948"/>
      <c r="P948"/>
      <c r="Q948"/>
    </row>
    <row r="949" spans="1:17" hidden="1" x14ac:dyDescent="0.25">
      <c r="A949" s="89">
        <v>948</v>
      </c>
      <c r="B949" s="129">
        <v>12583</v>
      </c>
      <c r="C949" s="125" t="s">
        <v>57</v>
      </c>
      <c r="D949" s="129" t="s">
        <v>52</v>
      </c>
      <c r="E949"/>
      <c r="F949"/>
      <c r="G949"/>
      <c r="H949"/>
      <c r="I949"/>
      <c r="J949"/>
      <c r="K949"/>
      <c r="L949"/>
      <c r="M949"/>
      <c r="N949"/>
      <c r="O949"/>
      <c r="P949"/>
      <c r="Q949"/>
    </row>
    <row r="950" spans="1:17" ht="15.75" hidden="1" thickBot="1" x14ac:dyDescent="0.3">
      <c r="A950" s="99">
        <v>949</v>
      </c>
      <c r="B950" s="129">
        <v>12631</v>
      </c>
      <c r="C950" s="125" t="s">
        <v>57</v>
      </c>
      <c r="D950" s="129" t="s">
        <v>158</v>
      </c>
      <c r="E950"/>
      <c r="F950"/>
      <c r="G950"/>
      <c r="H950"/>
      <c r="I950"/>
      <c r="J950"/>
      <c r="K950"/>
      <c r="L950"/>
      <c r="M950"/>
      <c r="N950"/>
      <c r="O950"/>
      <c r="P950"/>
      <c r="Q950"/>
    </row>
    <row r="951" spans="1:17" hidden="1" x14ac:dyDescent="0.25">
      <c r="A951" s="89">
        <v>950</v>
      </c>
      <c r="B951" s="129">
        <v>12614</v>
      </c>
      <c r="C951" s="125" t="s">
        <v>57</v>
      </c>
      <c r="D951" s="129" t="s">
        <v>59</v>
      </c>
      <c r="E951"/>
      <c r="F951"/>
      <c r="G951"/>
      <c r="H951"/>
      <c r="I951"/>
      <c r="J951"/>
      <c r="K951"/>
      <c r="L951"/>
      <c r="M951"/>
      <c r="N951"/>
      <c r="O951"/>
      <c r="P951"/>
      <c r="Q951"/>
    </row>
    <row r="952" spans="1:17" ht="15.75" hidden="1" thickBot="1" x14ac:dyDescent="0.3">
      <c r="A952" s="99">
        <v>951</v>
      </c>
      <c r="B952" s="129">
        <v>12610</v>
      </c>
      <c r="C952" s="125" t="s">
        <v>57</v>
      </c>
      <c r="D952" s="129" t="s">
        <v>53</v>
      </c>
      <c r="E952"/>
      <c r="F952"/>
      <c r="G952"/>
      <c r="H952"/>
      <c r="I952"/>
      <c r="J952"/>
      <c r="K952"/>
      <c r="L952"/>
      <c r="M952"/>
      <c r="N952"/>
      <c r="O952"/>
      <c r="P952"/>
      <c r="Q952"/>
    </row>
    <row r="953" spans="1:17" hidden="1" x14ac:dyDescent="0.25">
      <c r="A953" s="89">
        <v>952</v>
      </c>
      <c r="B953" s="129">
        <v>12188</v>
      </c>
      <c r="C953" s="125" t="s">
        <v>57</v>
      </c>
      <c r="D953" s="129" t="s">
        <v>568</v>
      </c>
      <c r="E953"/>
      <c r="F953"/>
      <c r="G953"/>
      <c r="H953"/>
      <c r="I953"/>
      <c r="J953"/>
      <c r="K953"/>
      <c r="L953"/>
      <c r="M953"/>
      <c r="N953"/>
      <c r="O953"/>
      <c r="P953"/>
      <c r="Q953"/>
    </row>
    <row r="954" spans="1:17" ht="15.75" hidden="1" thickBot="1" x14ac:dyDescent="0.3">
      <c r="A954" s="99">
        <v>953</v>
      </c>
      <c r="B954" s="129">
        <v>12580</v>
      </c>
      <c r="C954" s="125" t="s">
        <v>57</v>
      </c>
      <c r="D954" s="129" t="s">
        <v>49</v>
      </c>
      <c r="E954"/>
      <c r="F954"/>
      <c r="G954"/>
      <c r="H954"/>
      <c r="I954"/>
      <c r="J954"/>
      <c r="K954"/>
      <c r="L954"/>
      <c r="M954"/>
      <c r="N954"/>
      <c r="O954"/>
      <c r="P954"/>
      <c r="Q954"/>
    </row>
    <row r="955" spans="1:17" hidden="1" x14ac:dyDescent="0.25">
      <c r="A955" s="89">
        <v>954</v>
      </c>
      <c r="B955" s="129">
        <v>12577</v>
      </c>
      <c r="C955" s="125" t="s">
        <v>57</v>
      </c>
      <c r="D955" s="129" t="s">
        <v>52</v>
      </c>
      <c r="E955"/>
      <c r="F955"/>
      <c r="G955"/>
      <c r="H955"/>
      <c r="I955"/>
      <c r="J955"/>
      <c r="K955"/>
      <c r="L955"/>
      <c r="M955"/>
      <c r="N955"/>
      <c r="O955"/>
      <c r="P955"/>
      <c r="Q955"/>
    </row>
    <row r="956" spans="1:17" ht="15.75" hidden="1" thickBot="1" x14ac:dyDescent="0.3">
      <c r="A956" s="99">
        <v>955</v>
      </c>
      <c r="B956" s="129">
        <v>29213</v>
      </c>
      <c r="C956" s="125" t="s">
        <v>57</v>
      </c>
      <c r="D956" s="129" t="s">
        <v>49</v>
      </c>
      <c r="E956"/>
      <c r="F956"/>
      <c r="G956"/>
      <c r="H956"/>
      <c r="I956"/>
      <c r="J956"/>
      <c r="K956"/>
      <c r="L956"/>
      <c r="M956"/>
      <c r="N956"/>
      <c r="O956"/>
      <c r="P956"/>
      <c r="Q956"/>
    </row>
    <row r="957" spans="1:17" hidden="1" x14ac:dyDescent="0.25">
      <c r="A957" s="89">
        <v>956</v>
      </c>
      <c r="B957" s="129">
        <v>29348</v>
      </c>
      <c r="C957" s="125" t="s">
        <v>57</v>
      </c>
      <c r="D957" s="129" t="s">
        <v>51</v>
      </c>
      <c r="E957"/>
      <c r="F957"/>
      <c r="G957"/>
      <c r="H957"/>
      <c r="I957"/>
      <c r="J957"/>
      <c r="K957"/>
      <c r="L957"/>
      <c r="M957"/>
      <c r="N957"/>
      <c r="O957"/>
      <c r="P957"/>
      <c r="Q957"/>
    </row>
    <row r="958" spans="1:17" ht="15.75" hidden="1" thickBot="1" x14ac:dyDescent="0.3">
      <c r="A958" s="99">
        <v>957</v>
      </c>
      <c r="B958" s="129">
        <v>29405</v>
      </c>
      <c r="C958" s="125" t="s">
        <v>57</v>
      </c>
      <c r="D958" s="129" t="s">
        <v>158</v>
      </c>
      <c r="E958"/>
      <c r="F958"/>
      <c r="G958"/>
      <c r="H958"/>
      <c r="I958"/>
      <c r="J958"/>
      <c r="K958"/>
      <c r="L958"/>
      <c r="M958"/>
      <c r="N958"/>
      <c r="O958"/>
      <c r="P958"/>
      <c r="Q958"/>
    </row>
    <row r="959" spans="1:17" hidden="1" x14ac:dyDescent="0.25">
      <c r="A959" s="89">
        <v>958</v>
      </c>
      <c r="B959" s="129">
        <v>29358</v>
      </c>
      <c r="C959" s="125" t="s">
        <v>57</v>
      </c>
      <c r="D959" s="129" t="s">
        <v>49</v>
      </c>
      <c r="E959"/>
      <c r="F959"/>
      <c r="G959"/>
      <c r="H959"/>
      <c r="I959"/>
      <c r="J959"/>
      <c r="K959"/>
      <c r="L959"/>
      <c r="M959"/>
      <c r="N959"/>
      <c r="O959"/>
      <c r="P959"/>
      <c r="Q959"/>
    </row>
    <row r="960" spans="1:17" ht="15.75" hidden="1" thickBot="1" x14ac:dyDescent="0.3">
      <c r="A960" s="99">
        <v>959</v>
      </c>
      <c r="B960" s="129">
        <v>12551</v>
      </c>
      <c r="C960" s="125" t="s">
        <v>57</v>
      </c>
      <c r="D960" s="129" t="s">
        <v>158</v>
      </c>
      <c r="E960"/>
      <c r="F960"/>
      <c r="G960"/>
      <c r="H960"/>
      <c r="I960"/>
      <c r="J960"/>
      <c r="K960"/>
      <c r="L960"/>
      <c r="M960"/>
      <c r="N960"/>
      <c r="O960"/>
      <c r="P960"/>
      <c r="Q960"/>
    </row>
    <row r="961" spans="1:17" hidden="1" x14ac:dyDescent="0.25">
      <c r="A961" s="89">
        <v>960</v>
      </c>
      <c r="B961" s="129">
        <v>29381</v>
      </c>
      <c r="C961" s="125" t="s">
        <v>57</v>
      </c>
      <c r="D961" s="129" t="s">
        <v>52</v>
      </c>
      <c r="E961"/>
      <c r="F961"/>
      <c r="G961"/>
      <c r="H961"/>
      <c r="I961"/>
      <c r="J961"/>
      <c r="K961"/>
      <c r="L961"/>
      <c r="M961"/>
      <c r="N961"/>
      <c r="O961"/>
      <c r="P961"/>
      <c r="Q961"/>
    </row>
    <row r="962" spans="1:17" ht="15.75" hidden="1" thickBot="1" x14ac:dyDescent="0.3">
      <c r="A962" s="99">
        <v>961</v>
      </c>
      <c r="B962" s="129">
        <v>29383</v>
      </c>
      <c r="C962" s="125" t="s">
        <v>57</v>
      </c>
      <c r="D962" s="129" t="s">
        <v>49</v>
      </c>
      <c r="E962"/>
      <c r="F962"/>
      <c r="G962"/>
      <c r="H962"/>
      <c r="I962"/>
      <c r="J962"/>
      <c r="K962"/>
      <c r="L962"/>
      <c r="M962"/>
      <c r="N962"/>
      <c r="O962"/>
      <c r="P962"/>
      <c r="Q962"/>
    </row>
    <row r="963" spans="1:17" hidden="1" x14ac:dyDescent="0.25">
      <c r="A963" s="89">
        <v>962</v>
      </c>
      <c r="B963" s="129">
        <v>12625</v>
      </c>
      <c r="C963" s="125" t="s">
        <v>57</v>
      </c>
      <c r="D963" s="129" t="s">
        <v>158</v>
      </c>
      <c r="E963"/>
      <c r="F963"/>
      <c r="G963"/>
      <c r="H963"/>
      <c r="I963"/>
      <c r="J963"/>
      <c r="K963"/>
      <c r="L963"/>
      <c r="M963"/>
      <c r="N963"/>
      <c r="O963"/>
      <c r="P963"/>
      <c r="Q963"/>
    </row>
    <row r="964" spans="1:17" ht="15.75" hidden="1" thickBot="1" x14ac:dyDescent="0.3">
      <c r="A964" s="99">
        <v>963</v>
      </c>
      <c r="B964" s="129">
        <v>12627</v>
      </c>
      <c r="C964" s="125" t="s">
        <v>57</v>
      </c>
      <c r="D964" s="129" t="s">
        <v>52</v>
      </c>
      <c r="E964"/>
      <c r="F964"/>
      <c r="G964"/>
      <c r="H964"/>
      <c r="I964"/>
      <c r="J964"/>
      <c r="K964"/>
      <c r="L964"/>
      <c r="M964"/>
      <c r="N964"/>
      <c r="O964"/>
      <c r="P964"/>
      <c r="Q964"/>
    </row>
    <row r="965" spans="1:17" hidden="1" x14ac:dyDescent="0.25">
      <c r="A965" s="89">
        <v>964</v>
      </c>
      <c r="B965" s="129">
        <v>12630</v>
      </c>
      <c r="C965" s="125" t="s">
        <v>57</v>
      </c>
      <c r="D965" s="129" t="s">
        <v>158</v>
      </c>
      <c r="E965"/>
      <c r="F965"/>
      <c r="G965"/>
      <c r="H965"/>
      <c r="I965"/>
      <c r="J965"/>
      <c r="K965"/>
      <c r="L965"/>
      <c r="M965"/>
      <c r="N965"/>
      <c r="O965"/>
      <c r="P965"/>
      <c r="Q965"/>
    </row>
    <row r="966" spans="1:17" ht="15.75" hidden="1" thickBot="1" x14ac:dyDescent="0.3">
      <c r="A966" s="99">
        <v>965</v>
      </c>
      <c r="B966" s="129">
        <v>12640</v>
      </c>
      <c r="C966" s="125" t="s">
        <v>57</v>
      </c>
      <c r="D966" s="129" t="s">
        <v>52</v>
      </c>
      <c r="E966"/>
      <c r="F966"/>
      <c r="G966"/>
      <c r="H966"/>
      <c r="I966"/>
      <c r="J966"/>
      <c r="K966"/>
      <c r="L966"/>
      <c r="M966"/>
      <c r="N966"/>
      <c r="O966"/>
      <c r="P966"/>
      <c r="Q966"/>
    </row>
    <row r="967" spans="1:17" hidden="1" x14ac:dyDescent="0.25">
      <c r="A967" s="89">
        <v>966</v>
      </c>
      <c r="B967" s="129">
        <v>12658</v>
      </c>
      <c r="C967" s="125" t="s">
        <v>57</v>
      </c>
      <c r="D967" s="129" t="s">
        <v>158</v>
      </c>
      <c r="E967"/>
      <c r="F967"/>
      <c r="G967"/>
      <c r="H967"/>
      <c r="I967"/>
      <c r="J967"/>
      <c r="K967"/>
      <c r="L967"/>
      <c r="M967"/>
      <c r="N967"/>
      <c r="O967"/>
      <c r="P967"/>
      <c r="Q967"/>
    </row>
    <row r="968" spans="1:17" ht="15.75" hidden="1" thickBot="1" x14ac:dyDescent="0.3">
      <c r="A968" s="99">
        <v>967</v>
      </c>
      <c r="B968" s="129">
        <v>12616</v>
      </c>
      <c r="C968" s="125" t="s">
        <v>57</v>
      </c>
      <c r="D968" s="129" t="s">
        <v>568</v>
      </c>
      <c r="E968"/>
      <c r="F968"/>
      <c r="G968"/>
      <c r="H968"/>
      <c r="I968"/>
      <c r="J968"/>
      <c r="K968"/>
      <c r="L968"/>
      <c r="M968"/>
      <c r="N968"/>
      <c r="O968"/>
      <c r="P968"/>
      <c r="Q968"/>
    </row>
    <row r="969" spans="1:17" hidden="1" x14ac:dyDescent="0.25">
      <c r="A969" s="89">
        <v>968</v>
      </c>
      <c r="B969" s="129">
        <v>12649</v>
      </c>
      <c r="C969" s="125" t="s">
        <v>57</v>
      </c>
      <c r="D969" s="129" t="s">
        <v>80</v>
      </c>
      <c r="E969"/>
      <c r="F969"/>
      <c r="G969"/>
      <c r="H969"/>
      <c r="I969"/>
      <c r="J969"/>
      <c r="K969"/>
      <c r="L969"/>
      <c r="M969"/>
      <c r="N969"/>
      <c r="O969"/>
      <c r="P969"/>
      <c r="Q969"/>
    </row>
    <row r="970" spans="1:17" ht="15.75" hidden="1" thickBot="1" x14ac:dyDescent="0.3">
      <c r="A970" s="99">
        <v>969</v>
      </c>
      <c r="B970" s="129">
        <v>29153</v>
      </c>
      <c r="C970" s="125" t="s">
        <v>57</v>
      </c>
      <c r="D970" s="129" t="s">
        <v>49</v>
      </c>
      <c r="E970"/>
      <c r="F970"/>
      <c r="G970"/>
      <c r="H970"/>
      <c r="I970"/>
      <c r="J970"/>
      <c r="K970"/>
      <c r="L970"/>
      <c r="M970"/>
      <c r="N970"/>
      <c r="O970"/>
      <c r="P970"/>
      <c r="Q970"/>
    </row>
    <row r="971" spans="1:17" hidden="1" x14ac:dyDescent="0.25">
      <c r="A971" s="89">
        <v>970</v>
      </c>
      <c r="B971" s="129">
        <v>29118</v>
      </c>
      <c r="C971" s="125" t="s">
        <v>57</v>
      </c>
      <c r="D971" s="129" t="s">
        <v>49</v>
      </c>
      <c r="E971"/>
      <c r="F971"/>
      <c r="G971"/>
      <c r="H971"/>
      <c r="I971"/>
      <c r="J971"/>
      <c r="K971"/>
      <c r="L971"/>
      <c r="M971"/>
      <c r="N971"/>
      <c r="O971"/>
      <c r="P971"/>
      <c r="Q971"/>
    </row>
    <row r="972" spans="1:17" ht="15.75" hidden="1" thickBot="1" x14ac:dyDescent="0.3">
      <c r="A972" s="99">
        <v>971</v>
      </c>
      <c r="B972" s="129">
        <v>29359</v>
      </c>
      <c r="C972" s="125" t="s">
        <v>57</v>
      </c>
      <c r="D972" s="129" t="s">
        <v>49</v>
      </c>
      <c r="E972"/>
      <c r="F972"/>
      <c r="G972"/>
      <c r="H972"/>
      <c r="I972"/>
      <c r="J972"/>
      <c r="K972"/>
      <c r="L972"/>
      <c r="M972"/>
      <c r="N972"/>
      <c r="O972"/>
      <c r="P972"/>
      <c r="Q972"/>
    </row>
    <row r="973" spans="1:17" hidden="1" x14ac:dyDescent="0.25">
      <c r="A973" s="89">
        <v>972</v>
      </c>
      <c r="B973" s="129">
        <v>29365</v>
      </c>
      <c r="C973" s="125" t="s">
        <v>57</v>
      </c>
      <c r="D973" s="129" t="s">
        <v>49</v>
      </c>
      <c r="E973"/>
      <c r="F973"/>
      <c r="G973"/>
      <c r="H973"/>
      <c r="I973"/>
      <c r="J973"/>
      <c r="K973"/>
      <c r="L973"/>
      <c r="M973"/>
      <c r="N973"/>
      <c r="O973"/>
      <c r="P973"/>
      <c r="Q973"/>
    </row>
    <row r="974" spans="1:17" ht="15.75" hidden="1" thickBot="1" x14ac:dyDescent="0.3">
      <c r="A974" s="99">
        <v>973</v>
      </c>
      <c r="B974" s="129">
        <v>29355</v>
      </c>
      <c r="C974" s="125" t="s">
        <v>57</v>
      </c>
      <c r="D974" s="129" t="s">
        <v>158</v>
      </c>
      <c r="E974"/>
      <c r="F974"/>
      <c r="G974"/>
      <c r="H974"/>
      <c r="I974"/>
      <c r="J974"/>
      <c r="K974"/>
      <c r="L974"/>
      <c r="M974"/>
      <c r="N974"/>
      <c r="O974"/>
      <c r="P974"/>
      <c r="Q974"/>
    </row>
    <row r="975" spans="1:17" hidden="1" x14ac:dyDescent="0.25">
      <c r="A975" s="89">
        <v>974</v>
      </c>
      <c r="B975" s="129">
        <v>29390</v>
      </c>
      <c r="C975" s="125" t="s">
        <v>57</v>
      </c>
      <c r="D975" s="129" t="s">
        <v>52</v>
      </c>
      <c r="E975"/>
      <c r="F975"/>
      <c r="G975"/>
      <c r="H975"/>
      <c r="I975"/>
      <c r="J975"/>
      <c r="K975"/>
      <c r="L975"/>
      <c r="M975"/>
      <c r="N975"/>
      <c r="O975"/>
      <c r="P975"/>
      <c r="Q975"/>
    </row>
    <row r="976" spans="1:17" ht="15.75" hidden="1" thickBot="1" x14ac:dyDescent="0.3">
      <c r="A976" s="99">
        <v>975</v>
      </c>
      <c r="B976" s="129">
        <v>29406</v>
      </c>
      <c r="C976" s="125" t="s">
        <v>57</v>
      </c>
      <c r="D976" s="129" t="s">
        <v>52</v>
      </c>
      <c r="E976"/>
      <c r="F976"/>
      <c r="G976"/>
      <c r="H976"/>
      <c r="I976"/>
      <c r="J976"/>
      <c r="K976"/>
      <c r="L976"/>
      <c r="M976"/>
      <c r="N976"/>
      <c r="O976"/>
      <c r="P976"/>
      <c r="Q976"/>
    </row>
    <row r="977" spans="1:17" hidden="1" x14ac:dyDescent="0.25">
      <c r="A977" s="89">
        <v>976</v>
      </c>
      <c r="B977" s="129">
        <v>29360</v>
      </c>
      <c r="C977" s="125" t="s">
        <v>57</v>
      </c>
      <c r="D977" s="129" t="s">
        <v>49</v>
      </c>
      <c r="E977"/>
      <c r="F977"/>
      <c r="G977"/>
      <c r="H977"/>
      <c r="I977"/>
      <c r="J977"/>
      <c r="K977"/>
      <c r="L977"/>
      <c r="M977"/>
      <c r="N977"/>
      <c r="O977"/>
      <c r="P977"/>
      <c r="Q977"/>
    </row>
    <row r="978" spans="1:17" ht="15.75" hidden="1" thickBot="1" x14ac:dyDescent="0.3">
      <c r="A978" s="99">
        <v>977</v>
      </c>
      <c r="B978" s="129">
        <v>29124</v>
      </c>
      <c r="C978" s="125" t="s">
        <v>57</v>
      </c>
      <c r="D978" s="129" t="s">
        <v>49</v>
      </c>
      <c r="E978"/>
      <c r="F978"/>
      <c r="G978"/>
      <c r="H978"/>
      <c r="I978"/>
      <c r="J978"/>
      <c r="K978"/>
      <c r="L978"/>
      <c r="M978"/>
      <c r="N978"/>
      <c r="O978"/>
      <c r="P978"/>
      <c r="Q978"/>
    </row>
    <row r="979" spans="1:17" hidden="1" x14ac:dyDescent="0.25">
      <c r="A979" s="89">
        <v>978</v>
      </c>
      <c r="B979" s="129">
        <v>29163</v>
      </c>
      <c r="C979" s="125" t="s">
        <v>57</v>
      </c>
      <c r="D979" s="129" t="s">
        <v>52</v>
      </c>
      <c r="E979"/>
      <c r="F979"/>
      <c r="G979"/>
      <c r="H979"/>
      <c r="I979"/>
      <c r="J979"/>
      <c r="K979"/>
      <c r="L979"/>
      <c r="M979"/>
      <c r="N979"/>
      <c r="O979"/>
      <c r="P979"/>
      <c r="Q979"/>
    </row>
    <row r="980" spans="1:17" ht="15.75" hidden="1" thickBot="1" x14ac:dyDescent="0.3">
      <c r="A980" s="99">
        <v>979</v>
      </c>
      <c r="B980" s="129">
        <v>12638</v>
      </c>
      <c r="C980" s="125" t="s">
        <v>57</v>
      </c>
      <c r="D980" s="129" t="s">
        <v>52</v>
      </c>
      <c r="E980"/>
      <c r="F980"/>
      <c r="G980"/>
      <c r="H980"/>
      <c r="I980"/>
      <c r="J980"/>
      <c r="K980"/>
      <c r="L980"/>
      <c r="M980"/>
      <c r="N980"/>
      <c r="O980"/>
      <c r="P980"/>
      <c r="Q980"/>
    </row>
    <row r="981" spans="1:17" hidden="1" x14ac:dyDescent="0.25">
      <c r="A981" s="89">
        <v>980</v>
      </c>
      <c r="B981" s="129">
        <v>12642</v>
      </c>
      <c r="C981" s="125" t="s">
        <v>57</v>
      </c>
      <c r="D981" s="129" t="s">
        <v>52</v>
      </c>
      <c r="E981"/>
      <c r="F981"/>
      <c r="G981"/>
      <c r="H981"/>
      <c r="I981"/>
      <c r="J981"/>
      <c r="K981"/>
      <c r="L981"/>
      <c r="M981"/>
      <c r="N981"/>
      <c r="O981"/>
      <c r="P981"/>
      <c r="Q981"/>
    </row>
    <row r="982" spans="1:17" ht="15.75" hidden="1" thickBot="1" x14ac:dyDescent="0.3">
      <c r="A982" s="99">
        <v>981</v>
      </c>
      <c r="B982" s="129">
        <v>12650</v>
      </c>
      <c r="C982" s="125" t="s">
        <v>57</v>
      </c>
      <c r="D982" s="129" t="s">
        <v>158</v>
      </c>
      <c r="E982"/>
      <c r="F982"/>
      <c r="G982"/>
      <c r="H982"/>
      <c r="I982"/>
      <c r="J982"/>
      <c r="K982"/>
      <c r="L982"/>
      <c r="M982"/>
      <c r="N982"/>
      <c r="O982"/>
      <c r="P982"/>
      <c r="Q982"/>
    </row>
    <row r="983" spans="1:17" hidden="1" x14ac:dyDescent="0.25">
      <c r="A983" s="89">
        <v>982</v>
      </c>
      <c r="B983" s="129">
        <v>12651</v>
      </c>
      <c r="C983" s="125" t="s">
        <v>57</v>
      </c>
      <c r="D983" s="129" t="s">
        <v>567</v>
      </c>
      <c r="E983"/>
      <c r="F983"/>
      <c r="G983"/>
      <c r="H983"/>
      <c r="I983"/>
      <c r="J983"/>
      <c r="K983"/>
      <c r="L983"/>
      <c r="M983"/>
      <c r="N983"/>
      <c r="O983"/>
      <c r="P983"/>
      <c r="Q983"/>
    </row>
    <row r="984" spans="1:17" ht="15.75" hidden="1" thickBot="1" x14ac:dyDescent="0.3">
      <c r="A984" s="99">
        <v>983</v>
      </c>
      <c r="B984" s="129">
        <v>12666</v>
      </c>
      <c r="C984" s="125" t="s">
        <v>57</v>
      </c>
      <c r="D984" s="129" t="s">
        <v>52</v>
      </c>
      <c r="E984"/>
      <c r="F984"/>
      <c r="G984"/>
      <c r="H984"/>
      <c r="I984"/>
      <c r="J984"/>
      <c r="K984"/>
      <c r="L984"/>
      <c r="M984"/>
      <c r="N984"/>
      <c r="O984"/>
      <c r="P984"/>
      <c r="Q984"/>
    </row>
    <row r="985" spans="1:17" hidden="1" x14ac:dyDescent="0.25">
      <c r="A985" s="89">
        <v>984</v>
      </c>
      <c r="B985" s="129">
        <v>12647</v>
      </c>
      <c r="C985" s="125" t="s">
        <v>57</v>
      </c>
      <c r="D985" s="129" t="s">
        <v>53</v>
      </c>
      <c r="E985"/>
      <c r="F985"/>
      <c r="G985"/>
      <c r="H985"/>
      <c r="I985"/>
      <c r="J985"/>
      <c r="K985"/>
      <c r="L985"/>
      <c r="M985"/>
      <c r="N985"/>
      <c r="O985"/>
      <c r="P985"/>
      <c r="Q985"/>
    </row>
    <row r="986" spans="1:17" ht="15.75" hidden="1" thickBot="1" x14ac:dyDescent="0.3">
      <c r="A986" s="99">
        <v>985</v>
      </c>
      <c r="B986" s="129">
        <v>12643</v>
      </c>
      <c r="C986" s="125" t="s">
        <v>57</v>
      </c>
      <c r="D986" s="129" t="s">
        <v>49</v>
      </c>
      <c r="E986"/>
      <c r="F986"/>
      <c r="G986"/>
      <c r="H986"/>
      <c r="I986"/>
      <c r="J986"/>
      <c r="K986"/>
      <c r="L986"/>
      <c r="M986"/>
      <c r="N986"/>
      <c r="O986"/>
      <c r="P986"/>
      <c r="Q986"/>
    </row>
    <row r="987" spans="1:17" hidden="1" x14ac:dyDescent="0.25">
      <c r="A987" s="89">
        <v>986</v>
      </c>
      <c r="B987" s="129">
        <v>12637</v>
      </c>
      <c r="C987" s="125" t="s">
        <v>57</v>
      </c>
      <c r="D987" s="129" t="s">
        <v>52</v>
      </c>
      <c r="E987"/>
      <c r="F987"/>
      <c r="G987"/>
      <c r="H987"/>
      <c r="I987"/>
      <c r="J987"/>
      <c r="K987"/>
      <c r="L987"/>
      <c r="M987"/>
      <c r="N987"/>
      <c r="O987"/>
      <c r="P987"/>
      <c r="Q987"/>
    </row>
    <row r="988" spans="1:17" ht="15.75" hidden="1" thickBot="1" x14ac:dyDescent="0.3">
      <c r="A988" s="99">
        <v>987</v>
      </c>
      <c r="B988" s="129">
        <v>12632</v>
      </c>
      <c r="C988" s="125" t="s">
        <v>57</v>
      </c>
      <c r="D988" s="129" t="s">
        <v>158</v>
      </c>
      <c r="E988"/>
      <c r="F988"/>
      <c r="G988"/>
      <c r="H988"/>
      <c r="I988"/>
      <c r="J988"/>
      <c r="K988"/>
      <c r="L988"/>
      <c r="M988"/>
      <c r="N988"/>
      <c r="O988"/>
      <c r="P988"/>
      <c r="Q988"/>
    </row>
    <row r="989" spans="1:17" hidden="1" x14ac:dyDescent="0.25">
      <c r="A989" s="89">
        <v>988</v>
      </c>
      <c r="B989" s="129">
        <v>12664</v>
      </c>
      <c r="C989" s="125" t="s">
        <v>57</v>
      </c>
      <c r="D989" s="129" t="s">
        <v>52</v>
      </c>
      <c r="E989"/>
      <c r="F989"/>
      <c r="G989"/>
      <c r="H989"/>
      <c r="I989"/>
      <c r="J989"/>
      <c r="K989"/>
      <c r="L989"/>
      <c r="M989"/>
      <c r="N989"/>
      <c r="O989"/>
      <c r="P989"/>
      <c r="Q989"/>
    </row>
    <row r="990" spans="1:17" ht="15.75" hidden="1" thickBot="1" x14ac:dyDescent="0.3">
      <c r="A990" s="99">
        <v>989</v>
      </c>
      <c r="B990" s="129">
        <v>12477</v>
      </c>
      <c r="C990" s="125" t="s">
        <v>57</v>
      </c>
      <c r="D990" s="129" t="s">
        <v>53</v>
      </c>
      <c r="E990"/>
      <c r="F990"/>
      <c r="G990"/>
      <c r="H990"/>
      <c r="I990"/>
      <c r="J990"/>
      <c r="K990"/>
      <c r="L990"/>
      <c r="M990"/>
      <c r="N990"/>
      <c r="O990"/>
      <c r="P990"/>
      <c r="Q990"/>
    </row>
    <row r="991" spans="1:17" hidden="1" x14ac:dyDescent="0.25">
      <c r="A991" s="89">
        <v>990</v>
      </c>
      <c r="B991" s="129">
        <v>12636</v>
      </c>
      <c r="C991" s="125" t="s">
        <v>57</v>
      </c>
      <c r="D991" s="129" t="s">
        <v>52</v>
      </c>
      <c r="E991"/>
      <c r="F991"/>
      <c r="G991"/>
      <c r="H991"/>
      <c r="I991"/>
      <c r="J991"/>
      <c r="K991"/>
      <c r="L991"/>
      <c r="M991"/>
      <c r="N991"/>
      <c r="O991"/>
      <c r="P991"/>
      <c r="Q991"/>
    </row>
    <row r="992" spans="1:17" ht="15.75" hidden="1" thickBot="1" x14ac:dyDescent="0.3">
      <c r="A992" s="99">
        <v>991</v>
      </c>
      <c r="B992" s="129">
        <v>12660</v>
      </c>
      <c r="C992" s="125" t="s">
        <v>57</v>
      </c>
      <c r="D992" s="129" t="s">
        <v>52</v>
      </c>
      <c r="E992"/>
      <c r="F992"/>
      <c r="G992"/>
      <c r="H992"/>
      <c r="I992"/>
      <c r="J992"/>
      <c r="K992"/>
      <c r="L992"/>
      <c r="M992"/>
      <c r="N992"/>
      <c r="O992"/>
      <c r="P992"/>
      <c r="Q992"/>
    </row>
    <row r="993" spans="1:17" hidden="1" x14ac:dyDescent="0.25">
      <c r="A993" s="89">
        <v>992</v>
      </c>
      <c r="B993" s="129">
        <v>12532</v>
      </c>
      <c r="C993" s="125" t="s">
        <v>57</v>
      </c>
      <c r="D993" s="129" t="s">
        <v>52</v>
      </c>
      <c r="E993"/>
      <c r="F993"/>
      <c r="G993"/>
      <c r="H993"/>
      <c r="I993"/>
      <c r="J993"/>
      <c r="K993"/>
      <c r="L993"/>
      <c r="M993"/>
      <c r="N993"/>
      <c r="O993"/>
      <c r="P993"/>
      <c r="Q993"/>
    </row>
    <row r="994" spans="1:17" ht="15.75" hidden="1" thickBot="1" x14ac:dyDescent="0.3">
      <c r="A994" s="99">
        <v>993</v>
      </c>
      <c r="B994" s="36">
        <v>12609</v>
      </c>
      <c r="C994" s="130" t="s">
        <v>57</v>
      </c>
      <c r="D994" s="36" t="s">
        <v>158</v>
      </c>
      <c r="E994"/>
      <c r="F994"/>
      <c r="G994"/>
      <c r="H994"/>
      <c r="I994"/>
      <c r="J994"/>
      <c r="K994"/>
      <c r="L994"/>
      <c r="M994"/>
      <c r="N994"/>
      <c r="O994"/>
      <c r="P994"/>
      <c r="Q994"/>
    </row>
    <row r="995" spans="1:17" hidden="1" x14ac:dyDescent="0.25">
      <c r="A995" s="89">
        <v>994</v>
      </c>
      <c r="B995" s="36">
        <v>12623</v>
      </c>
      <c r="C995" s="130" t="s">
        <v>57</v>
      </c>
      <c r="D995" s="36" t="s">
        <v>49</v>
      </c>
      <c r="E995"/>
      <c r="F995"/>
      <c r="G995"/>
      <c r="H995"/>
      <c r="I995"/>
      <c r="J995"/>
      <c r="K995"/>
      <c r="L995"/>
      <c r="M995"/>
      <c r="N995"/>
      <c r="O995"/>
      <c r="P995"/>
      <c r="Q995"/>
    </row>
    <row r="996" spans="1:17" ht="15.75" hidden="1" thickBot="1" x14ac:dyDescent="0.3">
      <c r="A996" s="99">
        <v>995</v>
      </c>
      <c r="B996" s="36">
        <v>12644</v>
      </c>
      <c r="C996" s="130" t="s">
        <v>57</v>
      </c>
      <c r="D996" s="36" t="s">
        <v>49</v>
      </c>
      <c r="E996"/>
      <c r="F996"/>
      <c r="G996"/>
      <c r="H996"/>
      <c r="I996"/>
      <c r="J996"/>
      <c r="K996"/>
      <c r="L996"/>
      <c r="M996"/>
      <c r="N996"/>
      <c r="O996"/>
      <c r="P996"/>
      <c r="Q996"/>
    </row>
    <row r="997" spans="1:17" hidden="1" x14ac:dyDescent="0.25">
      <c r="A997" s="89">
        <v>996</v>
      </c>
      <c r="B997" s="36">
        <v>12639</v>
      </c>
      <c r="C997" s="130" t="s">
        <v>57</v>
      </c>
      <c r="D997" s="36" t="s">
        <v>52</v>
      </c>
      <c r="E997"/>
      <c r="F997"/>
      <c r="G997"/>
      <c r="H997"/>
      <c r="I997"/>
      <c r="J997"/>
      <c r="K997"/>
      <c r="L997"/>
      <c r="M997"/>
      <c r="N997"/>
      <c r="O997"/>
      <c r="P997"/>
      <c r="Q997"/>
    </row>
    <row r="998" spans="1:17" ht="15.75" hidden="1" thickBot="1" x14ac:dyDescent="0.3">
      <c r="A998" s="99">
        <v>997</v>
      </c>
      <c r="B998" s="36">
        <v>12659</v>
      </c>
      <c r="C998" s="130" t="s">
        <v>57</v>
      </c>
      <c r="D998" s="36" t="s">
        <v>158</v>
      </c>
      <c r="E998"/>
      <c r="F998"/>
      <c r="G998"/>
      <c r="H998"/>
      <c r="I998"/>
      <c r="J998"/>
      <c r="K998"/>
      <c r="L998"/>
      <c r="M998"/>
      <c r="N998"/>
      <c r="O998"/>
      <c r="P998"/>
      <c r="Q998"/>
    </row>
    <row r="999" spans="1:17" hidden="1" x14ac:dyDescent="0.25">
      <c r="A999" s="89">
        <v>998</v>
      </c>
      <c r="B999" s="36">
        <v>12682</v>
      </c>
      <c r="C999" s="130" t="s">
        <v>57</v>
      </c>
      <c r="D999" s="36" t="s">
        <v>84</v>
      </c>
      <c r="E999"/>
      <c r="F999"/>
      <c r="G999"/>
      <c r="H999"/>
      <c r="I999"/>
      <c r="J999"/>
      <c r="K999"/>
      <c r="L999"/>
      <c r="M999"/>
      <c r="N999"/>
      <c r="O999"/>
      <c r="P999"/>
      <c r="Q999"/>
    </row>
    <row r="1000" spans="1:17" ht="15.75" hidden="1" thickBot="1" x14ac:dyDescent="0.3">
      <c r="A1000" s="99">
        <v>999</v>
      </c>
      <c r="B1000" s="36">
        <v>29377</v>
      </c>
      <c r="C1000" s="130" t="s">
        <v>57</v>
      </c>
      <c r="D1000" s="36" t="s">
        <v>49</v>
      </c>
      <c r="E1000"/>
      <c r="F1000"/>
      <c r="G1000"/>
      <c r="H1000"/>
      <c r="I1000"/>
      <c r="J1000"/>
      <c r="K1000"/>
      <c r="L1000"/>
      <c r="M1000"/>
      <c r="N1000"/>
      <c r="O1000"/>
      <c r="P1000"/>
      <c r="Q1000"/>
    </row>
    <row r="1001" spans="1:17" hidden="1" x14ac:dyDescent="0.25">
      <c r="A1001" s="89">
        <v>1000</v>
      </c>
      <c r="B1001" s="36">
        <v>29380</v>
      </c>
      <c r="C1001" s="130" t="s">
        <v>57</v>
      </c>
      <c r="D1001" s="36" t="s">
        <v>52</v>
      </c>
      <c r="E1001"/>
      <c r="F1001"/>
      <c r="G1001"/>
      <c r="H1001"/>
      <c r="I1001"/>
      <c r="J1001"/>
      <c r="K1001"/>
      <c r="L1001"/>
      <c r="M1001"/>
      <c r="N1001"/>
      <c r="O1001"/>
      <c r="P1001"/>
      <c r="Q1001"/>
    </row>
    <row r="1002" spans="1:17" ht="15.75" hidden="1" thickBot="1" x14ac:dyDescent="0.3">
      <c r="A1002" s="99">
        <v>1001</v>
      </c>
      <c r="B1002" s="36">
        <v>12672</v>
      </c>
      <c r="C1002" s="131" t="s">
        <v>57</v>
      </c>
      <c r="D1002" s="36" t="s">
        <v>53</v>
      </c>
      <c r="E1002"/>
      <c r="F1002"/>
      <c r="G1002"/>
      <c r="H1002"/>
      <c r="I1002"/>
      <c r="J1002"/>
      <c r="K1002"/>
      <c r="L1002"/>
      <c r="M1002"/>
      <c r="N1002"/>
      <c r="O1002"/>
      <c r="P1002"/>
      <c r="Q1002"/>
    </row>
    <row r="1003" spans="1:17" hidden="1" x14ac:dyDescent="0.25">
      <c r="A1003" s="89">
        <v>1002</v>
      </c>
      <c r="B1003" s="36">
        <v>12605</v>
      </c>
      <c r="C1003" s="131" t="s">
        <v>57</v>
      </c>
      <c r="D1003" s="36" t="s">
        <v>52</v>
      </c>
      <c r="E1003"/>
      <c r="F1003"/>
      <c r="G1003"/>
      <c r="H1003"/>
      <c r="I1003"/>
      <c r="J1003"/>
      <c r="K1003"/>
      <c r="L1003"/>
      <c r="M1003"/>
      <c r="N1003"/>
      <c r="O1003"/>
      <c r="P1003"/>
      <c r="Q1003"/>
    </row>
    <row r="1004" spans="1:17" ht="15.75" hidden="1" thickBot="1" x14ac:dyDescent="0.3">
      <c r="A1004" s="99">
        <v>1003</v>
      </c>
      <c r="B1004" s="36">
        <v>12619</v>
      </c>
      <c r="C1004" s="131" t="s">
        <v>57</v>
      </c>
      <c r="D1004" s="36" t="s">
        <v>52</v>
      </c>
      <c r="E1004"/>
      <c r="F1004"/>
      <c r="G1004"/>
      <c r="H1004"/>
      <c r="I1004"/>
      <c r="J1004"/>
      <c r="K1004"/>
      <c r="L1004"/>
      <c r="M1004"/>
      <c r="N1004"/>
      <c r="O1004"/>
      <c r="P1004"/>
      <c r="Q1004"/>
    </row>
    <row r="1005" spans="1:17" hidden="1" x14ac:dyDescent="0.25">
      <c r="A1005" s="89">
        <v>1004</v>
      </c>
      <c r="B1005" s="36">
        <v>12645</v>
      </c>
      <c r="C1005" s="131" t="s">
        <v>57</v>
      </c>
      <c r="D1005" s="36" t="s">
        <v>52</v>
      </c>
      <c r="E1005"/>
      <c r="F1005"/>
      <c r="G1005"/>
      <c r="H1005"/>
      <c r="I1005"/>
      <c r="J1005"/>
      <c r="K1005"/>
      <c r="L1005"/>
      <c r="M1005"/>
      <c r="N1005"/>
      <c r="O1005"/>
      <c r="P1005"/>
      <c r="Q1005"/>
    </row>
    <row r="1006" spans="1:17" ht="15.75" hidden="1" thickBot="1" x14ac:dyDescent="0.3">
      <c r="A1006" s="99">
        <v>1005</v>
      </c>
      <c r="B1006" s="36">
        <v>12648</v>
      </c>
      <c r="C1006" s="131" t="s">
        <v>57</v>
      </c>
      <c r="D1006" s="36" t="s">
        <v>52</v>
      </c>
      <c r="E1006"/>
      <c r="F1006"/>
      <c r="G1006"/>
      <c r="H1006"/>
      <c r="I1006"/>
      <c r="J1006"/>
      <c r="K1006"/>
      <c r="L1006"/>
      <c r="M1006"/>
      <c r="N1006"/>
      <c r="O1006"/>
      <c r="P1006"/>
      <c r="Q1006"/>
    </row>
    <row r="1007" spans="1:17" hidden="1" x14ac:dyDescent="0.25">
      <c r="A1007" s="89">
        <v>1006</v>
      </c>
      <c r="B1007" s="36">
        <v>12653</v>
      </c>
      <c r="C1007" s="131" t="s">
        <v>57</v>
      </c>
      <c r="D1007" s="36" t="s">
        <v>49</v>
      </c>
      <c r="E1007"/>
      <c r="F1007"/>
      <c r="G1007"/>
      <c r="H1007"/>
      <c r="I1007"/>
      <c r="J1007"/>
      <c r="K1007"/>
      <c r="L1007"/>
      <c r="M1007"/>
      <c r="N1007"/>
      <c r="O1007"/>
      <c r="P1007"/>
      <c r="Q1007"/>
    </row>
    <row r="1008" spans="1:17" ht="15.75" hidden="1" thickBot="1" x14ac:dyDescent="0.3">
      <c r="A1008" s="99">
        <v>1007</v>
      </c>
      <c r="B1008" s="36">
        <v>12663</v>
      </c>
      <c r="C1008" s="131" t="s">
        <v>57</v>
      </c>
      <c r="D1008" s="36" t="s">
        <v>52</v>
      </c>
      <c r="E1008"/>
      <c r="F1008"/>
      <c r="G1008"/>
      <c r="H1008"/>
      <c r="I1008"/>
      <c r="J1008"/>
      <c r="K1008"/>
      <c r="L1008"/>
      <c r="M1008"/>
      <c r="N1008"/>
      <c r="O1008"/>
      <c r="P1008"/>
      <c r="Q1008"/>
    </row>
    <row r="1009" spans="1:17" hidden="1" x14ac:dyDescent="0.25">
      <c r="A1009" s="89">
        <v>1008</v>
      </c>
      <c r="B1009" s="36">
        <v>12677</v>
      </c>
      <c r="C1009" s="131" t="s">
        <v>57</v>
      </c>
      <c r="D1009" s="36" t="s">
        <v>49</v>
      </c>
      <c r="E1009"/>
      <c r="F1009"/>
      <c r="G1009"/>
      <c r="H1009"/>
      <c r="I1009"/>
      <c r="J1009"/>
      <c r="K1009"/>
      <c r="L1009"/>
      <c r="M1009"/>
      <c r="N1009"/>
      <c r="O1009"/>
      <c r="P1009"/>
      <c r="Q1009"/>
    </row>
    <row r="1010" spans="1:17" ht="15.75" hidden="1" thickBot="1" x14ac:dyDescent="0.3">
      <c r="A1010" s="99">
        <v>1009</v>
      </c>
      <c r="B1010" s="36">
        <v>12680</v>
      </c>
      <c r="C1010" s="131" t="s">
        <v>57</v>
      </c>
      <c r="D1010" s="36" t="s">
        <v>158</v>
      </c>
      <c r="E1010"/>
      <c r="F1010"/>
      <c r="G1010"/>
      <c r="H1010"/>
      <c r="I1010"/>
      <c r="J1010"/>
      <c r="K1010"/>
      <c r="L1010"/>
      <c r="M1010"/>
      <c r="N1010"/>
      <c r="O1010"/>
      <c r="P1010"/>
      <c r="Q1010"/>
    </row>
    <row r="1011" spans="1:17" hidden="1" x14ac:dyDescent="0.25">
      <c r="A1011" s="89">
        <v>1010</v>
      </c>
      <c r="B1011" s="36">
        <v>12641</v>
      </c>
      <c r="C1011" s="131" t="s">
        <v>57</v>
      </c>
      <c r="D1011" s="36" t="s">
        <v>52</v>
      </c>
      <c r="E1011"/>
      <c r="F1011"/>
      <c r="G1011"/>
      <c r="H1011"/>
      <c r="I1011"/>
      <c r="J1011"/>
      <c r="K1011"/>
      <c r="L1011"/>
      <c r="M1011"/>
      <c r="N1011"/>
      <c r="O1011"/>
      <c r="P1011"/>
      <c r="Q1011"/>
    </row>
    <row r="1012" spans="1:17" ht="15.75" hidden="1" thickBot="1" x14ac:dyDescent="0.3">
      <c r="A1012" s="99">
        <v>1011</v>
      </c>
      <c r="B1012" s="36">
        <v>12673</v>
      </c>
      <c r="C1012" s="131" t="s">
        <v>57</v>
      </c>
      <c r="D1012" s="36" t="s">
        <v>158</v>
      </c>
      <c r="E1012"/>
      <c r="F1012"/>
      <c r="G1012"/>
      <c r="H1012"/>
      <c r="I1012"/>
      <c r="J1012"/>
      <c r="K1012"/>
      <c r="L1012"/>
      <c r="M1012"/>
      <c r="N1012"/>
      <c r="O1012"/>
      <c r="P1012"/>
      <c r="Q1012"/>
    </row>
    <row r="1013" spans="1:17" hidden="1" x14ac:dyDescent="0.25">
      <c r="A1013" s="89">
        <v>1012</v>
      </c>
      <c r="B1013" s="36">
        <v>12681</v>
      </c>
      <c r="C1013" s="131" t="s">
        <v>57</v>
      </c>
      <c r="D1013" s="36" t="s">
        <v>158</v>
      </c>
      <c r="E1013"/>
      <c r="F1013"/>
      <c r="G1013"/>
      <c r="H1013"/>
      <c r="I1013"/>
      <c r="J1013"/>
      <c r="K1013"/>
      <c r="L1013"/>
      <c r="M1013"/>
      <c r="N1013"/>
      <c r="O1013"/>
      <c r="P1013"/>
      <c r="Q1013"/>
    </row>
    <row r="1014" spans="1:17" ht="15.75" hidden="1" thickBot="1" x14ac:dyDescent="0.3">
      <c r="A1014" s="99">
        <v>1013</v>
      </c>
      <c r="B1014" s="36">
        <v>29350</v>
      </c>
      <c r="C1014" s="131" t="s">
        <v>57</v>
      </c>
      <c r="D1014" s="36" t="s">
        <v>49</v>
      </c>
      <c r="E1014"/>
      <c r="F1014"/>
      <c r="G1014"/>
      <c r="H1014"/>
      <c r="I1014"/>
      <c r="J1014"/>
      <c r="K1014"/>
      <c r="L1014"/>
      <c r="M1014"/>
      <c r="N1014"/>
      <c r="O1014"/>
      <c r="P1014"/>
      <c r="Q1014"/>
    </row>
    <row r="1015" spans="1:17" hidden="1" x14ac:dyDescent="0.25">
      <c r="A1015" s="89">
        <v>1014</v>
      </c>
      <c r="B1015" s="36">
        <v>29394</v>
      </c>
      <c r="C1015" s="131" t="s">
        <v>57</v>
      </c>
      <c r="D1015" s="36" t="s">
        <v>569</v>
      </c>
      <c r="E1015"/>
      <c r="F1015"/>
      <c r="G1015"/>
      <c r="H1015"/>
      <c r="I1015"/>
      <c r="J1015"/>
      <c r="K1015"/>
      <c r="L1015"/>
      <c r="M1015"/>
      <c r="N1015"/>
      <c r="O1015"/>
      <c r="P1015"/>
      <c r="Q1015"/>
    </row>
    <row r="1016" spans="1:17" ht="15.75" hidden="1" thickBot="1" x14ac:dyDescent="0.3">
      <c r="A1016" s="99">
        <v>1015</v>
      </c>
      <c r="B1016" s="36">
        <v>29419</v>
      </c>
      <c r="C1016" s="131" t="s">
        <v>57</v>
      </c>
      <c r="D1016" s="36" t="s">
        <v>49</v>
      </c>
      <c r="E1016"/>
      <c r="F1016"/>
      <c r="G1016"/>
      <c r="H1016"/>
      <c r="I1016"/>
      <c r="J1016"/>
      <c r="K1016"/>
      <c r="L1016"/>
      <c r="M1016"/>
      <c r="N1016"/>
      <c r="O1016"/>
      <c r="P1016"/>
      <c r="Q1016"/>
    </row>
    <row r="1017" spans="1:17" hidden="1" x14ac:dyDescent="0.25">
      <c r="A1017" s="89">
        <v>1016</v>
      </c>
      <c r="B1017" s="36">
        <v>12687</v>
      </c>
      <c r="C1017" s="131" t="s">
        <v>57</v>
      </c>
      <c r="D1017" s="36" t="s">
        <v>158</v>
      </c>
      <c r="E1017"/>
      <c r="F1017"/>
      <c r="G1017"/>
      <c r="H1017"/>
      <c r="I1017"/>
      <c r="J1017"/>
      <c r="K1017"/>
      <c r="L1017"/>
      <c r="M1017"/>
      <c r="N1017"/>
      <c r="O1017"/>
      <c r="P1017"/>
      <c r="Q1017"/>
    </row>
    <row r="1018" spans="1:17" ht="15.75" hidden="1" thickBot="1" x14ac:dyDescent="0.3">
      <c r="A1018" s="99">
        <v>1017</v>
      </c>
      <c r="B1018" s="36">
        <v>12685</v>
      </c>
      <c r="C1018" s="131" t="s">
        <v>57</v>
      </c>
      <c r="D1018" s="36" t="s">
        <v>52</v>
      </c>
      <c r="E1018"/>
      <c r="F1018"/>
      <c r="G1018"/>
      <c r="H1018"/>
      <c r="I1018"/>
      <c r="J1018"/>
      <c r="K1018"/>
      <c r="L1018"/>
      <c r="M1018"/>
      <c r="N1018"/>
      <c r="O1018"/>
      <c r="P1018"/>
      <c r="Q1018"/>
    </row>
    <row r="1019" spans="1:17" hidden="1" x14ac:dyDescent="0.25">
      <c r="A1019" s="89">
        <v>1018</v>
      </c>
      <c r="B1019" s="36">
        <v>12683</v>
      </c>
      <c r="C1019" s="131" t="s">
        <v>57</v>
      </c>
      <c r="D1019" s="36" t="s">
        <v>51</v>
      </c>
      <c r="E1019"/>
      <c r="F1019"/>
      <c r="G1019"/>
      <c r="H1019"/>
      <c r="I1019"/>
      <c r="J1019"/>
      <c r="K1019"/>
      <c r="L1019"/>
      <c r="M1019"/>
      <c r="N1019"/>
      <c r="O1019"/>
      <c r="P1019"/>
      <c r="Q1019"/>
    </row>
    <row r="1020" spans="1:17" ht="15.75" hidden="1" thickBot="1" x14ac:dyDescent="0.3">
      <c r="A1020" s="99">
        <v>1019</v>
      </c>
      <c r="B1020" s="36">
        <v>12678</v>
      </c>
      <c r="C1020" s="131" t="s">
        <v>57</v>
      </c>
      <c r="D1020" s="36" t="s">
        <v>49</v>
      </c>
      <c r="E1020"/>
      <c r="F1020"/>
      <c r="G1020"/>
      <c r="H1020"/>
      <c r="I1020"/>
      <c r="J1020"/>
      <c r="K1020"/>
      <c r="L1020"/>
      <c r="M1020"/>
      <c r="N1020"/>
      <c r="O1020"/>
      <c r="P1020"/>
      <c r="Q1020"/>
    </row>
    <row r="1021" spans="1:17" hidden="1" x14ac:dyDescent="0.25">
      <c r="A1021" s="89">
        <v>1020</v>
      </c>
      <c r="B1021" s="36">
        <v>12667</v>
      </c>
      <c r="C1021" s="131" t="s">
        <v>57</v>
      </c>
      <c r="D1021" s="36" t="s">
        <v>555</v>
      </c>
      <c r="E1021"/>
      <c r="F1021"/>
      <c r="G1021"/>
      <c r="H1021"/>
      <c r="I1021"/>
      <c r="J1021"/>
      <c r="K1021"/>
      <c r="L1021"/>
      <c r="M1021"/>
      <c r="N1021"/>
      <c r="O1021"/>
      <c r="P1021"/>
      <c r="Q1021"/>
    </row>
    <row r="1022" spans="1:17" ht="15.75" hidden="1" thickBot="1" x14ac:dyDescent="0.3">
      <c r="A1022" s="99">
        <v>1021</v>
      </c>
      <c r="B1022" s="36">
        <v>12657</v>
      </c>
      <c r="C1022" s="131" t="s">
        <v>57</v>
      </c>
      <c r="D1022" s="36" t="s">
        <v>158</v>
      </c>
      <c r="E1022"/>
      <c r="F1022"/>
      <c r="G1022"/>
      <c r="H1022"/>
      <c r="I1022"/>
      <c r="J1022"/>
      <c r="K1022"/>
      <c r="L1022"/>
      <c r="M1022"/>
      <c r="N1022"/>
      <c r="O1022"/>
      <c r="P1022"/>
      <c r="Q1022"/>
    </row>
    <row r="1023" spans="1:17" hidden="1" x14ac:dyDescent="0.25">
      <c r="A1023" s="89">
        <v>1022</v>
      </c>
      <c r="B1023" s="36">
        <v>29382</v>
      </c>
      <c r="C1023" s="131" t="s">
        <v>57</v>
      </c>
      <c r="D1023" s="36" t="s">
        <v>49</v>
      </c>
      <c r="E1023"/>
      <c r="F1023"/>
      <c r="G1023"/>
      <c r="H1023"/>
      <c r="I1023"/>
      <c r="J1023"/>
      <c r="K1023"/>
      <c r="L1023"/>
      <c r="M1023"/>
      <c r="N1023"/>
      <c r="O1023"/>
      <c r="P1023"/>
      <c r="Q1023"/>
    </row>
    <row r="1024" spans="1:17" ht="15.75" hidden="1" thickBot="1" x14ac:dyDescent="0.3">
      <c r="A1024" s="99">
        <v>1023</v>
      </c>
      <c r="B1024" s="36">
        <v>29347</v>
      </c>
      <c r="C1024" s="131" t="s">
        <v>57</v>
      </c>
      <c r="D1024" s="36" t="s">
        <v>49</v>
      </c>
      <c r="E1024"/>
      <c r="F1024"/>
      <c r="G1024"/>
      <c r="H1024"/>
      <c r="I1024"/>
      <c r="J1024"/>
      <c r="K1024"/>
      <c r="L1024"/>
      <c r="M1024"/>
      <c r="N1024"/>
      <c r="O1024"/>
      <c r="P1024"/>
      <c r="Q1024"/>
    </row>
    <row r="1025" spans="1:17" hidden="1" x14ac:dyDescent="0.25">
      <c r="A1025" s="89">
        <v>1024</v>
      </c>
      <c r="B1025" s="36">
        <v>12669</v>
      </c>
      <c r="C1025" s="131" t="s">
        <v>57</v>
      </c>
      <c r="D1025" s="36" t="s">
        <v>49</v>
      </c>
      <c r="E1025"/>
      <c r="F1025"/>
      <c r="G1025"/>
      <c r="H1025"/>
      <c r="I1025"/>
      <c r="J1025"/>
      <c r="K1025"/>
      <c r="L1025"/>
      <c r="M1025"/>
      <c r="N1025"/>
      <c r="O1025"/>
      <c r="P1025"/>
      <c r="Q1025"/>
    </row>
    <row r="1026" spans="1:17" ht="15.75" hidden="1" thickBot="1" x14ac:dyDescent="0.3">
      <c r="A1026" s="99">
        <v>1025</v>
      </c>
      <c r="B1026" s="36">
        <v>12670</v>
      </c>
      <c r="C1026" s="131" t="s">
        <v>57</v>
      </c>
      <c r="D1026" s="36" t="s">
        <v>52</v>
      </c>
      <c r="E1026"/>
      <c r="F1026"/>
      <c r="G1026"/>
      <c r="H1026"/>
      <c r="I1026"/>
      <c r="J1026"/>
      <c r="K1026"/>
      <c r="L1026"/>
      <c r="M1026"/>
      <c r="N1026"/>
      <c r="O1026"/>
      <c r="P1026"/>
      <c r="Q1026"/>
    </row>
    <row r="1027" spans="1:17" hidden="1" x14ac:dyDescent="0.25">
      <c r="A1027" s="89">
        <v>1026</v>
      </c>
      <c r="B1027" s="36">
        <v>12689</v>
      </c>
      <c r="C1027" s="131" t="s">
        <v>57</v>
      </c>
      <c r="D1027" s="36" t="s">
        <v>49</v>
      </c>
      <c r="E1027"/>
      <c r="F1027"/>
      <c r="G1027"/>
      <c r="H1027"/>
      <c r="I1027"/>
      <c r="J1027"/>
      <c r="K1027"/>
      <c r="L1027"/>
      <c r="M1027"/>
      <c r="N1027"/>
      <c r="O1027"/>
      <c r="P1027"/>
      <c r="Q1027"/>
    </row>
    <row r="1028" spans="1:17" ht="15.75" hidden="1" thickBot="1" x14ac:dyDescent="0.3">
      <c r="A1028" s="99">
        <v>1027</v>
      </c>
      <c r="B1028" s="36">
        <v>12693</v>
      </c>
      <c r="C1028" s="131" t="s">
        <v>57</v>
      </c>
      <c r="D1028" s="36" t="s">
        <v>52</v>
      </c>
      <c r="E1028"/>
      <c r="F1028"/>
      <c r="G1028"/>
      <c r="H1028"/>
      <c r="I1028"/>
      <c r="J1028"/>
      <c r="K1028"/>
      <c r="L1028"/>
      <c r="M1028"/>
      <c r="N1028"/>
      <c r="O1028"/>
      <c r="P1028"/>
      <c r="Q1028"/>
    </row>
    <row r="1029" spans="1:17" hidden="1" x14ac:dyDescent="0.25">
      <c r="A1029" s="89">
        <v>1028</v>
      </c>
      <c r="B1029" s="36">
        <v>12656</v>
      </c>
      <c r="C1029" s="131" t="s">
        <v>57</v>
      </c>
      <c r="D1029" s="36" t="s">
        <v>158</v>
      </c>
      <c r="E1029"/>
      <c r="F1029"/>
      <c r="G1029"/>
      <c r="H1029"/>
      <c r="I1029"/>
      <c r="J1029"/>
      <c r="K1029"/>
      <c r="L1029"/>
      <c r="M1029"/>
      <c r="N1029"/>
      <c r="O1029"/>
      <c r="P1029"/>
      <c r="Q1029"/>
    </row>
    <row r="1030" spans="1:17" ht="15.75" hidden="1" thickBot="1" x14ac:dyDescent="0.3">
      <c r="A1030" s="99">
        <v>1029</v>
      </c>
      <c r="B1030" s="36">
        <v>12654</v>
      </c>
      <c r="C1030" s="131" t="s">
        <v>57</v>
      </c>
      <c r="D1030" s="36" t="s">
        <v>158</v>
      </c>
      <c r="E1030"/>
      <c r="F1030"/>
      <c r="G1030"/>
      <c r="H1030"/>
      <c r="I1030"/>
      <c r="J1030"/>
      <c r="K1030"/>
      <c r="L1030"/>
      <c r="M1030"/>
      <c r="N1030"/>
      <c r="O1030"/>
      <c r="P1030"/>
      <c r="Q1030"/>
    </row>
    <row r="1031" spans="1:17" hidden="1" x14ac:dyDescent="0.25">
      <c r="A1031" s="89">
        <v>1030</v>
      </c>
      <c r="B1031" s="36">
        <v>12521</v>
      </c>
      <c r="C1031" s="131" t="s">
        <v>57</v>
      </c>
      <c r="D1031" s="36" t="s">
        <v>103</v>
      </c>
      <c r="E1031"/>
      <c r="F1031"/>
      <c r="G1031"/>
      <c r="H1031"/>
      <c r="I1031"/>
      <c r="J1031"/>
      <c r="K1031"/>
      <c r="L1031"/>
      <c r="M1031"/>
      <c r="N1031"/>
      <c r="O1031"/>
      <c r="P1031"/>
      <c r="Q1031"/>
    </row>
    <row r="1032" spans="1:17" ht="15.75" hidden="1" thickBot="1" x14ac:dyDescent="0.3">
      <c r="A1032" s="99">
        <v>1031</v>
      </c>
      <c r="B1032" s="36">
        <v>12646</v>
      </c>
      <c r="C1032" s="131" t="s">
        <v>57</v>
      </c>
      <c r="D1032" s="36" t="s">
        <v>52</v>
      </c>
      <c r="E1032"/>
      <c r="F1032"/>
      <c r="G1032"/>
      <c r="H1032"/>
      <c r="I1032"/>
      <c r="J1032"/>
      <c r="K1032"/>
      <c r="L1032"/>
      <c r="M1032"/>
      <c r="N1032"/>
      <c r="O1032"/>
      <c r="P1032"/>
      <c r="Q1032"/>
    </row>
    <row r="1033" spans="1:17" hidden="1" x14ac:dyDescent="0.25">
      <c r="A1033" s="89">
        <v>1032</v>
      </c>
      <c r="B1033" s="36">
        <v>12674</v>
      </c>
      <c r="C1033" s="131" t="s">
        <v>57</v>
      </c>
      <c r="D1033" s="36" t="s">
        <v>142</v>
      </c>
      <c r="E1033"/>
      <c r="F1033"/>
      <c r="G1033"/>
      <c r="H1033"/>
      <c r="I1033"/>
      <c r="J1033"/>
      <c r="K1033"/>
      <c r="L1033"/>
      <c r="M1033"/>
      <c r="N1033"/>
      <c r="O1033"/>
      <c r="P1033"/>
      <c r="Q1033"/>
    </row>
    <row r="1034" spans="1:17" ht="15.75" hidden="1" thickBot="1" x14ac:dyDescent="0.3">
      <c r="A1034" s="99">
        <v>1033</v>
      </c>
      <c r="B1034" s="36">
        <v>12679</v>
      </c>
      <c r="C1034" s="131" t="s">
        <v>57</v>
      </c>
      <c r="D1034" s="36" t="s">
        <v>52</v>
      </c>
      <c r="E1034"/>
      <c r="F1034"/>
      <c r="G1034"/>
      <c r="H1034"/>
      <c r="I1034"/>
      <c r="J1034"/>
      <c r="K1034"/>
      <c r="L1034"/>
      <c r="M1034"/>
      <c r="N1034"/>
      <c r="O1034"/>
      <c r="P1034"/>
      <c r="Q1034"/>
    </row>
    <row r="1035" spans="1:17" hidden="1" x14ac:dyDescent="0.25">
      <c r="A1035" s="89">
        <v>1034</v>
      </c>
      <c r="B1035" s="36">
        <v>12686</v>
      </c>
      <c r="C1035" s="131" t="s">
        <v>57</v>
      </c>
      <c r="D1035" s="36" t="s">
        <v>52</v>
      </c>
      <c r="E1035"/>
      <c r="F1035"/>
      <c r="G1035"/>
      <c r="H1035"/>
      <c r="I1035"/>
      <c r="J1035"/>
      <c r="K1035"/>
      <c r="L1035"/>
      <c r="M1035"/>
      <c r="N1035"/>
      <c r="O1035"/>
      <c r="P1035"/>
      <c r="Q1035"/>
    </row>
    <row r="1036" spans="1:17" ht="15.75" hidden="1" thickBot="1" x14ac:dyDescent="0.3">
      <c r="A1036" s="99">
        <v>1035</v>
      </c>
      <c r="B1036" s="36">
        <v>12691</v>
      </c>
      <c r="C1036" s="131" t="s">
        <v>57</v>
      </c>
      <c r="D1036" s="36" t="s">
        <v>52</v>
      </c>
      <c r="E1036"/>
      <c r="F1036"/>
      <c r="G1036"/>
      <c r="H1036"/>
      <c r="I1036"/>
      <c r="J1036"/>
      <c r="K1036"/>
      <c r="L1036"/>
      <c r="M1036"/>
      <c r="N1036"/>
      <c r="O1036"/>
      <c r="P1036"/>
      <c r="Q1036"/>
    </row>
    <row r="1037" spans="1:17" hidden="1" x14ac:dyDescent="0.25">
      <c r="A1037" s="89">
        <v>1036</v>
      </c>
      <c r="B1037" s="36">
        <v>12701</v>
      </c>
      <c r="C1037" s="131" t="s">
        <v>57</v>
      </c>
      <c r="D1037" s="36" t="s">
        <v>158</v>
      </c>
      <c r="E1037"/>
      <c r="F1037"/>
      <c r="G1037"/>
      <c r="H1037"/>
      <c r="I1037"/>
      <c r="J1037"/>
      <c r="K1037"/>
      <c r="L1037"/>
      <c r="M1037"/>
      <c r="N1037"/>
      <c r="O1037"/>
      <c r="P1037"/>
      <c r="Q1037"/>
    </row>
    <row r="1038" spans="1:17" ht="15.75" hidden="1" thickBot="1" x14ac:dyDescent="0.3">
      <c r="A1038" s="99">
        <v>1037</v>
      </c>
      <c r="B1038" s="36">
        <v>12703</v>
      </c>
      <c r="C1038" s="131" t="s">
        <v>57</v>
      </c>
      <c r="D1038" s="36" t="s">
        <v>52</v>
      </c>
      <c r="E1038"/>
      <c r="F1038"/>
      <c r="G1038"/>
      <c r="H1038"/>
      <c r="I1038"/>
      <c r="J1038"/>
      <c r="K1038"/>
      <c r="L1038"/>
      <c r="M1038"/>
      <c r="N1038"/>
      <c r="O1038"/>
      <c r="P1038"/>
      <c r="Q1038"/>
    </row>
    <row r="1039" spans="1:17" hidden="1" x14ac:dyDescent="0.25">
      <c r="A1039" s="89">
        <v>1038</v>
      </c>
      <c r="B1039" s="36">
        <v>12704</v>
      </c>
      <c r="C1039" s="131" t="s">
        <v>57</v>
      </c>
      <c r="D1039" s="36" t="s">
        <v>158</v>
      </c>
      <c r="E1039"/>
      <c r="F1039"/>
      <c r="G1039"/>
      <c r="H1039"/>
      <c r="I1039"/>
      <c r="J1039"/>
      <c r="K1039"/>
      <c r="L1039"/>
      <c r="M1039"/>
      <c r="N1039"/>
      <c r="O1039"/>
      <c r="P1039"/>
      <c r="Q1039"/>
    </row>
    <row r="1040" spans="1:17" ht="15.75" hidden="1" thickBot="1" x14ac:dyDescent="0.3">
      <c r="A1040" s="99">
        <v>1039</v>
      </c>
      <c r="B1040" s="36">
        <v>12705</v>
      </c>
      <c r="C1040" s="131" t="s">
        <v>57</v>
      </c>
      <c r="D1040" s="36" t="s">
        <v>158</v>
      </c>
      <c r="E1040"/>
      <c r="F1040"/>
      <c r="G1040"/>
      <c r="H1040"/>
      <c r="I1040"/>
      <c r="J1040"/>
      <c r="K1040"/>
      <c r="L1040"/>
      <c r="M1040"/>
      <c r="N1040"/>
      <c r="O1040"/>
      <c r="P1040"/>
      <c r="Q1040"/>
    </row>
    <row r="1041" spans="1:17" hidden="1" x14ac:dyDescent="0.25">
      <c r="A1041" s="89">
        <v>1040</v>
      </c>
      <c r="B1041" s="36">
        <v>12628</v>
      </c>
      <c r="C1041" s="131" t="s">
        <v>57</v>
      </c>
      <c r="D1041" s="36" t="s">
        <v>99</v>
      </c>
      <c r="E1041"/>
      <c r="F1041"/>
      <c r="G1041"/>
      <c r="H1041"/>
      <c r="I1041"/>
      <c r="J1041"/>
      <c r="K1041"/>
      <c r="L1041"/>
      <c r="M1041"/>
      <c r="N1041"/>
      <c r="O1041"/>
      <c r="P1041"/>
      <c r="Q1041"/>
    </row>
    <row r="1042" spans="1:17" ht="15.75" hidden="1" thickBot="1" x14ac:dyDescent="0.3">
      <c r="A1042" s="99">
        <v>1041</v>
      </c>
      <c r="B1042" s="36">
        <v>12700</v>
      </c>
      <c r="C1042" s="131" t="s">
        <v>57</v>
      </c>
      <c r="D1042" s="36" t="s">
        <v>53</v>
      </c>
      <c r="E1042"/>
      <c r="F1042"/>
      <c r="G1042"/>
      <c r="H1042"/>
      <c r="I1042"/>
      <c r="J1042"/>
      <c r="K1042"/>
      <c r="L1042"/>
      <c r="M1042"/>
      <c r="N1042"/>
      <c r="O1042"/>
      <c r="P1042"/>
      <c r="Q1042"/>
    </row>
    <row r="1043" spans="1:17" hidden="1" x14ac:dyDescent="0.25">
      <c r="A1043" s="89">
        <v>1042</v>
      </c>
      <c r="B1043" s="36">
        <v>12688</v>
      </c>
      <c r="C1043" s="131" t="s">
        <v>57</v>
      </c>
      <c r="D1043" s="36" t="s">
        <v>99</v>
      </c>
      <c r="E1043"/>
      <c r="F1043"/>
      <c r="G1043"/>
      <c r="H1043"/>
      <c r="I1043"/>
      <c r="J1043"/>
      <c r="K1043"/>
      <c r="L1043"/>
      <c r="M1043"/>
      <c r="N1043"/>
      <c r="O1043"/>
      <c r="P1043"/>
      <c r="Q1043"/>
    </row>
    <row r="1044" spans="1:17" ht="15.75" hidden="1" thickBot="1" x14ac:dyDescent="0.3">
      <c r="A1044" s="99">
        <v>1043</v>
      </c>
      <c r="B1044" s="36">
        <v>12697</v>
      </c>
      <c r="C1044" s="131" t="s">
        <v>57</v>
      </c>
      <c r="D1044" s="36" t="s">
        <v>99</v>
      </c>
      <c r="E1044"/>
      <c r="F1044"/>
      <c r="G1044"/>
      <c r="H1044"/>
      <c r="I1044"/>
      <c r="J1044"/>
      <c r="K1044"/>
      <c r="L1044"/>
      <c r="M1044"/>
      <c r="N1044"/>
      <c r="O1044"/>
      <c r="P1044"/>
      <c r="Q1044"/>
    </row>
    <row r="1045" spans="1:17" hidden="1" x14ac:dyDescent="0.25">
      <c r="A1045" s="89">
        <v>1044</v>
      </c>
      <c r="B1045" s="36">
        <v>29249</v>
      </c>
      <c r="C1045" s="131" t="s">
        <v>57</v>
      </c>
      <c r="D1045" s="36" t="s">
        <v>84</v>
      </c>
      <c r="E1045"/>
      <c r="F1045"/>
      <c r="G1045"/>
      <c r="H1045"/>
      <c r="I1045"/>
      <c r="J1045"/>
      <c r="K1045"/>
      <c r="L1045"/>
      <c r="M1045"/>
      <c r="N1045"/>
      <c r="O1045"/>
      <c r="P1045"/>
      <c r="Q1045"/>
    </row>
    <row r="1046" spans="1:17" ht="15.75" hidden="1" thickBot="1" x14ac:dyDescent="0.3">
      <c r="A1046" s="99">
        <v>1045</v>
      </c>
      <c r="B1046" s="36">
        <v>29294</v>
      </c>
      <c r="C1046" s="131" t="s">
        <v>57</v>
      </c>
      <c r="D1046" s="36" t="s">
        <v>84</v>
      </c>
      <c r="E1046"/>
      <c r="F1046"/>
      <c r="G1046"/>
      <c r="H1046"/>
      <c r="I1046"/>
      <c r="J1046"/>
      <c r="K1046"/>
      <c r="L1046"/>
      <c r="M1046"/>
      <c r="N1046"/>
      <c r="O1046"/>
      <c r="P1046"/>
      <c r="Q1046"/>
    </row>
    <row r="1047" spans="1:17" hidden="1" x14ac:dyDescent="0.25">
      <c r="A1047" s="89">
        <v>1046</v>
      </c>
      <c r="B1047" s="36">
        <v>29310</v>
      </c>
      <c r="C1047" s="131" t="s">
        <v>57</v>
      </c>
      <c r="D1047" s="36" t="s">
        <v>137</v>
      </c>
      <c r="E1047"/>
      <c r="F1047"/>
      <c r="G1047"/>
      <c r="H1047"/>
      <c r="I1047"/>
      <c r="J1047"/>
      <c r="K1047"/>
      <c r="L1047"/>
      <c r="M1047"/>
      <c r="N1047"/>
      <c r="O1047"/>
      <c r="P1047"/>
      <c r="Q1047"/>
    </row>
    <row r="1048" spans="1:17" ht="15.75" hidden="1" thickBot="1" x14ac:dyDescent="0.3">
      <c r="A1048" s="99">
        <v>1047</v>
      </c>
      <c r="B1048" s="36">
        <v>29344</v>
      </c>
      <c r="C1048" s="131" t="s">
        <v>57</v>
      </c>
      <c r="D1048" s="36" t="s">
        <v>84</v>
      </c>
      <c r="E1048"/>
      <c r="F1048"/>
      <c r="G1048"/>
      <c r="H1048"/>
      <c r="I1048"/>
      <c r="J1048"/>
      <c r="K1048"/>
      <c r="L1048"/>
      <c r="M1048"/>
      <c r="N1048"/>
      <c r="O1048"/>
      <c r="P1048"/>
      <c r="Q1048"/>
    </row>
    <row r="1049" spans="1:17" hidden="1" x14ac:dyDescent="0.25">
      <c r="A1049" s="89">
        <v>1048</v>
      </c>
      <c r="B1049" s="36">
        <v>29368</v>
      </c>
      <c r="C1049" s="131" t="s">
        <v>57</v>
      </c>
      <c r="D1049" s="36" t="s">
        <v>84</v>
      </c>
      <c r="E1049"/>
      <c r="F1049"/>
      <c r="G1049"/>
      <c r="H1049"/>
      <c r="I1049"/>
      <c r="J1049"/>
      <c r="K1049"/>
      <c r="L1049"/>
      <c r="M1049"/>
      <c r="N1049"/>
      <c r="O1049"/>
      <c r="P1049"/>
      <c r="Q1049"/>
    </row>
    <row r="1050" spans="1:17" ht="15.75" hidden="1" thickBot="1" x14ac:dyDescent="0.3">
      <c r="A1050" s="99">
        <v>1049</v>
      </c>
      <c r="B1050" s="36">
        <v>29369</v>
      </c>
      <c r="C1050" s="131" t="s">
        <v>57</v>
      </c>
      <c r="D1050" s="36" t="s">
        <v>84</v>
      </c>
      <c r="E1050"/>
      <c r="F1050"/>
      <c r="G1050"/>
      <c r="H1050"/>
      <c r="I1050"/>
      <c r="J1050"/>
      <c r="K1050"/>
      <c r="L1050"/>
      <c r="M1050"/>
      <c r="N1050"/>
      <c r="O1050"/>
      <c r="P1050"/>
      <c r="Q1050"/>
    </row>
    <row r="1051" spans="1:17" hidden="1" x14ac:dyDescent="0.25">
      <c r="A1051" s="89">
        <v>1050</v>
      </c>
      <c r="B1051" s="36">
        <v>29403</v>
      </c>
      <c r="C1051" s="131" t="s">
        <v>57</v>
      </c>
      <c r="D1051" s="36" t="s">
        <v>158</v>
      </c>
      <c r="E1051"/>
      <c r="F1051"/>
      <c r="G1051"/>
      <c r="H1051"/>
      <c r="I1051"/>
      <c r="J1051"/>
      <c r="K1051"/>
      <c r="L1051"/>
      <c r="M1051"/>
      <c r="N1051"/>
      <c r="O1051"/>
      <c r="P1051"/>
      <c r="Q1051"/>
    </row>
    <row r="1052" spans="1:17" ht="15.75" hidden="1" thickBot="1" x14ac:dyDescent="0.3">
      <c r="A1052" s="99">
        <v>1051</v>
      </c>
      <c r="B1052" s="36">
        <v>29422</v>
      </c>
      <c r="C1052" s="131" t="s">
        <v>57</v>
      </c>
      <c r="D1052" s="36" t="s">
        <v>84</v>
      </c>
      <c r="E1052"/>
      <c r="F1052"/>
      <c r="G1052"/>
      <c r="H1052"/>
      <c r="I1052"/>
      <c r="J1052"/>
      <c r="K1052"/>
      <c r="L1052"/>
      <c r="M1052"/>
      <c r="N1052"/>
      <c r="O1052"/>
      <c r="P1052"/>
      <c r="Q1052"/>
    </row>
    <row r="1053" spans="1:17" hidden="1" x14ac:dyDescent="0.25">
      <c r="A1053" s="89">
        <v>1052</v>
      </c>
      <c r="B1053" s="36">
        <v>29441</v>
      </c>
      <c r="C1053" s="131" t="s">
        <v>57</v>
      </c>
      <c r="D1053" s="36" t="s">
        <v>49</v>
      </c>
      <c r="E1053"/>
      <c r="F1053"/>
      <c r="G1053"/>
      <c r="H1053"/>
      <c r="I1053"/>
      <c r="J1053"/>
      <c r="K1053"/>
      <c r="L1053"/>
      <c r="M1053"/>
      <c r="N1053"/>
      <c r="O1053"/>
      <c r="P1053"/>
      <c r="Q1053"/>
    </row>
    <row r="1054" spans="1:17" ht="15.75" hidden="1" thickBot="1" x14ac:dyDescent="0.3">
      <c r="A1054" s="99">
        <v>1053</v>
      </c>
      <c r="B1054" s="36">
        <v>29484</v>
      </c>
      <c r="C1054" s="131" t="s">
        <v>57</v>
      </c>
      <c r="D1054" s="36" t="s">
        <v>49</v>
      </c>
      <c r="E1054"/>
      <c r="F1054"/>
      <c r="G1054"/>
      <c r="H1054"/>
      <c r="I1054"/>
      <c r="J1054"/>
      <c r="K1054"/>
      <c r="L1054"/>
      <c r="M1054"/>
      <c r="N1054"/>
      <c r="O1054"/>
      <c r="P1054"/>
      <c r="Q1054"/>
    </row>
    <row r="1055" spans="1:17" hidden="1" x14ac:dyDescent="0.25">
      <c r="A1055" s="89">
        <v>1054</v>
      </c>
      <c r="B1055" s="36">
        <v>12690</v>
      </c>
      <c r="C1055" s="131" t="s">
        <v>57</v>
      </c>
      <c r="D1055" s="36" t="s">
        <v>52</v>
      </c>
      <c r="E1055"/>
      <c r="F1055"/>
      <c r="G1055"/>
      <c r="H1055"/>
      <c r="I1055"/>
      <c r="J1055"/>
      <c r="K1055"/>
      <c r="L1055"/>
      <c r="M1055"/>
      <c r="N1055"/>
      <c r="O1055"/>
      <c r="P1055"/>
      <c r="Q1055"/>
    </row>
    <row r="1056" spans="1:17" ht="15.75" hidden="1" thickBot="1" x14ac:dyDescent="0.3">
      <c r="A1056" s="99">
        <v>1055</v>
      </c>
      <c r="B1056" s="36">
        <v>12707</v>
      </c>
      <c r="C1056" s="131" t="s">
        <v>57</v>
      </c>
      <c r="D1056" s="36" t="s">
        <v>570</v>
      </c>
      <c r="E1056"/>
      <c r="F1056"/>
      <c r="G1056"/>
      <c r="H1056"/>
      <c r="I1056"/>
      <c r="J1056"/>
      <c r="K1056"/>
      <c r="L1056"/>
      <c r="M1056"/>
      <c r="N1056"/>
      <c r="O1056"/>
      <c r="P1056"/>
      <c r="Q1056"/>
    </row>
    <row r="1057" spans="1:17" hidden="1" x14ac:dyDescent="0.25">
      <c r="A1057" s="89">
        <v>1056</v>
      </c>
      <c r="B1057" s="36">
        <v>12709</v>
      </c>
      <c r="C1057" s="131" t="s">
        <v>57</v>
      </c>
      <c r="D1057" s="36" t="s">
        <v>84</v>
      </c>
      <c r="E1057"/>
      <c r="F1057"/>
      <c r="G1057"/>
      <c r="H1057"/>
      <c r="I1057"/>
      <c r="J1057"/>
      <c r="K1057"/>
      <c r="L1057"/>
      <c r="M1057"/>
      <c r="N1057"/>
      <c r="O1057"/>
      <c r="P1057"/>
      <c r="Q1057"/>
    </row>
    <row r="1058" spans="1:17" ht="15.75" hidden="1" thickBot="1" x14ac:dyDescent="0.3">
      <c r="A1058" s="99">
        <v>1057</v>
      </c>
      <c r="B1058" s="36">
        <v>12716</v>
      </c>
      <c r="C1058" s="131" t="s">
        <v>57</v>
      </c>
      <c r="D1058" s="36" t="s">
        <v>158</v>
      </c>
      <c r="E1058"/>
      <c r="F1058"/>
      <c r="G1058"/>
      <c r="H1058"/>
      <c r="I1058"/>
      <c r="J1058"/>
      <c r="K1058"/>
      <c r="L1058"/>
      <c r="M1058"/>
      <c r="N1058"/>
      <c r="O1058"/>
      <c r="P1058"/>
      <c r="Q1058"/>
    </row>
    <row r="1059" spans="1:17" hidden="1" x14ac:dyDescent="0.25">
      <c r="A1059" s="89">
        <v>1058</v>
      </c>
      <c r="B1059" s="36">
        <v>12717</v>
      </c>
      <c r="C1059" s="131" t="s">
        <v>57</v>
      </c>
      <c r="D1059" s="36" t="s">
        <v>158</v>
      </c>
      <c r="E1059"/>
      <c r="F1059"/>
      <c r="G1059"/>
      <c r="H1059"/>
      <c r="I1059"/>
      <c r="J1059"/>
      <c r="K1059"/>
      <c r="L1059"/>
      <c r="M1059"/>
      <c r="N1059"/>
      <c r="O1059"/>
      <c r="P1059"/>
      <c r="Q1059"/>
    </row>
    <row r="1060" spans="1:17" ht="15.75" hidden="1" thickBot="1" x14ac:dyDescent="0.3">
      <c r="A1060" s="99">
        <v>1059</v>
      </c>
      <c r="B1060" s="36">
        <v>29321</v>
      </c>
      <c r="C1060" s="131" t="s">
        <v>57</v>
      </c>
      <c r="D1060" s="36" t="s">
        <v>49</v>
      </c>
      <c r="E1060"/>
      <c r="F1060"/>
      <c r="G1060"/>
      <c r="H1060"/>
      <c r="I1060"/>
      <c r="J1060"/>
      <c r="K1060"/>
      <c r="L1060"/>
      <c r="M1060"/>
      <c r="N1060"/>
      <c r="O1060"/>
      <c r="P1060"/>
      <c r="Q1060"/>
    </row>
    <row r="1061" spans="1:17" hidden="1" x14ac:dyDescent="0.25">
      <c r="A1061" s="89">
        <v>1060</v>
      </c>
      <c r="B1061" s="36">
        <v>29356</v>
      </c>
      <c r="C1061" s="131" t="s">
        <v>57</v>
      </c>
      <c r="D1061" s="36" t="s">
        <v>53</v>
      </c>
      <c r="E1061"/>
      <c r="F1061"/>
      <c r="G1061"/>
      <c r="H1061"/>
      <c r="I1061"/>
      <c r="J1061"/>
      <c r="K1061"/>
      <c r="L1061"/>
      <c r="M1061"/>
      <c r="N1061"/>
      <c r="O1061"/>
      <c r="P1061"/>
      <c r="Q1061"/>
    </row>
    <row r="1062" spans="1:17" ht="15.75" hidden="1" thickBot="1" x14ac:dyDescent="0.3">
      <c r="A1062" s="99">
        <v>1061</v>
      </c>
      <c r="B1062" s="36">
        <v>29379</v>
      </c>
      <c r="C1062" s="131" t="s">
        <v>57</v>
      </c>
      <c r="D1062" s="36" t="s">
        <v>53</v>
      </c>
      <c r="E1062"/>
      <c r="F1062"/>
      <c r="G1062"/>
      <c r="H1062"/>
      <c r="I1062"/>
      <c r="J1062"/>
      <c r="K1062"/>
      <c r="L1062"/>
      <c r="M1062"/>
      <c r="N1062"/>
      <c r="O1062"/>
      <c r="P1062"/>
      <c r="Q1062"/>
    </row>
    <row r="1063" spans="1:17" hidden="1" x14ac:dyDescent="0.25">
      <c r="A1063" s="89">
        <v>1062</v>
      </c>
      <c r="B1063" s="36">
        <v>29335</v>
      </c>
      <c r="C1063" s="131" t="s">
        <v>57</v>
      </c>
      <c r="D1063" s="36" t="s">
        <v>52</v>
      </c>
      <c r="E1063"/>
      <c r="F1063"/>
      <c r="G1063"/>
      <c r="H1063"/>
      <c r="I1063"/>
      <c r="J1063"/>
      <c r="K1063"/>
      <c r="L1063"/>
      <c r="M1063"/>
      <c r="N1063"/>
      <c r="O1063"/>
      <c r="P1063"/>
      <c r="Q1063"/>
    </row>
    <row r="1064" spans="1:17" ht="15.75" hidden="1" thickBot="1" x14ac:dyDescent="0.3">
      <c r="A1064" s="99">
        <v>1063</v>
      </c>
      <c r="B1064" s="36">
        <v>29400</v>
      </c>
      <c r="C1064" s="131" t="s">
        <v>57</v>
      </c>
      <c r="D1064" s="36" t="s">
        <v>52</v>
      </c>
      <c r="E1064"/>
      <c r="F1064"/>
      <c r="G1064"/>
      <c r="H1064"/>
      <c r="I1064"/>
      <c r="J1064"/>
      <c r="K1064"/>
      <c r="L1064"/>
      <c r="M1064"/>
      <c r="N1064"/>
      <c r="O1064"/>
      <c r="P1064"/>
      <c r="Q1064"/>
    </row>
    <row r="1065" spans="1:17" hidden="1" x14ac:dyDescent="0.25">
      <c r="A1065" s="89">
        <v>1064</v>
      </c>
      <c r="B1065" s="36">
        <v>29444</v>
      </c>
      <c r="C1065" s="131" t="s">
        <v>57</v>
      </c>
      <c r="D1065" s="36" t="s">
        <v>49</v>
      </c>
      <c r="E1065"/>
      <c r="F1065"/>
      <c r="G1065"/>
      <c r="H1065"/>
      <c r="I1065"/>
      <c r="J1065"/>
      <c r="K1065"/>
      <c r="L1065"/>
      <c r="M1065"/>
      <c r="N1065"/>
      <c r="O1065"/>
      <c r="P1065"/>
      <c r="Q1065"/>
    </row>
    <row r="1066" spans="1:17" ht="15.75" hidden="1" thickBot="1" x14ac:dyDescent="0.3">
      <c r="A1066" s="99">
        <v>1065</v>
      </c>
      <c r="B1066" s="36">
        <v>29483</v>
      </c>
      <c r="C1066" s="131" t="s">
        <v>57</v>
      </c>
      <c r="D1066" s="36" t="s">
        <v>84</v>
      </c>
      <c r="E1066"/>
      <c r="F1066"/>
      <c r="G1066"/>
      <c r="H1066"/>
      <c r="I1066"/>
      <c r="J1066"/>
      <c r="K1066"/>
      <c r="L1066"/>
      <c r="M1066"/>
      <c r="N1066"/>
      <c r="O1066"/>
      <c r="P1066"/>
      <c r="Q1066"/>
    </row>
    <row r="1067" spans="1:17" hidden="1" x14ac:dyDescent="0.25">
      <c r="A1067" s="89">
        <v>1066</v>
      </c>
      <c r="B1067" s="36">
        <v>29487</v>
      </c>
      <c r="C1067" s="131" t="s">
        <v>57</v>
      </c>
      <c r="D1067" s="36" t="s">
        <v>49</v>
      </c>
      <c r="E1067"/>
      <c r="F1067"/>
      <c r="G1067"/>
      <c r="H1067"/>
      <c r="I1067"/>
      <c r="J1067"/>
      <c r="K1067"/>
      <c r="L1067"/>
      <c r="M1067"/>
      <c r="N1067"/>
      <c r="O1067"/>
      <c r="P1067"/>
      <c r="Q1067"/>
    </row>
    <row r="1068" spans="1:17" ht="15.75" hidden="1" thickBot="1" x14ac:dyDescent="0.3">
      <c r="A1068" s="99">
        <v>1067</v>
      </c>
      <c r="B1068" s="36">
        <v>29523</v>
      </c>
      <c r="C1068" s="131" t="s">
        <v>57</v>
      </c>
      <c r="D1068" s="36" t="s">
        <v>49</v>
      </c>
      <c r="E1068"/>
      <c r="F1068"/>
      <c r="G1068"/>
      <c r="H1068"/>
      <c r="I1068"/>
      <c r="J1068"/>
      <c r="K1068"/>
      <c r="L1068"/>
      <c r="M1068"/>
      <c r="N1068"/>
      <c r="O1068"/>
      <c r="P1068"/>
      <c r="Q1068"/>
    </row>
    <row r="1069" spans="1:17" hidden="1" x14ac:dyDescent="0.25">
      <c r="A1069" s="89">
        <v>1068</v>
      </c>
      <c r="B1069" s="36">
        <v>12479</v>
      </c>
      <c r="C1069" s="131" t="s">
        <v>57</v>
      </c>
      <c r="D1069" s="36" t="s">
        <v>158</v>
      </c>
      <c r="E1069"/>
      <c r="F1069"/>
      <c r="G1069"/>
      <c r="H1069"/>
      <c r="I1069"/>
      <c r="J1069"/>
      <c r="K1069"/>
      <c r="L1069"/>
      <c r="M1069"/>
      <c r="N1069"/>
      <c r="O1069"/>
      <c r="P1069"/>
      <c r="Q1069"/>
    </row>
    <row r="1070" spans="1:17" ht="15.75" hidden="1" thickBot="1" x14ac:dyDescent="0.3">
      <c r="A1070" s="99">
        <v>1069</v>
      </c>
      <c r="B1070" s="36">
        <v>12676</v>
      </c>
      <c r="C1070" s="131" t="s">
        <v>57</v>
      </c>
      <c r="D1070" s="36" t="s">
        <v>52</v>
      </c>
      <c r="E1070"/>
      <c r="F1070"/>
      <c r="G1070"/>
      <c r="H1070"/>
      <c r="I1070"/>
      <c r="J1070"/>
      <c r="K1070"/>
      <c r="L1070"/>
      <c r="M1070"/>
      <c r="N1070"/>
      <c r="O1070"/>
      <c r="P1070"/>
      <c r="Q1070"/>
    </row>
    <row r="1071" spans="1:17" hidden="1" x14ac:dyDescent="0.25">
      <c r="A1071" s="89">
        <v>1070</v>
      </c>
      <c r="B1071" s="36">
        <v>12665</v>
      </c>
      <c r="C1071" s="131" t="s">
        <v>57</v>
      </c>
      <c r="D1071" s="36" t="s">
        <v>143</v>
      </c>
      <c r="E1071"/>
      <c r="F1071"/>
      <c r="G1071"/>
      <c r="H1071"/>
      <c r="I1071"/>
      <c r="J1071"/>
      <c r="K1071"/>
      <c r="L1071"/>
      <c r="M1071"/>
      <c r="N1071"/>
      <c r="O1071"/>
      <c r="P1071"/>
      <c r="Q1071"/>
    </row>
    <row r="1072" spans="1:17" ht="15.75" hidden="1" thickBot="1" x14ac:dyDescent="0.3">
      <c r="A1072" s="99">
        <v>1071</v>
      </c>
      <c r="B1072" s="36">
        <v>12698</v>
      </c>
      <c r="C1072" s="131" t="s">
        <v>57</v>
      </c>
      <c r="D1072" s="36" t="s">
        <v>49</v>
      </c>
      <c r="E1072"/>
      <c r="F1072"/>
      <c r="G1072"/>
      <c r="H1072"/>
      <c r="I1072"/>
      <c r="J1072"/>
      <c r="K1072"/>
      <c r="L1072"/>
      <c r="M1072"/>
      <c r="N1072"/>
      <c r="O1072"/>
      <c r="P1072"/>
      <c r="Q1072"/>
    </row>
    <row r="1073" spans="1:17" hidden="1" x14ac:dyDescent="0.25">
      <c r="A1073" s="89">
        <v>1072</v>
      </c>
      <c r="B1073" s="36">
        <v>12702</v>
      </c>
      <c r="C1073" s="131" t="s">
        <v>57</v>
      </c>
      <c r="D1073" s="36" t="s">
        <v>52</v>
      </c>
      <c r="E1073"/>
      <c r="F1073"/>
      <c r="G1073"/>
      <c r="H1073"/>
      <c r="I1073"/>
      <c r="J1073"/>
      <c r="K1073"/>
      <c r="L1073"/>
      <c r="M1073"/>
      <c r="N1073"/>
      <c r="O1073"/>
      <c r="P1073"/>
      <c r="Q1073"/>
    </row>
    <row r="1074" spans="1:17" ht="15.75" hidden="1" thickBot="1" x14ac:dyDescent="0.3">
      <c r="A1074" s="99">
        <v>1073</v>
      </c>
      <c r="B1074" s="36">
        <v>12706</v>
      </c>
      <c r="C1074" s="131" t="s">
        <v>57</v>
      </c>
      <c r="D1074" s="36" t="s">
        <v>158</v>
      </c>
      <c r="E1074"/>
      <c r="F1074"/>
      <c r="G1074"/>
      <c r="H1074"/>
      <c r="I1074"/>
      <c r="J1074"/>
      <c r="K1074"/>
      <c r="L1074"/>
      <c r="M1074"/>
      <c r="N1074"/>
      <c r="O1074"/>
      <c r="P1074"/>
      <c r="Q1074"/>
    </row>
    <row r="1075" spans="1:17" hidden="1" x14ac:dyDescent="0.25">
      <c r="A1075" s="89">
        <v>1074</v>
      </c>
      <c r="B1075" s="36">
        <v>12710</v>
      </c>
      <c r="C1075" s="131" t="s">
        <v>57</v>
      </c>
      <c r="D1075" s="36" t="s">
        <v>143</v>
      </c>
      <c r="E1075"/>
      <c r="F1075"/>
      <c r="G1075"/>
      <c r="H1075"/>
      <c r="I1075"/>
      <c r="J1075"/>
      <c r="K1075"/>
      <c r="L1075"/>
      <c r="M1075"/>
      <c r="N1075"/>
      <c r="O1075"/>
      <c r="P1075"/>
      <c r="Q1075"/>
    </row>
    <row r="1076" spans="1:17" ht="15.75" hidden="1" thickBot="1" x14ac:dyDescent="0.3">
      <c r="A1076" s="99">
        <v>1075</v>
      </c>
      <c r="B1076" s="36">
        <v>12711</v>
      </c>
      <c r="C1076" s="131" t="s">
        <v>57</v>
      </c>
      <c r="D1076" s="36" t="s">
        <v>49</v>
      </c>
      <c r="E1076"/>
      <c r="F1076"/>
      <c r="G1076"/>
      <c r="H1076"/>
      <c r="I1076"/>
      <c r="J1076"/>
      <c r="K1076"/>
      <c r="L1076"/>
      <c r="M1076"/>
      <c r="N1076"/>
      <c r="O1076"/>
      <c r="P1076"/>
      <c r="Q1076"/>
    </row>
    <row r="1077" spans="1:17" hidden="1" x14ac:dyDescent="0.25">
      <c r="A1077" s="89">
        <v>1076</v>
      </c>
      <c r="B1077" s="36">
        <v>12715</v>
      </c>
      <c r="C1077" s="131" t="s">
        <v>57</v>
      </c>
      <c r="D1077" s="36" t="s">
        <v>158</v>
      </c>
      <c r="E1077"/>
      <c r="F1077"/>
      <c r="G1077"/>
      <c r="H1077"/>
      <c r="I1077"/>
      <c r="J1077"/>
      <c r="K1077"/>
      <c r="L1077"/>
      <c r="M1077"/>
      <c r="N1077"/>
      <c r="O1077"/>
      <c r="P1077"/>
      <c r="Q1077"/>
    </row>
    <row r="1078" spans="1:17" ht="15.75" hidden="1" thickBot="1" x14ac:dyDescent="0.3">
      <c r="A1078" s="99">
        <v>1077</v>
      </c>
      <c r="B1078" s="36">
        <v>12718</v>
      </c>
      <c r="C1078" s="131" t="s">
        <v>57</v>
      </c>
      <c r="D1078" s="36" t="s">
        <v>52</v>
      </c>
      <c r="E1078"/>
      <c r="F1078"/>
      <c r="G1078"/>
      <c r="H1078"/>
      <c r="I1078"/>
      <c r="J1078"/>
      <c r="K1078"/>
      <c r="L1078"/>
      <c r="M1078"/>
      <c r="N1078"/>
      <c r="O1078"/>
      <c r="P1078"/>
      <c r="Q1078"/>
    </row>
    <row r="1079" spans="1:17" hidden="1" x14ac:dyDescent="0.25">
      <c r="A1079" s="89">
        <v>1078</v>
      </c>
      <c r="B1079" s="36">
        <v>12720</v>
      </c>
      <c r="C1079" s="131" t="s">
        <v>57</v>
      </c>
      <c r="D1079" s="36" t="s">
        <v>52</v>
      </c>
      <c r="E1079"/>
      <c r="F1079"/>
      <c r="G1079"/>
      <c r="H1079"/>
      <c r="I1079"/>
      <c r="J1079"/>
      <c r="K1079"/>
      <c r="L1079"/>
      <c r="M1079"/>
      <c r="N1079"/>
      <c r="O1079"/>
      <c r="P1079"/>
      <c r="Q1079"/>
    </row>
    <row r="1080" spans="1:17" ht="15.75" hidden="1" thickBot="1" x14ac:dyDescent="0.3">
      <c r="A1080" s="99">
        <v>1079</v>
      </c>
      <c r="B1080" s="36">
        <v>12722</v>
      </c>
      <c r="C1080" s="131" t="s">
        <v>57</v>
      </c>
      <c r="D1080" s="36" t="s">
        <v>52</v>
      </c>
      <c r="E1080"/>
      <c r="F1080"/>
      <c r="G1080"/>
      <c r="H1080"/>
      <c r="I1080"/>
      <c r="J1080"/>
      <c r="K1080"/>
      <c r="L1080"/>
      <c r="M1080"/>
      <c r="N1080"/>
      <c r="O1080"/>
      <c r="P1080"/>
      <c r="Q1080"/>
    </row>
    <row r="1081" spans="1:17" hidden="1" x14ac:dyDescent="0.25">
      <c r="A1081" s="89">
        <v>1080</v>
      </c>
      <c r="B1081" s="36">
        <v>12724</v>
      </c>
      <c r="C1081" s="131" t="s">
        <v>57</v>
      </c>
      <c r="D1081" s="36" t="s">
        <v>52</v>
      </c>
      <c r="E1081"/>
      <c r="F1081"/>
      <c r="G1081"/>
      <c r="H1081"/>
      <c r="I1081"/>
      <c r="J1081"/>
      <c r="K1081"/>
      <c r="L1081"/>
      <c r="M1081"/>
      <c r="N1081"/>
      <c r="O1081"/>
      <c r="P1081"/>
      <c r="Q1081"/>
    </row>
    <row r="1082" spans="1:17" ht="15.75" hidden="1" thickBot="1" x14ac:dyDescent="0.3">
      <c r="A1082" s="99">
        <v>1081</v>
      </c>
      <c r="B1082" s="36">
        <v>12725</v>
      </c>
      <c r="C1082" s="131" t="s">
        <v>57</v>
      </c>
      <c r="D1082" s="36" t="s">
        <v>49</v>
      </c>
      <c r="E1082"/>
      <c r="F1082"/>
      <c r="G1082"/>
      <c r="H1082"/>
      <c r="I1082"/>
      <c r="J1082"/>
      <c r="K1082"/>
      <c r="L1082"/>
      <c r="M1082"/>
      <c r="N1082"/>
      <c r="O1082"/>
      <c r="P1082"/>
      <c r="Q1082"/>
    </row>
    <row r="1083" spans="1:17" hidden="1" x14ac:dyDescent="0.25">
      <c r="A1083" s="89">
        <v>1082</v>
      </c>
      <c r="B1083" s="36">
        <v>12726</v>
      </c>
      <c r="C1083" s="131" t="s">
        <v>57</v>
      </c>
      <c r="D1083" s="36" t="s">
        <v>49</v>
      </c>
      <c r="E1083"/>
      <c r="F1083"/>
      <c r="G1083"/>
      <c r="H1083"/>
      <c r="I1083"/>
      <c r="J1083"/>
      <c r="K1083"/>
      <c r="L1083"/>
      <c r="M1083"/>
      <c r="N1083"/>
      <c r="O1083"/>
      <c r="P1083"/>
      <c r="Q1083"/>
    </row>
    <row r="1084" spans="1:17" ht="15.75" hidden="1" thickBot="1" x14ac:dyDescent="0.3">
      <c r="A1084" s="99">
        <v>1083</v>
      </c>
      <c r="B1084" s="36">
        <v>12736</v>
      </c>
      <c r="C1084" s="131" t="s">
        <v>57</v>
      </c>
      <c r="D1084" s="36" t="s">
        <v>555</v>
      </c>
      <c r="E1084"/>
      <c r="F1084"/>
      <c r="G1084"/>
      <c r="H1084"/>
      <c r="I1084"/>
      <c r="J1084"/>
      <c r="K1084"/>
      <c r="L1084"/>
      <c r="M1084"/>
      <c r="N1084"/>
      <c r="O1084"/>
      <c r="P1084"/>
      <c r="Q1084"/>
    </row>
    <row r="1085" spans="1:17" hidden="1" x14ac:dyDescent="0.25">
      <c r="A1085" s="89">
        <v>1084</v>
      </c>
      <c r="B1085" s="36">
        <v>12737</v>
      </c>
      <c r="C1085" s="131" t="s">
        <v>57</v>
      </c>
      <c r="D1085" s="36" t="s">
        <v>158</v>
      </c>
      <c r="E1085"/>
      <c r="F1085"/>
      <c r="G1085"/>
      <c r="H1085"/>
      <c r="I1085"/>
      <c r="J1085"/>
      <c r="K1085"/>
      <c r="L1085"/>
      <c r="M1085"/>
      <c r="N1085"/>
      <c r="O1085"/>
      <c r="P1085"/>
      <c r="Q1085"/>
    </row>
    <row r="1086" spans="1:17" ht="15.75" hidden="1" thickBot="1" x14ac:dyDescent="0.3">
      <c r="A1086" s="99">
        <v>1085</v>
      </c>
      <c r="B1086" s="36">
        <v>12739</v>
      </c>
      <c r="C1086" s="131" t="s">
        <v>57</v>
      </c>
      <c r="D1086" s="36" t="s">
        <v>49</v>
      </c>
      <c r="E1086"/>
      <c r="F1086"/>
      <c r="G1086"/>
      <c r="H1086"/>
      <c r="I1086"/>
      <c r="J1086"/>
      <c r="K1086"/>
      <c r="L1086"/>
      <c r="M1086"/>
      <c r="N1086"/>
      <c r="O1086"/>
      <c r="P1086"/>
      <c r="Q1086"/>
    </row>
    <row r="1087" spans="1:17" hidden="1" x14ac:dyDescent="0.25">
      <c r="A1087" s="89">
        <v>1086</v>
      </c>
      <c r="B1087" s="36">
        <v>12747</v>
      </c>
      <c r="C1087" s="131" t="s">
        <v>57</v>
      </c>
      <c r="D1087" s="36" t="s">
        <v>52</v>
      </c>
      <c r="E1087"/>
      <c r="F1087"/>
      <c r="G1087"/>
      <c r="H1087"/>
      <c r="I1087"/>
      <c r="J1087"/>
      <c r="K1087"/>
      <c r="L1087"/>
      <c r="M1087"/>
      <c r="N1087"/>
      <c r="O1087"/>
      <c r="P1087"/>
      <c r="Q1087"/>
    </row>
    <row r="1088" spans="1:17" ht="15.75" hidden="1" thickBot="1" x14ac:dyDescent="0.3">
      <c r="A1088" s="99">
        <v>1087</v>
      </c>
      <c r="B1088" s="36">
        <v>29411</v>
      </c>
      <c r="C1088" s="131" t="s">
        <v>57</v>
      </c>
      <c r="D1088" s="36" t="s">
        <v>130</v>
      </c>
      <c r="E1088"/>
      <c r="F1088"/>
      <c r="G1088"/>
      <c r="H1088"/>
      <c r="I1088"/>
      <c r="J1088"/>
      <c r="K1088"/>
      <c r="L1088"/>
      <c r="M1088"/>
      <c r="N1088"/>
      <c r="O1088"/>
      <c r="P1088"/>
      <c r="Q1088"/>
    </row>
    <row r="1089" spans="1:17" hidden="1" x14ac:dyDescent="0.25">
      <c r="A1089" s="89">
        <v>1088</v>
      </c>
      <c r="B1089" s="36">
        <v>29436</v>
      </c>
      <c r="C1089" s="131" t="s">
        <v>57</v>
      </c>
      <c r="D1089" s="36" t="s">
        <v>52</v>
      </c>
      <c r="E1089"/>
      <c r="F1089"/>
      <c r="G1089"/>
      <c r="H1089"/>
      <c r="I1089"/>
      <c r="J1089"/>
      <c r="K1089"/>
      <c r="L1089"/>
      <c r="M1089"/>
      <c r="N1089"/>
      <c r="O1089"/>
      <c r="P1089"/>
      <c r="Q1089"/>
    </row>
    <row r="1090" spans="1:17" ht="15.75" hidden="1" thickBot="1" x14ac:dyDescent="0.3">
      <c r="A1090" s="99">
        <v>1089</v>
      </c>
      <c r="B1090" s="36">
        <v>29440</v>
      </c>
      <c r="C1090" s="131" t="s">
        <v>57</v>
      </c>
      <c r="D1090" s="36" t="s">
        <v>52</v>
      </c>
      <c r="E1090"/>
      <c r="F1090"/>
      <c r="G1090"/>
      <c r="H1090"/>
      <c r="I1090"/>
      <c r="J1090"/>
      <c r="K1090"/>
      <c r="L1090"/>
      <c r="M1090"/>
      <c r="N1090"/>
      <c r="O1090"/>
      <c r="P1090"/>
      <c r="Q1090"/>
    </row>
    <row r="1091" spans="1:17" hidden="1" x14ac:dyDescent="0.25">
      <c r="A1091" s="89">
        <v>1090</v>
      </c>
      <c r="B1091" s="36">
        <v>29238</v>
      </c>
      <c r="C1091" s="131" t="s">
        <v>57</v>
      </c>
      <c r="D1091" s="36" t="s">
        <v>571</v>
      </c>
      <c r="E1091"/>
      <c r="F1091"/>
      <c r="G1091"/>
      <c r="H1091"/>
      <c r="I1091"/>
      <c r="J1091"/>
      <c r="K1091"/>
      <c r="L1091"/>
      <c r="M1091"/>
      <c r="N1091"/>
      <c r="O1091"/>
      <c r="P1091"/>
      <c r="Q1091"/>
    </row>
    <row r="1092" spans="1:17" ht="15.75" hidden="1" thickBot="1" x14ac:dyDescent="0.3">
      <c r="A1092" s="99">
        <v>1091</v>
      </c>
      <c r="B1092" s="36">
        <v>29240</v>
      </c>
      <c r="C1092" s="131" t="s">
        <v>57</v>
      </c>
      <c r="D1092" s="36" t="s">
        <v>571</v>
      </c>
      <c r="E1092"/>
      <c r="F1092"/>
      <c r="G1092"/>
      <c r="H1092"/>
      <c r="I1092"/>
      <c r="J1092"/>
      <c r="K1092"/>
      <c r="L1092"/>
      <c r="M1092"/>
      <c r="N1092"/>
      <c r="O1092"/>
      <c r="P1092"/>
      <c r="Q1092"/>
    </row>
    <row r="1093" spans="1:17" hidden="1" x14ac:dyDescent="0.25">
      <c r="A1093" s="89">
        <v>1092</v>
      </c>
      <c r="B1093" s="36">
        <v>29493</v>
      </c>
      <c r="C1093" s="131" t="s">
        <v>57</v>
      </c>
      <c r="D1093" s="36" t="s">
        <v>569</v>
      </c>
      <c r="E1093"/>
      <c r="F1093"/>
      <c r="G1093"/>
      <c r="H1093"/>
      <c r="I1093"/>
      <c r="J1093"/>
      <c r="K1093"/>
      <c r="L1093"/>
      <c r="M1093"/>
      <c r="N1093"/>
      <c r="O1093"/>
      <c r="P1093"/>
      <c r="Q1093"/>
    </row>
    <row r="1094" spans="1:17" ht="15.75" hidden="1" thickBot="1" x14ac:dyDescent="0.3">
      <c r="A1094" s="99">
        <v>1093</v>
      </c>
      <c r="B1094" s="36">
        <v>12699</v>
      </c>
      <c r="C1094" s="131" t="s">
        <v>57</v>
      </c>
      <c r="D1094" s="36" t="s">
        <v>571</v>
      </c>
      <c r="E1094"/>
      <c r="F1094"/>
      <c r="G1094"/>
      <c r="H1094"/>
      <c r="I1094"/>
      <c r="J1094"/>
      <c r="K1094"/>
      <c r="L1094"/>
      <c r="M1094"/>
      <c r="N1094"/>
      <c r="O1094"/>
      <c r="P1094"/>
      <c r="Q1094"/>
    </row>
    <row r="1095" spans="1:17" hidden="1" x14ac:dyDescent="0.25">
      <c r="A1095" s="89">
        <v>1094</v>
      </c>
      <c r="B1095" s="36">
        <v>12760</v>
      </c>
      <c r="C1095" s="131" t="s">
        <v>57</v>
      </c>
      <c r="D1095" s="36" t="s">
        <v>53</v>
      </c>
      <c r="E1095"/>
      <c r="F1095"/>
      <c r="G1095"/>
      <c r="H1095"/>
      <c r="I1095"/>
      <c r="J1095"/>
      <c r="K1095"/>
      <c r="L1095"/>
      <c r="M1095"/>
      <c r="N1095"/>
      <c r="O1095"/>
      <c r="P1095"/>
      <c r="Q1095"/>
    </row>
    <row r="1096" spans="1:17" ht="15.75" hidden="1" thickBot="1" x14ac:dyDescent="0.3">
      <c r="A1096" s="99">
        <v>1095</v>
      </c>
      <c r="B1096" s="42">
        <v>12574</v>
      </c>
      <c r="C1096" s="131" t="s">
        <v>57</v>
      </c>
      <c r="D1096" s="36" t="s">
        <v>103</v>
      </c>
      <c r="E1096"/>
      <c r="F1096"/>
      <c r="G1096"/>
      <c r="H1096"/>
      <c r="I1096"/>
      <c r="J1096"/>
      <c r="K1096"/>
      <c r="L1096"/>
      <c r="M1096"/>
      <c r="N1096"/>
      <c r="O1096"/>
      <c r="P1096"/>
      <c r="Q1096"/>
    </row>
    <row r="1097" spans="1:17" hidden="1" x14ac:dyDescent="0.25">
      <c r="A1097" s="89">
        <v>1096</v>
      </c>
      <c r="B1097" s="36">
        <v>29494</v>
      </c>
      <c r="C1097" s="131" t="s">
        <v>57</v>
      </c>
      <c r="D1097" s="36" t="s">
        <v>49</v>
      </c>
      <c r="E1097"/>
      <c r="F1097"/>
      <c r="G1097"/>
      <c r="H1097"/>
      <c r="I1097"/>
      <c r="J1097"/>
      <c r="K1097"/>
      <c r="L1097"/>
      <c r="M1097"/>
      <c r="N1097"/>
      <c r="O1097"/>
      <c r="P1097"/>
      <c r="Q1097"/>
    </row>
    <row r="1098" spans="1:17" ht="15.75" hidden="1" thickBot="1" x14ac:dyDescent="0.3">
      <c r="A1098" s="99">
        <v>1097</v>
      </c>
      <c r="B1098" s="36">
        <v>29540</v>
      </c>
      <c r="C1098" s="131" t="s">
        <v>57</v>
      </c>
      <c r="D1098" s="36" t="s">
        <v>49</v>
      </c>
      <c r="E1098"/>
      <c r="F1098"/>
      <c r="G1098"/>
      <c r="H1098"/>
      <c r="I1098"/>
      <c r="J1098"/>
      <c r="K1098"/>
      <c r="L1098"/>
      <c r="M1098"/>
      <c r="N1098"/>
      <c r="O1098"/>
      <c r="P1098"/>
      <c r="Q1098"/>
    </row>
    <row r="1099" spans="1:17" hidden="1" x14ac:dyDescent="0.25">
      <c r="A1099" s="89">
        <v>1098</v>
      </c>
      <c r="B1099" s="36">
        <v>29232</v>
      </c>
      <c r="C1099" s="131" t="s">
        <v>57</v>
      </c>
      <c r="D1099" s="36" t="s">
        <v>52</v>
      </c>
      <c r="E1099"/>
      <c r="F1099"/>
      <c r="G1099"/>
      <c r="H1099"/>
      <c r="I1099"/>
      <c r="J1099"/>
      <c r="K1099"/>
      <c r="L1099"/>
      <c r="M1099"/>
      <c r="N1099"/>
      <c r="O1099"/>
      <c r="P1099"/>
      <c r="Q1099"/>
    </row>
    <row r="1100" spans="1:17" ht="15.75" hidden="1" thickBot="1" x14ac:dyDescent="0.3">
      <c r="A1100" s="99">
        <v>1099</v>
      </c>
      <c r="B1100" s="36">
        <v>29246</v>
      </c>
      <c r="C1100" s="131" t="s">
        <v>57</v>
      </c>
      <c r="D1100" s="36" t="s">
        <v>49</v>
      </c>
      <c r="E1100"/>
      <c r="F1100"/>
      <c r="G1100"/>
      <c r="H1100"/>
      <c r="I1100"/>
      <c r="J1100"/>
      <c r="K1100"/>
      <c r="L1100"/>
      <c r="M1100"/>
      <c r="N1100"/>
      <c r="O1100"/>
      <c r="P1100"/>
      <c r="Q1100"/>
    </row>
    <row r="1101" spans="1:17" hidden="1" x14ac:dyDescent="0.25">
      <c r="A1101" s="89">
        <v>1100</v>
      </c>
      <c r="B1101" s="36">
        <v>29280</v>
      </c>
      <c r="C1101" s="131" t="s">
        <v>57</v>
      </c>
      <c r="D1101" s="36" t="s">
        <v>49</v>
      </c>
      <c r="E1101"/>
      <c r="F1101"/>
      <c r="G1101"/>
      <c r="H1101"/>
      <c r="I1101"/>
      <c r="J1101"/>
      <c r="K1101"/>
      <c r="L1101"/>
      <c r="M1101"/>
      <c r="N1101"/>
      <c r="O1101"/>
      <c r="P1101"/>
      <c r="Q1101"/>
    </row>
    <row r="1102" spans="1:17" ht="15.75" hidden="1" thickBot="1" x14ac:dyDescent="0.3">
      <c r="A1102" s="99">
        <v>1101</v>
      </c>
      <c r="B1102" s="36">
        <v>29337</v>
      </c>
      <c r="C1102" s="131" t="s">
        <v>57</v>
      </c>
      <c r="D1102" s="36" t="s">
        <v>49</v>
      </c>
      <c r="E1102"/>
      <c r="F1102"/>
      <c r="G1102"/>
      <c r="H1102"/>
      <c r="I1102"/>
      <c r="J1102"/>
      <c r="K1102"/>
      <c r="L1102"/>
      <c r="M1102"/>
      <c r="N1102"/>
      <c r="O1102"/>
      <c r="P1102"/>
      <c r="Q1102"/>
    </row>
    <row r="1103" spans="1:17" hidden="1" x14ac:dyDescent="0.25">
      <c r="A1103" s="89">
        <v>1102</v>
      </c>
      <c r="B1103" s="36">
        <v>29507</v>
      </c>
      <c r="C1103" s="131" t="s">
        <v>57</v>
      </c>
      <c r="D1103" s="36" t="s">
        <v>49</v>
      </c>
      <c r="E1103"/>
      <c r="F1103"/>
      <c r="G1103"/>
      <c r="H1103"/>
      <c r="I1103"/>
      <c r="J1103"/>
      <c r="K1103"/>
      <c r="L1103"/>
      <c r="M1103"/>
      <c r="N1103"/>
      <c r="O1103"/>
      <c r="P1103"/>
      <c r="Q1103"/>
    </row>
    <row r="1104" spans="1:17" ht="15.75" hidden="1" thickBot="1" x14ac:dyDescent="0.3">
      <c r="A1104" s="99">
        <v>1103</v>
      </c>
      <c r="B1104" s="36">
        <v>29515</v>
      </c>
      <c r="C1104" s="131" t="s">
        <v>57</v>
      </c>
      <c r="D1104" s="36" t="s">
        <v>49</v>
      </c>
      <c r="E1104"/>
      <c r="F1104"/>
      <c r="G1104"/>
      <c r="H1104"/>
      <c r="I1104"/>
      <c r="J1104"/>
      <c r="K1104"/>
      <c r="L1104"/>
      <c r="M1104"/>
      <c r="N1104"/>
      <c r="O1104"/>
      <c r="P1104"/>
      <c r="Q1104"/>
    </row>
    <row r="1105" spans="1:17" hidden="1" x14ac:dyDescent="0.25">
      <c r="A1105" s="89">
        <v>1104</v>
      </c>
      <c r="B1105" s="36">
        <v>29546</v>
      </c>
      <c r="C1105" s="131" t="s">
        <v>57</v>
      </c>
      <c r="D1105" s="36" t="s">
        <v>49</v>
      </c>
      <c r="E1105"/>
      <c r="F1105"/>
      <c r="G1105"/>
      <c r="H1105"/>
      <c r="I1105"/>
      <c r="J1105"/>
      <c r="K1105"/>
      <c r="L1105"/>
      <c r="M1105"/>
      <c r="N1105"/>
      <c r="O1105"/>
      <c r="P1105"/>
      <c r="Q1105"/>
    </row>
    <row r="1106" spans="1:17" ht="15.75" hidden="1" thickBot="1" x14ac:dyDescent="0.3">
      <c r="A1106" s="99">
        <v>1105</v>
      </c>
      <c r="B1106" s="36">
        <v>12713</v>
      </c>
      <c r="C1106" s="131" t="s">
        <v>57</v>
      </c>
      <c r="D1106" s="36" t="s">
        <v>52</v>
      </c>
      <c r="E1106"/>
      <c r="F1106"/>
      <c r="G1106"/>
      <c r="H1106"/>
      <c r="I1106"/>
      <c r="J1106"/>
      <c r="K1106"/>
      <c r="L1106"/>
      <c r="M1106"/>
      <c r="N1106"/>
      <c r="O1106"/>
      <c r="P1106"/>
      <c r="Q1106"/>
    </row>
    <row r="1107" spans="1:17" hidden="1" x14ac:dyDescent="0.25">
      <c r="A1107" s="89">
        <v>1106</v>
      </c>
      <c r="B1107" s="36">
        <v>12714</v>
      </c>
      <c r="C1107" s="131" t="s">
        <v>57</v>
      </c>
      <c r="D1107" s="36" t="s">
        <v>52</v>
      </c>
      <c r="E1107"/>
      <c r="F1107"/>
      <c r="G1107"/>
      <c r="H1107"/>
      <c r="I1107"/>
      <c r="J1107"/>
      <c r="K1107"/>
      <c r="L1107"/>
      <c r="M1107"/>
      <c r="N1107"/>
      <c r="O1107"/>
      <c r="P1107"/>
      <c r="Q1107"/>
    </row>
    <row r="1108" spans="1:17" ht="15.75" hidden="1" thickBot="1" x14ac:dyDescent="0.3">
      <c r="A1108" s="99">
        <v>1107</v>
      </c>
      <c r="B1108" s="36">
        <v>12731</v>
      </c>
      <c r="C1108" s="131" t="s">
        <v>57</v>
      </c>
      <c r="D1108" s="36" t="s">
        <v>52</v>
      </c>
      <c r="E1108"/>
      <c r="F1108"/>
      <c r="G1108"/>
      <c r="H1108"/>
      <c r="I1108"/>
      <c r="J1108"/>
      <c r="K1108"/>
      <c r="L1108"/>
      <c r="M1108"/>
      <c r="N1108"/>
      <c r="O1108"/>
      <c r="P1108"/>
      <c r="Q1108"/>
    </row>
    <row r="1109" spans="1:17" hidden="1" x14ac:dyDescent="0.25">
      <c r="A1109" s="89">
        <v>1108</v>
      </c>
      <c r="B1109" s="36">
        <v>12734</v>
      </c>
      <c r="C1109" s="131" t="s">
        <v>57</v>
      </c>
      <c r="D1109" s="36" t="s">
        <v>158</v>
      </c>
      <c r="E1109"/>
      <c r="F1109"/>
      <c r="G1109"/>
      <c r="H1109"/>
      <c r="I1109"/>
      <c r="J1109"/>
      <c r="K1109"/>
      <c r="L1109"/>
      <c r="M1109"/>
      <c r="N1109"/>
      <c r="O1109"/>
      <c r="P1109"/>
      <c r="Q1109"/>
    </row>
    <row r="1110" spans="1:17" ht="15.75" hidden="1" thickBot="1" x14ac:dyDescent="0.3">
      <c r="A1110" s="99">
        <v>1109</v>
      </c>
      <c r="B1110" s="36">
        <v>12744</v>
      </c>
      <c r="C1110" s="131" t="s">
        <v>57</v>
      </c>
      <c r="D1110" s="36" t="s">
        <v>158</v>
      </c>
      <c r="E1110"/>
      <c r="F1110"/>
      <c r="G1110"/>
      <c r="H1110"/>
      <c r="I1110"/>
      <c r="J1110"/>
      <c r="K1110"/>
      <c r="L1110"/>
      <c r="M1110"/>
      <c r="N1110"/>
      <c r="O1110"/>
      <c r="P1110"/>
      <c r="Q1110"/>
    </row>
    <row r="1111" spans="1:17" hidden="1" x14ac:dyDescent="0.25">
      <c r="A1111" s="89">
        <v>1110</v>
      </c>
      <c r="B1111" s="36">
        <v>12754</v>
      </c>
      <c r="C1111" s="131" t="s">
        <v>57</v>
      </c>
      <c r="D1111" s="36" t="s">
        <v>158</v>
      </c>
      <c r="E1111"/>
      <c r="F1111"/>
      <c r="G1111"/>
      <c r="H1111"/>
      <c r="I1111"/>
      <c r="J1111"/>
      <c r="K1111"/>
      <c r="L1111"/>
      <c r="M1111"/>
      <c r="N1111"/>
      <c r="O1111"/>
      <c r="P1111"/>
      <c r="Q1111"/>
    </row>
    <row r="1112" spans="1:17" ht="15.75" hidden="1" thickBot="1" x14ac:dyDescent="0.3">
      <c r="A1112" s="99">
        <v>1111</v>
      </c>
      <c r="B1112" s="36">
        <v>12755</v>
      </c>
      <c r="C1112" s="131" t="s">
        <v>57</v>
      </c>
      <c r="D1112" s="36" t="s">
        <v>158</v>
      </c>
      <c r="E1112"/>
      <c r="F1112"/>
      <c r="G1112"/>
      <c r="H1112"/>
      <c r="I1112"/>
      <c r="J1112"/>
      <c r="K1112"/>
      <c r="L1112"/>
      <c r="M1112"/>
      <c r="N1112"/>
      <c r="O1112"/>
      <c r="P1112"/>
      <c r="Q1112"/>
    </row>
    <row r="1113" spans="1:17" hidden="1" x14ac:dyDescent="0.25">
      <c r="A1113" s="89">
        <v>1112</v>
      </c>
      <c r="B1113" s="36">
        <v>12762</v>
      </c>
      <c r="C1113" s="131" t="s">
        <v>57</v>
      </c>
      <c r="D1113" s="36" t="s">
        <v>52</v>
      </c>
      <c r="E1113"/>
      <c r="F1113"/>
      <c r="G1113"/>
      <c r="H1113"/>
      <c r="I1113"/>
      <c r="J1113"/>
      <c r="K1113"/>
      <c r="L1113"/>
      <c r="M1113"/>
      <c r="N1113"/>
      <c r="O1113"/>
      <c r="P1113"/>
      <c r="Q1113"/>
    </row>
    <row r="1114" spans="1:17" ht="15.75" hidden="1" thickBot="1" x14ac:dyDescent="0.3">
      <c r="A1114" s="99">
        <v>1113</v>
      </c>
      <c r="B1114" s="36">
        <v>12728</v>
      </c>
      <c r="C1114" s="131" t="s">
        <v>57</v>
      </c>
      <c r="D1114" s="36" t="s">
        <v>158</v>
      </c>
      <c r="E1114"/>
      <c r="F1114"/>
      <c r="G1114"/>
      <c r="H1114"/>
      <c r="I1114"/>
      <c r="J1114"/>
      <c r="K1114"/>
      <c r="L1114"/>
      <c r="M1114"/>
      <c r="N1114"/>
      <c r="O1114"/>
      <c r="P1114"/>
      <c r="Q1114"/>
    </row>
    <row r="1115" spans="1:17" hidden="1" x14ac:dyDescent="0.25">
      <c r="A1115" s="89">
        <v>1114</v>
      </c>
      <c r="B1115" s="36">
        <v>12735</v>
      </c>
      <c r="C1115" s="131" t="s">
        <v>57</v>
      </c>
      <c r="D1115" s="36" t="s">
        <v>52</v>
      </c>
      <c r="E1115"/>
      <c r="F1115"/>
      <c r="G1115"/>
      <c r="H1115"/>
      <c r="I1115"/>
      <c r="J1115"/>
      <c r="K1115"/>
      <c r="L1115"/>
      <c r="M1115"/>
      <c r="N1115"/>
      <c r="O1115"/>
      <c r="P1115"/>
      <c r="Q1115"/>
    </row>
    <row r="1116" spans="1:17" ht="15.75" hidden="1" thickBot="1" x14ac:dyDescent="0.3">
      <c r="A1116" s="99">
        <v>1115</v>
      </c>
      <c r="B1116" s="36">
        <v>12778</v>
      </c>
      <c r="C1116" s="131" t="s">
        <v>57</v>
      </c>
      <c r="D1116" s="36" t="s">
        <v>158</v>
      </c>
      <c r="E1116"/>
      <c r="F1116"/>
      <c r="G1116"/>
      <c r="H1116"/>
      <c r="I1116"/>
      <c r="J1116"/>
      <c r="K1116"/>
      <c r="L1116"/>
      <c r="M1116"/>
      <c r="N1116"/>
      <c r="O1116"/>
      <c r="P1116"/>
      <c r="Q1116"/>
    </row>
    <row r="1117" spans="1:17" hidden="1" x14ac:dyDescent="0.25">
      <c r="A1117" s="89">
        <v>1116</v>
      </c>
      <c r="B1117" s="36">
        <v>12427</v>
      </c>
      <c r="C1117" s="131" t="s">
        <v>57</v>
      </c>
      <c r="D1117" s="36" t="s">
        <v>143</v>
      </c>
      <c r="E1117"/>
      <c r="F1117"/>
      <c r="G1117"/>
      <c r="H1117"/>
      <c r="I1117"/>
      <c r="J1117"/>
      <c r="K1117"/>
      <c r="L1117"/>
      <c r="M1117"/>
      <c r="N1117"/>
      <c r="O1117"/>
      <c r="P1117"/>
      <c r="Q1117"/>
    </row>
    <row r="1118" spans="1:17" ht="15.75" hidden="1" thickBot="1" x14ac:dyDescent="0.3">
      <c r="A1118" s="99">
        <v>1117</v>
      </c>
      <c r="B1118" s="36">
        <v>12766</v>
      </c>
      <c r="C1118" s="131" t="s">
        <v>57</v>
      </c>
      <c r="D1118" s="36" t="s">
        <v>53</v>
      </c>
      <c r="E1118"/>
      <c r="F1118"/>
      <c r="G1118"/>
      <c r="H1118"/>
      <c r="I1118"/>
      <c r="J1118"/>
      <c r="K1118"/>
      <c r="L1118"/>
      <c r="M1118"/>
      <c r="N1118"/>
      <c r="O1118"/>
      <c r="P1118"/>
      <c r="Q1118"/>
    </row>
    <row r="1119" spans="1:17" hidden="1" x14ac:dyDescent="0.25">
      <c r="A1119" s="89">
        <v>1118</v>
      </c>
      <c r="B1119" s="36">
        <v>12767</v>
      </c>
      <c r="C1119" s="131" t="s">
        <v>57</v>
      </c>
      <c r="D1119" s="36" t="s">
        <v>137</v>
      </c>
      <c r="E1119"/>
      <c r="F1119"/>
      <c r="G1119"/>
      <c r="H1119"/>
      <c r="I1119"/>
      <c r="J1119"/>
      <c r="K1119"/>
      <c r="L1119"/>
      <c r="M1119"/>
      <c r="N1119"/>
      <c r="O1119"/>
      <c r="P1119"/>
      <c r="Q1119"/>
    </row>
    <row r="1120" spans="1:17" ht="15.75" hidden="1" thickBot="1" x14ac:dyDescent="0.3">
      <c r="A1120" s="99">
        <v>1119</v>
      </c>
      <c r="B1120" s="36">
        <v>12772</v>
      </c>
      <c r="C1120" s="131" t="s">
        <v>57</v>
      </c>
      <c r="D1120" s="36" t="s">
        <v>158</v>
      </c>
      <c r="E1120"/>
      <c r="F1120"/>
      <c r="G1120"/>
      <c r="H1120"/>
      <c r="I1120"/>
      <c r="J1120"/>
      <c r="K1120"/>
      <c r="L1120"/>
      <c r="M1120"/>
      <c r="N1120"/>
      <c r="O1120"/>
      <c r="P1120"/>
      <c r="Q1120"/>
    </row>
    <row r="1121" spans="1:17" hidden="1" x14ac:dyDescent="0.25">
      <c r="A1121" s="89">
        <v>1120</v>
      </c>
      <c r="B1121" s="36">
        <v>12785</v>
      </c>
      <c r="C1121" s="131" t="s">
        <v>57</v>
      </c>
      <c r="D1121" s="36" t="s">
        <v>103</v>
      </c>
      <c r="E1121"/>
      <c r="F1121"/>
      <c r="G1121"/>
      <c r="H1121"/>
      <c r="I1121"/>
      <c r="J1121"/>
      <c r="K1121"/>
      <c r="L1121"/>
      <c r="M1121"/>
      <c r="N1121"/>
      <c r="O1121"/>
      <c r="P1121"/>
      <c r="Q1121"/>
    </row>
    <row r="1122" spans="1:17" ht="15.75" hidden="1" thickBot="1" x14ac:dyDescent="0.3">
      <c r="A1122" s="99">
        <v>1121</v>
      </c>
      <c r="B1122" s="36">
        <v>12796</v>
      </c>
      <c r="C1122" s="131" t="s">
        <v>57</v>
      </c>
      <c r="D1122" s="36" t="s">
        <v>158</v>
      </c>
      <c r="E1122"/>
      <c r="F1122"/>
      <c r="G1122"/>
      <c r="H1122"/>
      <c r="I1122"/>
      <c r="J1122"/>
      <c r="K1122"/>
      <c r="L1122"/>
      <c r="M1122"/>
      <c r="N1122"/>
      <c r="O1122"/>
      <c r="P1122"/>
      <c r="Q1122"/>
    </row>
    <row r="1123" spans="1:17" hidden="1" x14ac:dyDescent="0.25">
      <c r="A1123" s="89">
        <v>1122</v>
      </c>
      <c r="B1123" s="36">
        <v>28748</v>
      </c>
      <c r="C1123" s="131" t="s">
        <v>57</v>
      </c>
      <c r="D1123" s="36" t="s">
        <v>99</v>
      </c>
      <c r="E1123"/>
      <c r="F1123"/>
      <c r="G1123"/>
      <c r="H1123"/>
      <c r="I1123"/>
      <c r="J1123"/>
      <c r="K1123"/>
      <c r="L1123"/>
      <c r="M1123"/>
      <c r="N1123"/>
      <c r="O1123"/>
      <c r="P1123"/>
      <c r="Q1123"/>
    </row>
    <row r="1124" spans="1:17" ht="15.75" hidden="1" thickBot="1" x14ac:dyDescent="0.3">
      <c r="A1124" s="99">
        <v>1123</v>
      </c>
      <c r="B1124" s="36">
        <v>29248</v>
      </c>
      <c r="C1124" s="131" t="s">
        <v>57</v>
      </c>
      <c r="D1124" s="36" t="s">
        <v>573</v>
      </c>
      <c r="E1124"/>
      <c r="F1124"/>
      <c r="G1124"/>
      <c r="H1124"/>
      <c r="I1124"/>
      <c r="J1124"/>
      <c r="K1124"/>
      <c r="L1124"/>
      <c r="M1124"/>
      <c r="N1124"/>
      <c r="O1124"/>
      <c r="P1124"/>
      <c r="Q1124"/>
    </row>
    <row r="1125" spans="1:17" hidden="1" x14ac:dyDescent="0.25">
      <c r="A1125" s="89">
        <v>1124</v>
      </c>
      <c r="B1125" s="36">
        <v>29285</v>
      </c>
      <c r="C1125" s="131" t="s">
        <v>57</v>
      </c>
      <c r="D1125" s="36" t="s">
        <v>137</v>
      </c>
      <c r="E1125"/>
      <c r="F1125"/>
      <c r="G1125"/>
      <c r="H1125"/>
      <c r="I1125"/>
      <c r="J1125"/>
      <c r="K1125"/>
      <c r="L1125"/>
      <c r="M1125"/>
      <c r="N1125"/>
      <c r="O1125"/>
      <c r="P1125"/>
      <c r="Q1125"/>
    </row>
    <row r="1126" spans="1:17" ht="15.75" hidden="1" thickBot="1" x14ac:dyDescent="0.3">
      <c r="A1126" s="99">
        <v>1125</v>
      </c>
      <c r="B1126" s="36">
        <v>29362</v>
      </c>
      <c r="C1126" s="131" t="s">
        <v>57</v>
      </c>
      <c r="D1126" s="36" t="s">
        <v>49</v>
      </c>
      <c r="E1126"/>
      <c r="F1126"/>
      <c r="G1126"/>
      <c r="H1126"/>
      <c r="I1126"/>
      <c r="J1126"/>
      <c r="K1126"/>
      <c r="L1126"/>
      <c r="M1126"/>
      <c r="N1126"/>
      <c r="O1126"/>
      <c r="P1126"/>
      <c r="Q1126"/>
    </row>
    <row r="1127" spans="1:17" hidden="1" x14ac:dyDescent="0.25">
      <c r="A1127" s="89">
        <v>1126</v>
      </c>
      <c r="B1127" s="36">
        <v>29415</v>
      </c>
      <c r="C1127" s="131" t="s">
        <v>57</v>
      </c>
      <c r="D1127" s="36" t="s">
        <v>49</v>
      </c>
      <c r="E1127"/>
      <c r="F1127"/>
      <c r="G1127"/>
      <c r="H1127"/>
      <c r="I1127"/>
      <c r="J1127"/>
      <c r="K1127"/>
      <c r="L1127"/>
      <c r="M1127"/>
      <c r="N1127"/>
      <c r="O1127"/>
      <c r="P1127"/>
      <c r="Q1127"/>
    </row>
    <row r="1128" spans="1:17" ht="15.75" hidden="1" thickBot="1" x14ac:dyDescent="0.3">
      <c r="A1128" s="99">
        <v>1127</v>
      </c>
      <c r="B1128" s="36">
        <v>29439</v>
      </c>
      <c r="C1128" s="131" t="s">
        <v>57</v>
      </c>
      <c r="D1128" s="36" t="s">
        <v>52</v>
      </c>
      <c r="E1128"/>
      <c r="F1128"/>
      <c r="G1128"/>
      <c r="H1128"/>
      <c r="I1128"/>
      <c r="J1128"/>
      <c r="K1128"/>
      <c r="L1128"/>
      <c r="M1128"/>
      <c r="N1128"/>
      <c r="O1128"/>
      <c r="P1128"/>
      <c r="Q1128"/>
    </row>
    <row r="1129" spans="1:17" hidden="1" x14ac:dyDescent="0.25">
      <c r="A1129" s="89">
        <v>1128</v>
      </c>
      <c r="B1129" s="36">
        <v>29509</v>
      </c>
      <c r="C1129" s="131" t="s">
        <v>57</v>
      </c>
      <c r="D1129" s="36" t="s">
        <v>84</v>
      </c>
      <c r="E1129"/>
      <c r="F1129"/>
      <c r="G1129"/>
      <c r="H1129"/>
      <c r="I1129"/>
      <c r="J1129"/>
      <c r="K1129"/>
      <c r="L1129"/>
      <c r="M1129"/>
      <c r="N1129"/>
      <c r="O1129"/>
      <c r="P1129"/>
      <c r="Q1129"/>
    </row>
    <row r="1130" spans="1:17" ht="15.75" hidden="1" thickBot="1" x14ac:dyDescent="0.3">
      <c r="A1130" s="99">
        <v>1129</v>
      </c>
      <c r="B1130" s="36">
        <v>29519</v>
      </c>
      <c r="C1130" s="131" t="s">
        <v>57</v>
      </c>
      <c r="D1130" s="36" t="s">
        <v>52</v>
      </c>
      <c r="E1130"/>
      <c r="F1130"/>
      <c r="G1130"/>
      <c r="H1130"/>
      <c r="I1130"/>
      <c r="J1130"/>
      <c r="K1130"/>
      <c r="L1130"/>
      <c r="M1130"/>
      <c r="N1130"/>
      <c r="O1130"/>
      <c r="P1130"/>
      <c r="Q1130"/>
    </row>
    <row r="1131" spans="1:17" hidden="1" x14ac:dyDescent="0.25">
      <c r="A1131" s="89">
        <v>1130</v>
      </c>
      <c r="B1131" s="36">
        <v>29537</v>
      </c>
      <c r="C1131" s="131" t="s">
        <v>57</v>
      </c>
      <c r="D1131" s="36" t="s">
        <v>49</v>
      </c>
      <c r="E1131"/>
      <c r="F1131"/>
      <c r="G1131"/>
      <c r="H1131"/>
      <c r="I1131"/>
      <c r="J1131"/>
      <c r="K1131"/>
      <c r="L1131"/>
      <c r="M1131"/>
      <c r="N1131"/>
      <c r="O1131"/>
      <c r="P1131"/>
      <c r="Q1131"/>
    </row>
    <row r="1132" spans="1:17" ht="15.75" hidden="1" thickBot="1" x14ac:dyDescent="0.3">
      <c r="A1132" s="99">
        <v>1131</v>
      </c>
      <c r="B1132" s="36">
        <v>29538</v>
      </c>
      <c r="C1132" s="131" t="s">
        <v>57</v>
      </c>
      <c r="D1132" s="36" t="s">
        <v>53</v>
      </c>
      <c r="E1132"/>
      <c r="F1132"/>
      <c r="G1132"/>
      <c r="H1132"/>
      <c r="I1132"/>
      <c r="J1132"/>
      <c r="K1132"/>
      <c r="L1132"/>
      <c r="M1132"/>
      <c r="N1132"/>
      <c r="O1132"/>
      <c r="P1132"/>
      <c r="Q1132"/>
    </row>
    <row r="1133" spans="1:17" hidden="1" x14ac:dyDescent="0.25">
      <c r="A1133" s="89">
        <v>1132</v>
      </c>
      <c r="B1133" s="36">
        <v>29547</v>
      </c>
      <c r="C1133" s="131" t="s">
        <v>57</v>
      </c>
      <c r="D1133" s="36" t="s">
        <v>49</v>
      </c>
      <c r="E1133"/>
      <c r="F1133"/>
      <c r="G1133"/>
      <c r="H1133"/>
      <c r="I1133"/>
      <c r="J1133"/>
      <c r="K1133"/>
      <c r="L1133"/>
      <c r="M1133"/>
      <c r="N1133"/>
      <c r="O1133"/>
      <c r="P1133"/>
      <c r="Q1133"/>
    </row>
    <row r="1134" spans="1:17" ht="15.75" hidden="1" thickBot="1" x14ac:dyDescent="0.3">
      <c r="A1134" s="99">
        <v>1133</v>
      </c>
      <c r="B1134" s="36">
        <v>29576</v>
      </c>
      <c r="C1134" s="131" t="s">
        <v>57</v>
      </c>
      <c r="D1134" s="36" t="s">
        <v>49</v>
      </c>
      <c r="E1134"/>
      <c r="F1134"/>
      <c r="G1134"/>
      <c r="H1134"/>
      <c r="I1134"/>
      <c r="J1134"/>
      <c r="K1134"/>
      <c r="L1134"/>
      <c r="M1134"/>
      <c r="N1134"/>
      <c r="O1134"/>
      <c r="P1134"/>
      <c r="Q1134"/>
    </row>
    <row r="1135" spans="1:17" hidden="1" x14ac:dyDescent="0.25">
      <c r="A1135" s="89">
        <v>1134</v>
      </c>
      <c r="B1135" s="36">
        <v>12811</v>
      </c>
      <c r="C1135" s="131" t="s">
        <v>57</v>
      </c>
      <c r="D1135" s="36" t="s">
        <v>52</v>
      </c>
      <c r="E1135"/>
      <c r="F1135"/>
      <c r="G1135"/>
      <c r="H1135"/>
      <c r="I1135"/>
      <c r="J1135"/>
      <c r="K1135"/>
      <c r="L1135"/>
      <c r="M1135"/>
      <c r="N1135"/>
      <c r="O1135"/>
      <c r="P1135"/>
      <c r="Q1135"/>
    </row>
    <row r="1136" spans="1:17" ht="15.75" hidden="1" thickBot="1" x14ac:dyDescent="0.3">
      <c r="A1136" s="99">
        <v>1135</v>
      </c>
      <c r="B1136" s="36">
        <v>12730</v>
      </c>
      <c r="C1136" s="131" t="s">
        <v>57</v>
      </c>
      <c r="D1136" s="36" t="s">
        <v>571</v>
      </c>
      <c r="E1136"/>
      <c r="F1136"/>
      <c r="G1136"/>
      <c r="H1136"/>
      <c r="I1136"/>
      <c r="J1136"/>
      <c r="K1136"/>
      <c r="L1136"/>
      <c r="M1136"/>
      <c r="N1136"/>
      <c r="O1136"/>
      <c r="P1136"/>
      <c r="Q1136"/>
    </row>
    <row r="1137" spans="1:17" hidden="1" x14ac:dyDescent="0.25">
      <c r="A1137" s="89">
        <v>1136</v>
      </c>
      <c r="B1137" s="36">
        <v>12729</v>
      </c>
      <c r="C1137" s="131" t="s">
        <v>57</v>
      </c>
      <c r="D1137" s="36" t="s">
        <v>53</v>
      </c>
      <c r="E1137"/>
      <c r="F1137"/>
      <c r="G1137"/>
      <c r="H1137"/>
      <c r="I1137"/>
      <c r="J1137"/>
      <c r="K1137"/>
      <c r="L1137"/>
      <c r="M1137"/>
      <c r="N1137"/>
      <c r="O1137"/>
      <c r="P1137"/>
      <c r="Q1137"/>
    </row>
    <row r="1138" spans="1:17" ht="15.75" hidden="1" thickBot="1" x14ac:dyDescent="0.3">
      <c r="A1138" s="99">
        <v>1137</v>
      </c>
      <c r="B1138" s="36">
        <v>12719</v>
      </c>
      <c r="C1138" s="131" t="s">
        <v>57</v>
      </c>
      <c r="D1138" s="36" t="s">
        <v>52</v>
      </c>
      <c r="E1138"/>
      <c r="F1138"/>
      <c r="G1138"/>
      <c r="H1138"/>
      <c r="I1138"/>
      <c r="J1138"/>
      <c r="K1138"/>
      <c r="L1138"/>
      <c r="M1138"/>
      <c r="N1138"/>
      <c r="O1138"/>
      <c r="P1138"/>
      <c r="Q1138"/>
    </row>
    <row r="1139" spans="1:17" hidden="1" x14ac:dyDescent="0.25">
      <c r="A1139" s="89">
        <v>1138</v>
      </c>
      <c r="B1139" s="36">
        <v>12723</v>
      </c>
      <c r="C1139" s="131" t="s">
        <v>57</v>
      </c>
      <c r="D1139" s="36" t="s">
        <v>52</v>
      </c>
      <c r="E1139"/>
      <c r="F1139"/>
      <c r="G1139"/>
      <c r="H1139"/>
      <c r="I1139"/>
      <c r="J1139"/>
      <c r="K1139"/>
      <c r="L1139"/>
      <c r="M1139"/>
      <c r="N1139"/>
      <c r="O1139"/>
      <c r="P1139"/>
      <c r="Q1139"/>
    </row>
    <row r="1140" spans="1:17" ht="15.75" hidden="1" thickBot="1" x14ac:dyDescent="0.3">
      <c r="A1140" s="99">
        <v>1139</v>
      </c>
      <c r="B1140" s="36">
        <v>12727</v>
      </c>
      <c r="C1140" s="131" t="s">
        <v>57</v>
      </c>
      <c r="D1140" s="36" t="s">
        <v>49</v>
      </c>
      <c r="E1140"/>
      <c r="F1140"/>
      <c r="G1140"/>
      <c r="H1140"/>
      <c r="I1140"/>
      <c r="J1140"/>
      <c r="K1140"/>
      <c r="L1140"/>
      <c r="M1140"/>
      <c r="N1140"/>
      <c r="O1140"/>
      <c r="P1140"/>
      <c r="Q1140"/>
    </row>
    <row r="1141" spans="1:17" hidden="1" x14ac:dyDescent="0.25">
      <c r="A1141" s="89">
        <v>1140</v>
      </c>
      <c r="B1141" s="36">
        <v>12764</v>
      </c>
      <c r="C1141" s="131" t="s">
        <v>57</v>
      </c>
      <c r="D1141" s="36" t="s">
        <v>52</v>
      </c>
      <c r="E1141"/>
      <c r="F1141"/>
      <c r="G1141"/>
      <c r="H1141"/>
      <c r="I1141"/>
      <c r="J1141"/>
      <c r="K1141"/>
      <c r="L1141"/>
      <c r="M1141"/>
      <c r="N1141"/>
      <c r="O1141"/>
      <c r="P1141"/>
      <c r="Q1141"/>
    </row>
    <row r="1142" spans="1:17" ht="15.75" hidden="1" thickBot="1" x14ac:dyDescent="0.3">
      <c r="A1142" s="99">
        <v>1141</v>
      </c>
      <c r="B1142" s="36">
        <v>12768</v>
      </c>
      <c r="C1142" s="131" t="s">
        <v>57</v>
      </c>
      <c r="D1142" s="36" t="s">
        <v>52</v>
      </c>
      <c r="E1142"/>
      <c r="F1142"/>
      <c r="G1142"/>
      <c r="H1142"/>
      <c r="I1142"/>
      <c r="J1142"/>
      <c r="K1142"/>
      <c r="L1142"/>
      <c r="M1142"/>
      <c r="N1142"/>
      <c r="O1142"/>
      <c r="P1142"/>
      <c r="Q1142"/>
    </row>
    <row r="1143" spans="1:17" hidden="1" x14ac:dyDescent="0.25">
      <c r="A1143" s="89">
        <v>1142</v>
      </c>
      <c r="B1143" s="36">
        <v>12779</v>
      </c>
      <c r="C1143" s="131" t="s">
        <v>57</v>
      </c>
      <c r="D1143" s="36" t="s">
        <v>52</v>
      </c>
      <c r="E1143"/>
      <c r="F1143"/>
      <c r="G1143"/>
      <c r="H1143"/>
      <c r="I1143"/>
      <c r="J1143"/>
      <c r="K1143"/>
      <c r="L1143"/>
      <c r="M1143"/>
      <c r="N1143"/>
      <c r="O1143"/>
      <c r="P1143"/>
      <c r="Q1143"/>
    </row>
    <row r="1144" spans="1:17" ht="15.75" hidden="1" thickBot="1" x14ac:dyDescent="0.3">
      <c r="A1144" s="99">
        <v>1143</v>
      </c>
      <c r="B1144" s="36">
        <v>12780</v>
      </c>
      <c r="C1144" s="131" t="s">
        <v>57</v>
      </c>
      <c r="D1144" s="36" t="s">
        <v>158</v>
      </c>
      <c r="E1144"/>
      <c r="F1144"/>
      <c r="G1144"/>
      <c r="H1144"/>
      <c r="I1144"/>
      <c r="J1144"/>
      <c r="K1144"/>
      <c r="L1144"/>
      <c r="M1144"/>
      <c r="N1144"/>
      <c r="O1144"/>
      <c r="P1144"/>
      <c r="Q1144"/>
    </row>
    <row r="1145" spans="1:17" hidden="1" x14ac:dyDescent="0.25">
      <c r="A1145" s="89">
        <v>1144</v>
      </c>
      <c r="B1145" s="36">
        <v>12782</v>
      </c>
      <c r="C1145" s="131" t="s">
        <v>57</v>
      </c>
      <c r="D1145" s="36" t="s">
        <v>52</v>
      </c>
      <c r="E1145"/>
      <c r="F1145"/>
      <c r="G1145"/>
      <c r="H1145"/>
      <c r="I1145"/>
      <c r="J1145"/>
      <c r="K1145"/>
      <c r="L1145"/>
      <c r="M1145"/>
      <c r="N1145"/>
      <c r="O1145"/>
      <c r="P1145"/>
      <c r="Q1145"/>
    </row>
    <row r="1146" spans="1:17" ht="15.75" hidden="1" thickBot="1" x14ac:dyDescent="0.3">
      <c r="A1146" s="99">
        <v>1145</v>
      </c>
      <c r="B1146" s="36">
        <v>12802</v>
      </c>
      <c r="C1146" s="131" t="s">
        <v>57</v>
      </c>
      <c r="D1146" s="36" t="s">
        <v>52</v>
      </c>
      <c r="E1146"/>
      <c r="F1146"/>
      <c r="G1146"/>
      <c r="H1146"/>
      <c r="I1146"/>
      <c r="J1146"/>
      <c r="K1146"/>
      <c r="L1146"/>
      <c r="M1146"/>
      <c r="N1146"/>
      <c r="O1146"/>
      <c r="P1146"/>
      <c r="Q1146"/>
    </row>
    <row r="1147" spans="1:17" hidden="1" x14ac:dyDescent="0.25">
      <c r="A1147" s="89">
        <v>1146</v>
      </c>
      <c r="B1147" s="36">
        <v>12740</v>
      </c>
      <c r="C1147" s="131" t="s">
        <v>57</v>
      </c>
      <c r="D1147" s="36" t="s">
        <v>49</v>
      </c>
      <c r="E1147"/>
      <c r="F1147"/>
      <c r="G1147"/>
      <c r="H1147"/>
      <c r="I1147"/>
      <c r="J1147"/>
      <c r="K1147"/>
      <c r="L1147"/>
      <c r="M1147"/>
      <c r="N1147"/>
      <c r="O1147"/>
      <c r="P1147"/>
      <c r="Q1147"/>
    </row>
    <row r="1148" spans="1:17" ht="15.75" hidden="1" thickBot="1" x14ac:dyDescent="0.3">
      <c r="A1148" s="99">
        <v>1147</v>
      </c>
      <c r="B1148" s="36">
        <v>12749</v>
      </c>
      <c r="C1148" s="131" t="s">
        <v>57</v>
      </c>
      <c r="D1148" s="36" t="s">
        <v>49</v>
      </c>
      <c r="E1148"/>
      <c r="F1148"/>
      <c r="G1148"/>
      <c r="H1148"/>
      <c r="I1148"/>
      <c r="J1148"/>
      <c r="K1148"/>
      <c r="L1148"/>
      <c r="M1148"/>
      <c r="N1148"/>
      <c r="O1148"/>
      <c r="P1148"/>
      <c r="Q1148"/>
    </row>
    <row r="1149" spans="1:17" hidden="1" x14ac:dyDescent="0.25">
      <c r="A1149" s="89">
        <v>1148</v>
      </c>
      <c r="B1149" s="36">
        <v>12761</v>
      </c>
      <c r="C1149" s="131" t="s">
        <v>57</v>
      </c>
      <c r="D1149" s="36" t="s">
        <v>52</v>
      </c>
      <c r="E1149"/>
      <c r="F1149"/>
      <c r="G1149"/>
      <c r="H1149"/>
      <c r="I1149"/>
      <c r="J1149"/>
      <c r="K1149"/>
      <c r="L1149"/>
      <c r="M1149"/>
      <c r="N1149"/>
      <c r="O1149"/>
      <c r="P1149"/>
      <c r="Q1149"/>
    </row>
    <row r="1150" spans="1:17" ht="15.75" hidden="1" thickBot="1" x14ac:dyDescent="0.3">
      <c r="A1150" s="99">
        <v>1149</v>
      </c>
      <c r="B1150" s="36">
        <v>12763</v>
      </c>
      <c r="C1150" s="131" t="s">
        <v>57</v>
      </c>
      <c r="D1150" s="36" t="s">
        <v>137</v>
      </c>
      <c r="E1150"/>
      <c r="F1150"/>
      <c r="G1150"/>
      <c r="H1150"/>
      <c r="I1150"/>
      <c r="J1150"/>
      <c r="K1150"/>
      <c r="L1150"/>
      <c r="M1150"/>
      <c r="N1150"/>
      <c r="O1150"/>
      <c r="P1150"/>
      <c r="Q1150"/>
    </row>
    <row r="1151" spans="1:17" hidden="1" x14ac:dyDescent="0.25">
      <c r="A1151" s="89">
        <v>1150</v>
      </c>
      <c r="B1151" s="36">
        <v>12808</v>
      </c>
      <c r="C1151" s="131" t="s">
        <v>57</v>
      </c>
      <c r="D1151" s="36" t="s">
        <v>574</v>
      </c>
      <c r="E1151"/>
      <c r="F1151"/>
      <c r="G1151"/>
      <c r="H1151"/>
      <c r="I1151"/>
      <c r="J1151"/>
      <c r="K1151"/>
      <c r="L1151"/>
      <c r="M1151"/>
      <c r="N1151"/>
      <c r="O1151"/>
      <c r="P1151"/>
      <c r="Q1151"/>
    </row>
    <row r="1152" spans="1:17" ht="15.75" hidden="1" thickBot="1" x14ac:dyDescent="0.3">
      <c r="A1152" s="99">
        <v>1151</v>
      </c>
      <c r="B1152" s="36">
        <v>12810</v>
      </c>
      <c r="C1152" s="131" t="s">
        <v>57</v>
      </c>
      <c r="D1152" s="36" t="s">
        <v>555</v>
      </c>
      <c r="E1152"/>
      <c r="F1152"/>
      <c r="G1152"/>
      <c r="H1152"/>
      <c r="I1152"/>
      <c r="J1152"/>
      <c r="K1152"/>
      <c r="L1152"/>
      <c r="M1152"/>
      <c r="N1152"/>
      <c r="O1152"/>
      <c r="P1152"/>
      <c r="Q1152"/>
    </row>
    <row r="1153" spans="1:17" hidden="1" x14ac:dyDescent="0.25">
      <c r="A1153" s="89">
        <v>1152</v>
      </c>
      <c r="B1153" s="36">
        <v>12790</v>
      </c>
      <c r="C1153" s="131" t="s">
        <v>57</v>
      </c>
      <c r="D1153" s="36" t="s">
        <v>49</v>
      </c>
      <c r="E1153"/>
      <c r="F1153"/>
      <c r="G1153"/>
      <c r="H1153"/>
      <c r="I1153"/>
      <c r="J1153"/>
      <c r="K1153"/>
      <c r="L1153"/>
      <c r="M1153"/>
      <c r="N1153"/>
      <c r="O1153"/>
      <c r="P1153"/>
      <c r="Q1153"/>
    </row>
    <row r="1154" spans="1:17" ht="15.75" hidden="1" thickBot="1" x14ac:dyDescent="0.3">
      <c r="A1154" s="99">
        <v>1153</v>
      </c>
      <c r="B1154" s="36">
        <v>12787</v>
      </c>
      <c r="C1154" s="131" t="s">
        <v>57</v>
      </c>
      <c r="D1154" s="36" t="s">
        <v>52</v>
      </c>
      <c r="E1154"/>
      <c r="F1154"/>
      <c r="G1154"/>
      <c r="H1154"/>
      <c r="I1154"/>
      <c r="J1154"/>
      <c r="K1154"/>
      <c r="L1154"/>
      <c r="M1154"/>
      <c r="N1154"/>
      <c r="O1154"/>
      <c r="P1154"/>
      <c r="Q1154"/>
    </row>
    <row r="1155" spans="1:17" hidden="1" x14ac:dyDescent="0.25">
      <c r="A1155" s="89">
        <v>1154</v>
      </c>
      <c r="B1155" s="36">
        <v>12774</v>
      </c>
      <c r="C1155" s="131" t="s">
        <v>57</v>
      </c>
      <c r="D1155" s="36" t="s">
        <v>574</v>
      </c>
      <c r="E1155"/>
      <c r="F1155"/>
      <c r="G1155"/>
      <c r="H1155"/>
      <c r="I1155"/>
      <c r="J1155"/>
      <c r="K1155"/>
      <c r="L1155"/>
      <c r="M1155"/>
      <c r="N1155"/>
      <c r="O1155"/>
      <c r="P1155"/>
      <c r="Q1155"/>
    </row>
    <row r="1156" spans="1:17" ht="15.75" hidden="1" thickBot="1" x14ac:dyDescent="0.3">
      <c r="A1156" s="99">
        <v>1155</v>
      </c>
      <c r="B1156" s="36">
        <v>12781</v>
      </c>
      <c r="C1156" s="131" t="s">
        <v>57</v>
      </c>
      <c r="D1156" s="36" t="s">
        <v>158</v>
      </c>
      <c r="E1156"/>
      <c r="F1156"/>
      <c r="G1156"/>
      <c r="H1156"/>
      <c r="I1156"/>
      <c r="J1156"/>
      <c r="K1156"/>
      <c r="L1156"/>
      <c r="M1156"/>
      <c r="N1156"/>
      <c r="O1156"/>
      <c r="P1156"/>
      <c r="Q1156"/>
    </row>
    <row r="1157" spans="1:17" hidden="1" x14ac:dyDescent="0.25">
      <c r="A1157" s="89">
        <v>1156</v>
      </c>
      <c r="B1157" s="36">
        <v>12775</v>
      </c>
      <c r="C1157" s="131" t="s">
        <v>57</v>
      </c>
      <c r="D1157" s="36" t="s">
        <v>52</v>
      </c>
      <c r="E1157"/>
      <c r="F1157"/>
      <c r="G1157"/>
      <c r="H1157"/>
      <c r="I1157"/>
      <c r="J1157"/>
      <c r="K1157"/>
      <c r="L1157"/>
      <c r="M1157"/>
      <c r="N1157"/>
      <c r="O1157"/>
      <c r="P1157"/>
      <c r="Q1157"/>
    </row>
    <row r="1158" spans="1:17" ht="15.75" hidden="1" thickBot="1" x14ac:dyDescent="0.3">
      <c r="A1158" s="99">
        <v>1157</v>
      </c>
      <c r="B1158" s="36">
        <v>12745</v>
      </c>
      <c r="C1158" s="131" t="s">
        <v>57</v>
      </c>
      <c r="D1158" s="36" t="s">
        <v>52</v>
      </c>
      <c r="E1158"/>
      <c r="F1158"/>
      <c r="G1158"/>
      <c r="H1158"/>
      <c r="I1158"/>
      <c r="J1158"/>
      <c r="K1158"/>
      <c r="L1158"/>
      <c r="M1158"/>
      <c r="N1158"/>
      <c r="O1158"/>
      <c r="P1158"/>
      <c r="Q1158"/>
    </row>
    <row r="1159" spans="1:17" hidden="1" x14ac:dyDescent="0.25">
      <c r="A1159" s="89">
        <v>1158</v>
      </c>
      <c r="B1159" s="36">
        <v>12783</v>
      </c>
      <c r="C1159" s="131" t="s">
        <v>57</v>
      </c>
      <c r="D1159" s="36" t="s">
        <v>49</v>
      </c>
      <c r="E1159"/>
      <c r="F1159"/>
      <c r="G1159"/>
      <c r="H1159"/>
      <c r="I1159"/>
      <c r="J1159"/>
      <c r="K1159"/>
      <c r="L1159"/>
      <c r="M1159"/>
      <c r="N1159"/>
      <c r="O1159"/>
      <c r="P1159"/>
      <c r="Q1159"/>
    </row>
    <row r="1160" spans="1:17" ht="15.75" hidden="1" thickBot="1" x14ac:dyDescent="0.3">
      <c r="A1160" s="99">
        <v>1159</v>
      </c>
      <c r="B1160" s="36">
        <v>12789</v>
      </c>
      <c r="C1160" s="131" t="s">
        <v>57</v>
      </c>
      <c r="D1160" s="36" t="s">
        <v>49</v>
      </c>
      <c r="E1160"/>
      <c r="F1160"/>
      <c r="G1160"/>
      <c r="H1160"/>
      <c r="I1160"/>
      <c r="J1160"/>
      <c r="K1160"/>
      <c r="L1160"/>
      <c r="M1160"/>
      <c r="N1160"/>
      <c r="O1160"/>
      <c r="P1160"/>
      <c r="Q1160"/>
    </row>
    <row r="1161" spans="1:17" hidden="1" x14ac:dyDescent="0.25">
      <c r="A1161" s="89">
        <v>1160</v>
      </c>
      <c r="B1161" s="36">
        <v>12799</v>
      </c>
      <c r="C1161" s="131" t="s">
        <v>57</v>
      </c>
      <c r="D1161" s="36" t="s">
        <v>103</v>
      </c>
      <c r="E1161"/>
      <c r="F1161"/>
      <c r="G1161"/>
      <c r="H1161"/>
      <c r="I1161"/>
      <c r="J1161"/>
      <c r="K1161"/>
      <c r="L1161"/>
      <c r="M1161"/>
      <c r="N1161"/>
      <c r="O1161"/>
      <c r="P1161"/>
      <c r="Q1161"/>
    </row>
    <row r="1162" spans="1:17" ht="15.75" hidden="1" thickBot="1" x14ac:dyDescent="0.3">
      <c r="A1162" s="99">
        <v>1161</v>
      </c>
      <c r="B1162" s="36">
        <v>12752</v>
      </c>
      <c r="C1162" s="131" t="s">
        <v>57</v>
      </c>
      <c r="D1162" s="36" t="s">
        <v>52</v>
      </c>
      <c r="E1162"/>
      <c r="F1162"/>
      <c r="G1162"/>
      <c r="H1162"/>
      <c r="I1162"/>
      <c r="J1162"/>
      <c r="K1162"/>
      <c r="L1162"/>
      <c r="M1162"/>
      <c r="N1162"/>
      <c r="O1162"/>
      <c r="P1162"/>
      <c r="Q1162"/>
    </row>
    <row r="1163" spans="1:17" hidden="1" x14ac:dyDescent="0.25">
      <c r="A1163" s="89">
        <v>1162</v>
      </c>
      <c r="B1163" s="36">
        <v>29582</v>
      </c>
      <c r="C1163" s="131" t="s">
        <v>57</v>
      </c>
      <c r="D1163" s="36" t="s">
        <v>84</v>
      </c>
      <c r="E1163"/>
      <c r="F1163"/>
      <c r="G1163"/>
      <c r="H1163"/>
      <c r="I1163"/>
      <c r="J1163"/>
      <c r="K1163"/>
      <c r="L1163"/>
      <c r="M1163"/>
      <c r="N1163"/>
      <c r="O1163"/>
      <c r="P1163"/>
      <c r="Q1163"/>
    </row>
    <row r="1164" spans="1:17" ht="15.75" hidden="1" thickBot="1" x14ac:dyDescent="0.3">
      <c r="A1164" s="99">
        <v>1163</v>
      </c>
      <c r="B1164" s="36">
        <v>29588</v>
      </c>
      <c r="C1164" s="131" t="s">
        <v>57</v>
      </c>
      <c r="D1164" s="36" t="s">
        <v>49</v>
      </c>
      <c r="E1164"/>
      <c r="F1164"/>
      <c r="G1164"/>
      <c r="H1164"/>
      <c r="I1164"/>
      <c r="J1164"/>
      <c r="K1164"/>
      <c r="L1164"/>
      <c r="M1164"/>
      <c r="N1164"/>
      <c r="O1164"/>
      <c r="P1164"/>
      <c r="Q1164"/>
    </row>
    <row r="1165" spans="1:17" hidden="1" x14ac:dyDescent="0.25">
      <c r="A1165" s="89">
        <v>1164</v>
      </c>
      <c r="B1165" s="36">
        <v>29548</v>
      </c>
      <c r="C1165" s="131" t="s">
        <v>57</v>
      </c>
      <c r="D1165" s="36" t="s">
        <v>49</v>
      </c>
      <c r="E1165"/>
      <c r="F1165"/>
      <c r="G1165"/>
      <c r="H1165"/>
      <c r="I1165"/>
      <c r="J1165"/>
      <c r="K1165"/>
      <c r="L1165"/>
      <c r="M1165"/>
      <c r="N1165"/>
      <c r="O1165"/>
      <c r="P1165"/>
      <c r="Q1165"/>
    </row>
    <row r="1166" spans="1:17" ht="15.75" hidden="1" thickBot="1" x14ac:dyDescent="0.3">
      <c r="A1166" s="99">
        <v>1165</v>
      </c>
      <c r="B1166" s="36">
        <v>29554</v>
      </c>
      <c r="C1166" s="131" t="s">
        <v>57</v>
      </c>
      <c r="D1166" s="36" t="s">
        <v>130</v>
      </c>
      <c r="E1166"/>
      <c r="F1166"/>
      <c r="G1166"/>
      <c r="H1166"/>
      <c r="I1166"/>
      <c r="J1166"/>
      <c r="K1166"/>
      <c r="L1166"/>
      <c r="M1166"/>
      <c r="N1166"/>
      <c r="O1166"/>
      <c r="P1166"/>
      <c r="Q1166"/>
    </row>
    <row r="1167" spans="1:17" hidden="1" x14ac:dyDescent="0.25">
      <c r="A1167" s="89">
        <v>1166</v>
      </c>
      <c r="B1167" s="36">
        <v>29555</v>
      </c>
      <c r="C1167" s="131" t="s">
        <v>57</v>
      </c>
      <c r="D1167" s="36" t="s">
        <v>130</v>
      </c>
      <c r="E1167"/>
      <c r="F1167"/>
      <c r="G1167"/>
      <c r="H1167"/>
      <c r="I1167"/>
      <c r="J1167"/>
      <c r="K1167"/>
      <c r="L1167"/>
      <c r="M1167"/>
      <c r="N1167"/>
      <c r="O1167"/>
      <c r="P1167"/>
      <c r="Q1167"/>
    </row>
    <row r="1168" spans="1:17" ht="15.75" hidden="1" thickBot="1" x14ac:dyDescent="0.3">
      <c r="A1168" s="99">
        <v>1167</v>
      </c>
      <c r="B1168" s="36">
        <v>12009</v>
      </c>
      <c r="C1168" s="131" t="s">
        <v>57</v>
      </c>
      <c r="D1168" s="36" t="s">
        <v>158</v>
      </c>
      <c r="E1168"/>
      <c r="F1168"/>
      <c r="G1168"/>
      <c r="H1168"/>
      <c r="I1168"/>
      <c r="J1168"/>
      <c r="K1168"/>
      <c r="L1168"/>
      <c r="M1168"/>
      <c r="N1168"/>
      <c r="O1168"/>
      <c r="P1168"/>
      <c r="Q1168"/>
    </row>
    <row r="1169" spans="1:17" hidden="1" x14ac:dyDescent="0.25">
      <c r="A1169" s="89">
        <v>1168</v>
      </c>
      <c r="B1169" s="36">
        <v>12765</v>
      </c>
      <c r="C1169" s="131" t="s">
        <v>57</v>
      </c>
      <c r="D1169" s="36" t="s">
        <v>52</v>
      </c>
      <c r="E1169"/>
      <c r="F1169"/>
      <c r="G1169"/>
      <c r="H1169"/>
      <c r="I1169"/>
      <c r="J1169"/>
      <c r="K1169"/>
      <c r="L1169"/>
      <c r="M1169"/>
      <c r="N1169"/>
      <c r="O1169"/>
      <c r="P1169"/>
      <c r="Q1169"/>
    </row>
    <row r="1170" spans="1:17" ht="15.75" hidden="1" thickBot="1" x14ac:dyDescent="0.3">
      <c r="A1170" s="99">
        <v>1169</v>
      </c>
      <c r="B1170" s="36">
        <v>12792</v>
      </c>
      <c r="C1170" s="131" t="s">
        <v>57</v>
      </c>
      <c r="D1170" s="36" t="s">
        <v>52</v>
      </c>
      <c r="E1170"/>
      <c r="F1170"/>
      <c r="G1170"/>
      <c r="H1170"/>
      <c r="I1170"/>
      <c r="J1170"/>
      <c r="K1170"/>
      <c r="L1170"/>
      <c r="M1170"/>
      <c r="N1170"/>
      <c r="O1170"/>
      <c r="P1170"/>
      <c r="Q1170"/>
    </row>
    <row r="1171" spans="1:17" hidden="1" x14ac:dyDescent="0.25">
      <c r="A1171" s="89">
        <v>1170</v>
      </c>
      <c r="B1171" s="36">
        <v>12797</v>
      </c>
      <c r="C1171" s="131" t="s">
        <v>57</v>
      </c>
      <c r="D1171" s="36" t="s">
        <v>53</v>
      </c>
      <c r="E1171"/>
      <c r="F1171"/>
      <c r="G1171"/>
      <c r="H1171"/>
      <c r="I1171"/>
      <c r="J1171"/>
      <c r="K1171"/>
      <c r="L1171"/>
      <c r="M1171"/>
      <c r="N1171"/>
      <c r="O1171"/>
      <c r="P1171"/>
      <c r="Q1171"/>
    </row>
    <row r="1172" spans="1:17" ht="15.75" hidden="1" thickBot="1" x14ac:dyDescent="0.3">
      <c r="A1172" s="99">
        <v>1171</v>
      </c>
      <c r="B1172" s="36">
        <v>29561</v>
      </c>
      <c r="C1172" s="131" t="s">
        <v>57</v>
      </c>
      <c r="D1172" s="36" t="s">
        <v>49</v>
      </c>
      <c r="E1172"/>
      <c r="F1172"/>
      <c r="G1172"/>
      <c r="H1172"/>
      <c r="I1172"/>
      <c r="J1172"/>
      <c r="K1172"/>
      <c r="L1172"/>
      <c r="M1172"/>
      <c r="N1172"/>
      <c r="O1172"/>
      <c r="P1172"/>
      <c r="Q1172"/>
    </row>
    <row r="1173" spans="1:17" hidden="1" x14ac:dyDescent="0.25">
      <c r="A1173" s="89">
        <v>1172</v>
      </c>
      <c r="B1173" s="36">
        <v>29125</v>
      </c>
      <c r="C1173" s="131" t="s">
        <v>57</v>
      </c>
      <c r="D1173" s="36" t="s">
        <v>52</v>
      </c>
      <c r="E1173"/>
      <c r="F1173"/>
      <c r="G1173"/>
      <c r="H1173"/>
      <c r="I1173"/>
      <c r="J1173"/>
      <c r="K1173"/>
      <c r="L1173"/>
      <c r="M1173"/>
      <c r="N1173"/>
      <c r="O1173"/>
      <c r="P1173"/>
      <c r="Q1173"/>
    </row>
    <row r="1174" spans="1:17" ht="15.75" hidden="1" thickBot="1" x14ac:dyDescent="0.3">
      <c r="A1174" s="99">
        <v>1173</v>
      </c>
      <c r="B1174" s="36">
        <v>29438</v>
      </c>
      <c r="C1174" s="131" t="s">
        <v>57</v>
      </c>
      <c r="D1174" s="36" t="s">
        <v>52</v>
      </c>
      <c r="E1174"/>
      <c r="F1174"/>
      <c r="G1174"/>
      <c r="H1174"/>
      <c r="I1174"/>
      <c r="J1174"/>
      <c r="K1174"/>
      <c r="L1174"/>
      <c r="M1174"/>
      <c r="N1174"/>
      <c r="O1174"/>
      <c r="P1174"/>
      <c r="Q1174"/>
    </row>
    <row r="1175" spans="1:17" hidden="1" x14ac:dyDescent="0.25">
      <c r="A1175" s="89">
        <v>1174</v>
      </c>
      <c r="B1175" s="36">
        <v>29480</v>
      </c>
      <c r="C1175" s="131" t="s">
        <v>57</v>
      </c>
      <c r="D1175" s="36" t="s">
        <v>52</v>
      </c>
      <c r="E1175"/>
      <c r="F1175"/>
      <c r="G1175"/>
      <c r="H1175"/>
      <c r="I1175"/>
      <c r="J1175"/>
      <c r="K1175"/>
      <c r="L1175"/>
      <c r="M1175"/>
      <c r="N1175"/>
      <c r="O1175"/>
      <c r="P1175"/>
      <c r="Q1175"/>
    </row>
    <row r="1176" spans="1:17" ht="15.75" hidden="1" thickBot="1" x14ac:dyDescent="0.3">
      <c r="A1176" s="99">
        <v>1175</v>
      </c>
      <c r="B1176" s="36">
        <v>29499</v>
      </c>
      <c r="C1176" s="131" t="s">
        <v>57</v>
      </c>
      <c r="D1176" s="36" t="s">
        <v>569</v>
      </c>
      <c r="E1176"/>
      <c r="F1176"/>
      <c r="G1176"/>
      <c r="H1176"/>
      <c r="I1176"/>
      <c r="J1176"/>
      <c r="K1176"/>
      <c r="L1176"/>
      <c r="M1176"/>
      <c r="N1176"/>
      <c r="O1176"/>
      <c r="P1176"/>
      <c r="Q1176"/>
    </row>
    <row r="1177" spans="1:17" hidden="1" x14ac:dyDescent="0.25">
      <c r="A1177" s="89">
        <v>1176</v>
      </c>
      <c r="B1177" s="36">
        <v>12662</v>
      </c>
      <c r="C1177" s="131" t="s">
        <v>57</v>
      </c>
      <c r="D1177" s="36" t="s">
        <v>574</v>
      </c>
      <c r="E1177"/>
      <c r="F1177"/>
      <c r="G1177"/>
      <c r="H1177"/>
      <c r="I1177"/>
      <c r="J1177"/>
      <c r="K1177"/>
      <c r="L1177"/>
      <c r="M1177"/>
      <c r="N1177"/>
      <c r="O1177"/>
      <c r="P1177"/>
      <c r="Q1177"/>
    </row>
    <row r="1178" spans="1:17" ht="15.75" hidden="1" thickBot="1" x14ac:dyDescent="0.3">
      <c r="A1178" s="99">
        <v>1177</v>
      </c>
      <c r="B1178" s="36">
        <v>12712</v>
      </c>
      <c r="C1178" s="131" t="s">
        <v>57</v>
      </c>
      <c r="D1178" s="36" t="s">
        <v>576</v>
      </c>
      <c r="E1178"/>
      <c r="F1178"/>
      <c r="G1178"/>
      <c r="H1178"/>
      <c r="I1178"/>
      <c r="J1178"/>
      <c r="K1178"/>
      <c r="L1178"/>
      <c r="M1178"/>
      <c r="N1178"/>
      <c r="O1178"/>
      <c r="P1178"/>
      <c r="Q1178"/>
    </row>
    <row r="1179" spans="1:17" hidden="1" x14ac:dyDescent="0.25">
      <c r="A1179" s="89">
        <v>1178</v>
      </c>
      <c r="B1179" s="36">
        <v>12771</v>
      </c>
      <c r="C1179" s="131" t="s">
        <v>57</v>
      </c>
      <c r="D1179" s="36" t="s">
        <v>52</v>
      </c>
      <c r="E1179"/>
      <c r="F1179"/>
      <c r="G1179"/>
      <c r="H1179"/>
      <c r="I1179"/>
      <c r="J1179"/>
      <c r="K1179"/>
      <c r="L1179"/>
      <c r="M1179"/>
      <c r="N1179"/>
      <c r="O1179"/>
      <c r="P1179"/>
      <c r="Q1179"/>
    </row>
    <row r="1180" spans="1:17" ht="15.75" hidden="1" thickBot="1" x14ac:dyDescent="0.3">
      <c r="A1180" s="99">
        <v>1179</v>
      </c>
      <c r="B1180" s="36">
        <v>12773</v>
      </c>
      <c r="C1180" s="131" t="s">
        <v>57</v>
      </c>
      <c r="D1180" s="36" t="s">
        <v>52</v>
      </c>
      <c r="E1180"/>
      <c r="F1180"/>
      <c r="G1180"/>
      <c r="H1180"/>
      <c r="I1180"/>
      <c r="J1180"/>
      <c r="K1180"/>
      <c r="L1180"/>
      <c r="M1180"/>
      <c r="N1180"/>
      <c r="O1180"/>
      <c r="P1180"/>
      <c r="Q1180"/>
    </row>
    <row r="1181" spans="1:17" hidden="1" x14ac:dyDescent="0.25">
      <c r="A1181" s="89">
        <v>1180</v>
      </c>
      <c r="B1181" s="36">
        <v>12807</v>
      </c>
      <c r="C1181" s="131" t="s">
        <v>57</v>
      </c>
      <c r="D1181" s="36" t="s">
        <v>53</v>
      </c>
      <c r="E1181"/>
      <c r="F1181"/>
      <c r="G1181"/>
      <c r="H1181"/>
      <c r="I1181"/>
      <c r="J1181"/>
      <c r="K1181"/>
      <c r="L1181"/>
      <c r="M1181"/>
      <c r="N1181"/>
      <c r="O1181"/>
      <c r="P1181"/>
      <c r="Q1181"/>
    </row>
    <row r="1182" spans="1:17" ht="15.75" hidden="1" thickBot="1" x14ac:dyDescent="0.3">
      <c r="A1182" s="99">
        <v>1181</v>
      </c>
      <c r="B1182" s="36">
        <v>29522</v>
      </c>
      <c r="C1182" s="131" t="s">
        <v>57</v>
      </c>
      <c r="D1182" s="36" t="s">
        <v>49</v>
      </c>
      <c r="E1182"/>
      <c r="F1182"/>
      <c r="G1182"/>
      <c r="H1182"/>
      <c r="I1182"/>
      <c r="J1182"/>
      <c r="K1182"/>
      <c r="L1182"/>
      <c r="M1182"/>
      <c r="N1182"/>
      <c r="O1182"/>
      <c r="P1182"/>
      <c r="Q1182"/>
    </row>
    <row r="1183" spans="1:17" hidden="1" x14ac:dyDescent="0.25">
      <c r="A1183" s="89">
        <v>1182</v>
      </c>
      <c r="B1183" s="36">
        <v>29536</v>
      </c>
      <c r="C1183" s="131" t="s">
        <v>57</v>
      </c>
      <c r="D1183" s="36" t="s">
        <v>137</v>
      </c>
      <c r="E1183"/>
      <c r="F1183"/>
      <c r="G1183"/>
      <c r="H1183"/>
      <c r="I1183"/>
      <c r="J1183"/>
      <c r="K1183"/>
      <c r="L1183"/>
      <c r="M1183"/>
      <c r="N1183"/>
      <c r="O1183"/>
      <c r="P1183"/>
      <c r="Q1183"/>
    </row>
    <row r="1184" spans="1:17" ht="15.75" hidden="1" thickBot="1" x14ac:dyDescent="0.3">
      <c r="A1184" s="99">
        <v>1183</v>
      </c>
      <c r="B1184" s="36">
        <v>29549</v>
      </c>
      <c r="C1184" s="131" t="s">
        <v>57</v>
      </c>
      <c r="D1184" s="36" t="s">
        <v>49</v>
      </c>
      <c r="E1184"/>
      <c r="F1184"/>
      <c r="G1184"/>
      <c r="H1184"/>
      <c r="I1184"/>
      <c r="J1184"/>
      <c r="K1184"/>
      <c r="L1184"/>
      <c r="M1184"/>
      <c r="N1184"/>
      <c r="O1184"/>
      <c r="P1184"/>
      <c r="Q1184"/>
    </row>
    <row r="1185" spans="1:17" hidden="1" x14ac:dyDescent="0.25">
      <c r="A1185" s="89">
        <v>1184</v>
      </c>
      <c r="B1185" s="36">
        <v>29550</v>
      </c>
      <c r="C1185" s="131" t="s">
        <v>57</v>
      </c>
      <c r="D1185" s="36" t="s">
        <v>52</v>
      </c>
      <c r="E1185"/>
      <c r="F1185"/>
      <c r="G1185"/>
      <c r="H1185"/>
      <c r="I1185"/>
      <c r="J1185"/>
      <c r="K1185"/>
      <c r="L1185"/>
      <c r="M1185"/>
      <c r="N1185"/>
      <c r="O1185"/>
      <c r="P1185"/>
      <c r="Q1185"/>
    </row>
    <row r="1186" spans="1:17" ht="15.75" hidden="1" thickBot="1" x14ac:dyDescent="0.3">
      <c r="A1186" s="99">
        <v>1185</v>
      </c>
      <c r="B1186" s="36">
        <v>29551</v>
      </c>
      <c r="C1186" s="131" t="s">
        <v>57</v>
      </c>
      <c r="D1186" s="36" t="s">
        <v>49</v>
      </c>
      <c r="E1186"/>
      <c r="F1186"/>
      <c r="G1186"/>
      <c r="H1186"/>
      <c r="I1186"/>
      <c r="J1186"/>
      <c r="K1186"/>
      <c r="L1186"/>
      <c r="M1186"/>
      <c r="N1186"/>
      <c r="O1186"/>
      <c r="P1186"/>
      <c r="Q1186"/>
    </row>
    <row r="1187" spans="1:17" hidden="1" x14ac:dyDescent="0.25">
      <c r="A1187" s="89">
        <v>1186</v>
      </c>
      <c r="B1187" s="36">
        <v>29557</v>
      </c>
      <c r="C1187" s="131" t="s">
        <v>57</v>
      </c>
      <c r="D1187" s="36" t="s">
        <v>49</v>
      </c>
      <c r="E1187"/>
      <c r="F1187"/>
      <c r="G1187"/>
      <c r="H1187"/>
      <c r="I1187"/>
      <c r="J1187"/>
      <c r="K1187"/>
      <c r="L1187"/>
      <c r="M1187"/>
      <c r="N1187"/>
      <c r="O1187"/>
      <c r="P1187"/>
      <c r="Q1187"/>
    </row>
    <row r="1188" spans="1:17" ht="15.75" hidden="1" thickBot="1" x14ac:dyDescent="0.3">
      <c r="A1188" s="99">
        <v>1187</v>
      </c>
      <c r="B1188" s="36">
        <v>29560</v>
      </c>
      <c r="C1188" s="131" t="s">
        <v>57</v>
      </c>
      <c r="D1188" s="36" t="s">
        <v>49</v>
      </c>
      <c r="E1188"/>
      <c r="F1188"/>
      <c r="G1188"/>
      <c r="H1188"/>
      <c r="I1188"/>
      <c r="J1188"/>
      <c r="K1188"/>
      <c r="L1188"/>
      <c r="M1188"/>
      <c r="N1188"/>
      <c r="O1188"/>
      <c r="P1188"/>
      <c r="Q1188"/>
    </row>
    <row r="1189" spans="1:17" hidden="1" x14ac:dyDescent="0.25">
      <c r="A1189" s="89">
        <v>1188</v>
      </c>
      <c r="B1189" s="36">
        <v>29583</v>
      </c>
      <c r="C1189" s="131" t="s">
        <v>57</v>
      </c>
      <c r="D1189" s="36" t="s">
        <v>84</v>
      </c>
      <c r="E1189"/>
      <c r="F1189"/>
      <c r="G1189"/>
      <c r="H1189"/>
      <c r="I1189"/>
      <c r="J1189"/>
      <c r="K1189"/>
      <c r="L1189"/>
      <c r="M1189"/>
      <c r="N1189"/>
      <c r="O1189"/>
      <c r="P1189"/>
      <c r="Q1189"/>
    </row>
    <row r="1190" spans="1:17" ht="15.75" hidden="1" thickBot="1" x14ac:dyDescent="0.3">
      <c r="A1190" s="99">
        <v>1189</v>
      </c>
      <c r="B1190" s="36">
        <v>29587</v>
      </c>
      <c r="C1190" s="131" t="s">
        <v>57</v>
      </c>
      <c r="D1190" s="36" t="s">
        <v>158</v>
      </c>
      <c r="E1190"/>
      <c r="F1190"/>
      <c r="G1190"/>
      <c r="H1190"/>
      <c r="I1190"/>
      <c r="J1190"/>
      <c r="K1190"/>
      <c r="L1190"/>
      <c r="M1190"/>
      <c r="N1190"/>
      <c r="O1190"/>
      <c r="P1190"/>
      <c r="Q1190"/>
    </row>
    <row r="1191" spans="1:17" hidden="1" x14ac:dyDescent="0.25">
      <c r="A1191" s="89">
        <v>1190</v>
      </c>
      <c r="B1191" s="36">
        <v>12655</v>
      </c>
      <c r="C1191" s="131" t="s">
        <v>57</v>
      </c>
      <c r="D1191" s="36" t="s">
        <v>158</v>
      </c>
      <c r="E1191"/>
      <c r="F1191"/>
      <c r="G1191"/>
      <c r="H1191"/>
      <c r="I1191"/>
      <c r="J1191"/>
      <c r="K1191"/>
      <c r="L1191"/>
      <c r="M1191"/>
      <c r="N1191"/>
      <c r="O1191"/>
      <c r="P1191"/>
      <c r="Q1191"/>
    </row>
    <row r="1192" spans="1:17" ht="15.75" hidden="1" thickBot="1" x14ac:dyDescent="0.3">
      <c r="A1192" s="99">
        <v>1191</v>
      </c>
      <c r="B1192" s="36">
        <v>12794</v>
      </c>
      <c r="C1192" s="131" t="s">
        <v>57</v>
      </c>
      <c r="D1192" s="36" t="s">
        <v>158</v>
      </c>
      <c r="E1192"/>
      <c r="F1192"/>
      <c r="G1192"/>
      <c r="H1192"/>
      <c r="I1192"/>
      <c r="J1192"/>
      <c r="K1192"/>
      <c r="L1192"/>
      <c r="M1192"/>
      <c r="N1192"/>
      <c r="O1192"/>
      <c r="P1192"/>
      <c r="Q1192"/>
    </row>
    <row r="1193" spans="1:17" hidden="1" x14ac:dyDescent="0.25">
      <c r="A1193" s="89">
        <v>1192</v>
      </c>
      <c r="B1193" s="36">
        <v>12401</v>
      </c>
      <c r="C1193" s="131" t="s">
        <v>57</v>
      </c>
      <c r="D1193" s="36" t="s">
        <v>49</v>
      </c>
      <c r="E1193"/>
      <c r="F1193"/>
      <c r="G1193"/>
      <c r="H1193"/>
      <c r="I1193"/>
      <c r="J1193"/>
      <c r="K1193"/>
      <c r="L1193"/>
      <c r="M1193"/>
      <c r="N1193"/>
      <c r="O1193"/>
      <c r="P1193"/>
      <c r="Q1193"/>
    </row>
    <row r="1194" spans="1:17" ht="15.75" hidden="1" thickBot="1" x14ac:dyDescent="0.3">
      <c r="A1194" s="99">
        <v>1193</v>
      </c>
      <c r="B1194" s="36">
        <v>12621</v>
      </c>
      <c r="C1194" s="131" t="s">
        <v>57</v>
      </c>
      <c r="D1194" s="36" t="s">
        <v>49</v>
      </c>
      <c r="E1194"/>
      <c r="F1194"/>
      <c r="G1194"/>
      <c r="H1194"/>
      <c r="I1194"/>
      <c r="J1194"/>
      <c r="K1194"/>
      <c r="L1194"/>
      <c r="M1194"/>
      <c r="N1194"/>
      <c r="O1194"/>
      <c r="P1194"/>
      <c r="Q1194"/>
    </row>
    <row r="1195" spans="1:17" hidden="1" x14ac:dyDescent="0.25">
      <c r="A1195" s="89">
        <v>1194</v>
      </c>
      <c r="B1195" s="36">
        <v>29516</v>
      </c>
      <c r="C1195" s="131" t="s">
        <v>57</v>
      </c>
      <c r="D1195" s="36" t="s">
        <v>51</v>
      </c>
      <c r="E1195"/>
      <c r="F1195"/>
      <c r="G1195"/>
      <c r="H1195"/>
      <c r="I1195"/>
      <c r="J1195"/>
      <c r="K1195"/>
      <c r="L1195"/>
      <c r="M1195"/>
      <c r="N1195"/>
      <c r="O1195"/>
      <c r="P1195"/>
      <c r="Q1195"/>
    </row>
    <row r="1196" spans="1:17" ht="15.75" hidden="1" thickBot="1" x14ac:dyDescent="0.3">
      <c r="A1196" s="99">
        <v>1195</v>
      </c>
      <c r="B1196" s="36">
        <v>29591</v>
      </c>
      <c r="C1196" s="131" t="s">
        <v>57</v>
      </c>
      <c r="D1196" s="36" t="s">
        <v>49</v>
      </c>
      <c r="E1196"/>
      <c r="F1196"/>
      <c r="G1196"/>
      <c r="H1196"/>
      <c r="I1196"/>
      <c r="J1196"/>
      <c r="K1196"/>
      <c r="L1196"/>
      <c r="M1196"/>
      <c r="N1196"/>
      <c r="O1196"/>
      <c r="P1196"/>
      <c r="Q1196"/>
    </row>
    <row r="1197" spans="1:17" hidden="1" x14ac:dyDescent="0.25">
      <c r="A1197" s="89">
        <v>1196</v>
      </c>
      <c r="B1197" s="36">
        <v>12721</v>
      </c>
      <c r="C1197" s="131" t="s">
        <v>57</v>
      </c>
      <c r="D1197" s="36" t="s">
        <v>52</v>
      </c>
      <c r="E1197"/>
      <c r="F1197"/>
      <c r="G1197"/>
      <c r="H1197"/>
      <c r="I1197"/>
      <c r="J1197"/>
      <c r="K1197"/>
      <c r="L1197"/>
      <c r="M1197"/>
      <c r="N1197"/>
      <c r="O1197"/>
      <c r="P1197"/>
      <c r="Q1197"/>
    </row>
    <row r="1198" spans="1:17" ht="15.75" hidden="1" thickBot="1" x14ac:dyDescent="0.3">
      <c r="A1198" s="99">
        <v>1197</v>
      </c>
      <c r="B1198" s="36">
        <v>12756</v>
      </c>
      <c r="C1198" s="131" t="s">
        <v>57</v>
      </c>
      <c r="D1198" s="36" t="s">
        <v>158</v>
      </c>
      <c r="E1198"/>
      <c r="F1198"/>
      <c r="G1198"/>
      <c r="H1198"/>
      <c r="I1198"/>
      <c r="J1198"/>
      <c r="K1198"/>
      <c r="L1198"/>
      <c r="M1198"/>
      <c r="N1198"/>
      <c r="O1198"/>
      <c r="P1198"/>
      <c r="Q1198"/>
    </row>
    <row r="1199" spans="1:17" hidden="1" x14ac:dyDescent="0.25">
      <c r="A1199" s="89">
        <v>1198</v>
      </c>
      <c r="B1199" s="36">
        <v>12770</v>
      </c>
      <c r="C1199" s="131" t="s">
        <v>57</v>
      </c>
      <c r="D1199" s="36" t="s">
        <v>52</v>
      </c>
      <c r="E1199"/>
      <c r="F1199"/>
      <c r="G1199"/>
      <c r="H1199"/>
      <c r="I1199"/>
      <c r="J1199"/>
      <c r="K1199"/>
      <c r="L1199"/>
      <c r="M1199"/>
      <c r="N1199"/>
      <c r="O1199"/>
      <c r="P1199"/>
      <c r="Q1199"/>
    </row>
    <row r="1200" spans="1:17" ht="15.75" hidden="1" thickBot="1" x14ac:dyDescent="0.3">
      <c r="A1200" s="99">
        <v>1199</v>
      </c>
      <c r="B1200" s="36">
        <v>12786</v>
      </c>
      <c r="C1200" s="131" t="s">
        <v>57</v>
      </c>
      <c r="D1200" s="36" t="s">
        <v>52</v>
      </c>
      <c r="E1200"/>
      <c r="F1200"/>
      <c r="G1200"/>
      <c r="H1200"/>
      <c r="I1200"/>
      <c r="J1200"/>
      <c r="K1200"/>
      <c r="L1200"/>
      <c r="M1200"/>
      <c r="N1200"/>
      <c r="O1200"/>
      <c r="P1200"/>
      <c r="Q1200"/>
    </row>
    <row r="1201" spans="1:17" hidden="1" x14ac:dyDescent="0.25">
      <c r="A1201" s="89">
        <v>1200</v>
      </c>
      <c r="B1201" s="36">
        <v>18788</v>
      </c>
      <c r="C1201" s="131" t="s">
        <v>57</v>
      </c>
      <c r="D1201" s="36" t="s">
        <v>52</v>
      </c>
      <c r="E1201"/>
      <c r="F1201"/>
      <c r="G1201"/>
      <c r="H1201"/>
      <c r="I1201"/>
      <c r="J1201"/>
      <c r="K1201"/>
      <c r="L1201"/>
      <c r="M1201"/>
      <c r="N1201"/>
      <c r="O1201"/>
      <c r="P1201"/>
      <c r="Q1201"/>
    </row>
    <row r="1202" spans="1:17" ht="15.75" hidden="1" thickBot="1" x14ac:dyDescent="0.3">
      <c r="A1202" s="99">
        <v>1201</v>
      </c>
      <c r="B1202" s="36">
        <v>12813</v>
      </c>
      <c r="C1202" s="131" t="s">
        <v>57</v>
      </c>
      <c r="D1202" s="36" t="s">
        <v>52</v>
      </c>
      <c r="E1202"/>
      <c r="F1202"/>
      <c r="G1202"/>
      <c r="H1202"/>
      <c r="I1202"/>
      <c r="J1202"/>
      <c r="K1202"/>
      <c r="L1202"/>
      <c r="M1202"/>
      <c r="N1202"/>
      <c r="O1202"/>
      <c r="P1202"/>
      <c r="Q1202"/>
    </row>
    <row r="1203" spans="1:17" hidden="1" x14ac:dyDescent="0.25">
      <c r="A1203" s="89">
        <v>1202</v>
      </c>
      <c r="B1203" s="36">
        <v>12815</v>
      </c>
      <c r="C1203" s="131" t="s">
        <v>57</v>
      </c>
      <c r="D1203" s="36" t="s">
        <v>158</v>
      </c>
      <c r="E1203"/>
      <c r="F1203"/>
      <c r="G1203"/>
      <c r="H1203"/>
      <c r="I1203"/>
      <c r="J1203"/>
      <c r="K1203"/>
      <c r="L1203"/>
      <c r="M1203"/>
      <c r="N1203"/>
      <c r="O1203"/>
      <c r="P1203"/>
      <c r="Q1203"/>
    </row>
    <row r="1204" spans="1:17" ht="15.75" hidden="1" thickBot="1" x14ac:dyDescent="0.3">
      <c r="A1204" s="99">
        <v>1203</v>
      </c>
      <c r="B1204" s="36">
        <v>12820</v>
      </c>
      <c r="C1204" s="131" t="s">
        <v>57</v>
      </c>
      <c r="D1204" s="36" t="s">
        <v>158</v>
      </c>
      <c r="E1204"/>
      <c r="F1204"/>
      <c r="G1204"/>
      <c r="H1204"/>
      <c r="I1204"/>
      <c r="J1204"/>
      <c r="K1204"/>
      <c r="L1204"/>
      <c r="M1204"/>
      <c r="N1204"/>
      <c r="O1204"/>
      <c r="P1204"/>
      <c r="Q1204"/>
    </row>
    <row r="1205" spans="1:17" hidden="1" x14ac:dyDescent="0.25">
      <c r="A1205" s="89">
        <v>1204</v>
      </c>
      <c r="B1205" s="36">
        <v>12826</v>
      </c>
      <c r="C1205" s="131" t="s">
        <v>57</v>
      </c>
      <c r="D1205" s="36" t="s">
        <v>158</v>
      </c>
      <c r="E1205"/>
      <c r="F1205"/>
      <c r="G1205"/>
      <c r="H1205"/>
      <c r="I1205"/>
      <c r="J1205"/>
      <c r="K1205"/>
      <c r="L1205"/>
      <c r="M1205"/>
      <c r="N1205"/>
      <c r="O1205"/>
      <c r="P1205"/>
      <c r="Q1205"/>
    </row>
    <row r="1206" spans="1:17" ht="15.75" hidden="1" thickBot="1" x14ac:dyDescent="0.3">
      <c r="A1206" s="99">
        <v>1205</v>
      </c>
      <c r="B1206" s="36">
        <v>12827</v>
      </c>
      <c r="C1206" s="131" t="s">
        <v>57</v>
      </c>
      <c r="D1206" s="36" t="s">
        <v>158</v>
      </c>
      <c r="E1206"/>
      <c r="F1206"/>
      <c r="G1206"/>
      <c r="H1206"/>
      <c r="I1206"/>
      <c r="J1206"/>
      <c r="K1206"/>
      <c r="L1206"/>
      <c r="M1206"/>
      <c r="N1206"/>
      <c r="O1206"/>
      <c r="P1206"/>
      <c r="Q1206"/>
    </row>
    <row r="1207" spans="1:17" hidden="1" x14ac:dyDescent="0.25">
      <c r="A1207" s="89">
        <v>1206</v>
      </c>
      <c r="B1207" s="36">
        <v>12828</v>
      </c>
      <c r="C1207" s="131" t="s">
        <v>57</v>
      </c>
      <c r="D1207" s="36" t="s">
        <v>376</v>
      </c>
      <c r="E1207"/>
      <c r="F1207"/>
      <c r="G1207"/>
      <c r="H1207"/>
      <c r="I1207"/>
      <c r="J1207"/>
      <c r="K1207"/>
      <c r="L1207"/>
      <c r="M1207"/>
      <c r="N1207"/>
      <c r="O1207"/>
      <c r="P1207"/>
      <c r="Q1207"/>
    </row>
    <row r="1208" spans="1:17" ht="15.75" hidden="1" thickBot="1" x14ac:dyDescent="0.3">
      <c r="A1208" s="99">
        <v>1207</v>
      </c>
      <c r="B1208" s="36">
        <v>12845</v>
      </c>
      <c r="C1208" s="131" t="s">
        <v>57</v>
      </c>
      <c r="D1208" s="36" t="s">
        <v>53</v>
      </c>
      <c r="E1208"/>
      <c r="F1208"/>
      <c r="G1208"/>
      <c r="H1208"/>
      <c r="I1208"/>
      <c r="J1208"/>
      <c r="K1208"/>
      <c r="L1208"/>
      <c r="M1208"/>
      <c r="N1208"/>
      <c r="O1208"/>
      <c r="P1208"/>
      <c r="Q1208"/>
    </row>
    <row r="1209" spans="1:17" hidden="1" x14ac:dyDescent="0.25">
      <c r="A1209" s="89">
        <v>1208</v>
      </c>
      <c r="B1209" s="36">
        <v>12814</v>
      </c>
      <c r="C1209" s="131" t="s">
        <v>57</v>
      </c>
      <c r="D1209" s="36" t="s">
        <v>158</v>
      </c>
      <c r="E1209"/>
      <c r="F1209"/>
      <c r="G1209"/>
      <c r="H1209"/>
      <c r="I1209"/>
      <c r="J1209"/>
      <c r="K1209"/>
      <c r="L1209"/>
      <c r="M1209"/>
      <c r="N1209"/>
      <c r="O1209"/>
      <c r="P1209"/>
      <c r="Q1209"/>
    </row>
    <row r="1210" spans="1:17" ht="15.75" hidden="1" thickBot="1" x14ac:dyDescent="0.3">
      <c r="A1210" s="99">
        <v>1209</v>
      </c>
      <c r="B1210" s="36">
        <v>29510</v>
      </c>
      <c r="C1210" s="131" t="s">
        <v>57</v>
      </c>
      <c r="D1210" s="36" t="s">
        <v>137</v>
      </c>
      <c r="E1210"/>
      <c r="F1210"/>
      <c r="G1210"/>
      <c r="H1210"/>
      <c r="I1210"/>
      <c r="J1210"/>
      <c r="K1210"/>
      <c r="L1210"/>
      <c r="M1210"/>
      <c r="N1210"/>
      <c r="O1210"/>
      <c r="P1210"/>
      <c r="Q1210"/>
    </row>
    <row r="1211" spans="1:17" hidden="1" x14ac:dyDescent="0.25">
      <c r="A1211" s="89">
        <v>1210</v>
      </c>
      <c r="B1211" s="36">
        <v>12804</v>
      </c>
      <c r="C1211" s="131" t="s">
        <v>57</v>
      </c>
      <c r="D1211" s="36" t="s">
        <v>84</v>
      </c>
      <c r="E1211"/>
      <c r="F1211"/>
      <c r="G1211"/>
      <c r="H1211"/>
      <c r="I1211"/>
      <c r="J1211"/>
      <c r="K1211"/>
      <c r="L1211"/>
      <c r="M1211"/>
      <c r="N1211"/>
      <c r="O1211"/>
      <c r="P1211"/>
      <c r="Q1211"/>
    </row>
    <row r="1212" spans="1:17" ht="15.75" hidden="1" thickBot="1" x14ac:dyDescent="0.3">
      <c r="A1212" s="99">
        <v>1211</v>
      </c>
      <c r="B1212" s="36">
        <v>29573</v>
      </c>
      <c r="C1212" s="131" t="s">
        <v>57</v>
      </c>
      <c r="D1212" s="36" t="s">
        <v>158</v>
      </c>
      <c r="E1212"/>
      <c r="F1212"/>
      <c r="G1212"/>
      <c r="H1212"/>
      <c r="I1212"/>
      <c r="J1212"/>
      <c r="K1212"/>
      <c r="L1212"/>
      <c r="M1212"/>
      <c r="N1212"/>
      <c r="O1212"/>
      <c r="P1212"/>
      <c r="Q1212"/>
    </row>
    <row r="1213" spans="1:17" hidden="1" x14ac:dyDescent="0.25">
      <c r="A1213" s="89">
        <v>1212</v>
      </c>
      <c r="B1213" s="36">
        <v>29611</v>
      </c>
      <c r="C1213" s="131" t="s">
        <v>57</v>
      </c>
      <c r="D1213" s="36" t="s">
        <v>49</v>
      </c>
      <c r="E1213"/>
      <c r="F1213"/>
      <c r="G1213"/>
      <c r="H1213"/>
      <c r="I1213"/>
      <c r="J1213"/>
      <c r="K1213"/>
      <c r="L1213"/>
      <c r="M1213"/>
      <c r="N1213"/>
      <c r="O1213"/>
      <c r="P1213"/>
      <c r="Q1213"/>
    </row>
    <row r="1214" spans="1:17" ht="15.75" hidden="1" thickBot="1" x14ac:dyDescent="0.3">
      <c r="A1214" s="99">
        <v>1213</v>
      </c>
      <c r="B1214" s="36">
        <v>12795</v>
      </c>
      <c r="C1214" s="131" t="s">
        <v>57</v>
      </c>
      <c r="D1214" s="36" t="s">
        <v>52</v>
      </c>
      <c r="E1214"/>
      <c r="F1214"/>
      <c r="G1214"/>
      <c r="H1214"/>
      <c r="I1214"/>
      <c r="J1214"/>
      <c r="K1214"/>
      <c r="L1214"/>
      <c r="M1214"/>
      <c r="N1214"/>
      <c r="O1214"/>
      <c r="P1214"/>
      <c r="Q1214"/>
    </row>
    <row r="1215" spans="1:17" hidden="1" x14ac:dyDescent="0.25">
      <c r="A1215" s="89">
        <v>1214</v>
      </c>
      <c r="B1215" s="36">
        <v>12803</v>
      </c>
      <c r="C1215" s="131" t="s">
        <v>57</v>
      </c>
      <c r="D1215" s="36" t="s">
        <v>52</v>
      </c>
      <c r="E1215"/>
      <c r="F1215"/>
      <c r="G1215"/>
      <c r="H1215"/>
      <c r="I1215"/>
      <c r="J1215"/>
      <c r="K1215"/>
      <c r="L1215"/>
      <c r="M1215"/>
      <c r="N1215"/>
      <c r="O1215"/>
      <c r="P1215"/>
      <c r="Q1215"/>
    </row>
    <row r="1216" spans="1:17" ht="15.75" hidden="1" thickBot="1" x14ac:dyDescent="0.3">
      <c r="A1216" s="99">
        <v>1215</v>
      </c>
      <c r="B1216" s="36">
        <v>12817</v>
      </c>
      <c r="C1216" s="131" t="s">
        <v>57</v>
      </c>
      <c r="D1216" s="36" t="s">
        <v>52</v>
      </c>
      <c r="E1216"/>
      <c r="F1216"/>
      <c r="G1216"/>
      <c r="H1216"/>
      <c r="I1216"/>
      <c r="J1216"/>
      <c r="K1216"/>
      <c r="L1216"/>
      <c r="M1216"/>
      <c r="N1216"/>
      <c r="O1216"/>
      <c r="P1216"/>
      <c r="Q1216"/>
    </row>
    <row r="1217" spans="1:17" hidden="1" x14ac:dyDescent="0.25">
      <c r="A1217" s="89">
        <v>1216</v>
      </c>
      <c r="B1217" s="36">
        <v>12841</v>
      </c>
      <c r="C1217" s="131" t="s">
        <v>57</v>
      </c>
      <c r="D1217" s="36" t="s">
        <v>84</v>
      </c>
      <c r="E1217"/>
      <c r="F1217"/>
      <c r="G1217"/>
      <c r="H1217"/>
      <c r="I1217"/>
      <c r="J1217"/>
      <c r="K1217"/>
      <c r="L1217"/>
      <c r="M1217"/>
      <c r="N1217"/>
      <c r="O1217"/>
      <c r="P1217"/>
      <c r="Q1217"/>
    </row>
    <row r="1218" spans="1:17" ht="15.75" hidden="1" thickBot="1" x14ac:dyDescent="0.3">
      <c r="A1218" s="99">
        <v>1217</v>
      </c>
      <c r="B1218" s="36">
        <v>12844</v>
      </c>
      <c r="C1218" s="131" t="s">
        <v>57</v>
      </c>
      <c r="D1218" s="36" t="s">
        <v>53</v>
      </c>
      <c r="E1218"/>
      <c r="F1218"/>
      <c r="G1218"/>
      <c r="H1218"/>
      <c r="I1218"/>
      <c r="J1218"/>
      <c r="K1218"/>
      <c r="L1218"/>
      <c r="M1218"/>
      <c r="N1218"/>
      <c r="O1218"/>
      <c r="P1218"/>
      <c r="Q1218"/>
    </row>
    <row r="1219" spans="1:17" hidden="1" x14ac:dyDescent="0.25">
      <c r="A1219" s="89">
        <v>1218</v>
      </c>
      <c r="B1219" s="36">
        <v>12823</v>
      </c>
      <c r="C1219" s="131" t="s">
        <v>57</v>
      </c>
      <c r="D1219" s="36" t="s">
        <v>49</v>
      </c>
      <c r="E1219"/>
      <c r="F1219"/>
      <c r="G1219"/>
      <c r="H1219"/>
      <c r="I1219"/>
      <c r="J1219"/>
      <c r="K1219"/>
      <c r="L1219"/>
      <c r="M1219"/>
      <c r="N1219"/>
      <c r="O1219"/>
      <c r="P1219"/>
      <c r="Q1219"/>
    </row>
    <row r="1220" spans="1:17" ht="15.75" hidden="1" thickBot="1" x14ac:dyDescent="0.3">
      <c r="A1220" s="99">
        <v>1219</v>
      </c>
      <c r="B1220" s="36">
        <v>12834</v>
      </c>
      <c r="C1220" s="131" t="s">
        <v>57</v>
      </c>
      <c r="D1220" s="36" t="s">
        <v>143</v>
      </c>
      <c r="E1220"/>
      <c r="F1220"/>
      <c r="G1220"/>
      <c r="H1220"/>
      <c r="I1220"/>
      <c r="J1220"/>
      <c r="K1220"/>
      <c r="L1220"/>
      <c r="M1220"/>
      <c r="N1220"/>
      <c r="O1220"/>
      <c r="P1220"/>
      <c r="Q1220"/>
    </row>
    <row r="1221" spans="1:17" hidden="1" x14ac:dyDescent="0.25">
      <c r="A1221" s="89">
        <v>1220</v>
      </c>
      <c r="B1221" s="36">
        <v>29482</v>
      </c>
      <c r="C1221" s="131" t="s">
        <v>57</v>
      </c>
      <c r="D1221" s="36" t="s">
        <v>137</v>
      </c>
      <c r="E1221"/>
      <c r="F1221"/>
      <c r="G1221"/>
      <c r="H1221"/>
      <c r="I1221"/>
      <c r="J1221"/>
      <c r="K1221"/>
      <c r="L1221"/>
      <c r="M1221"/>
      <c r="N1221"/>
      <c r="O1221"/>
      <c r="P1221"/>
      <c r="Q1221"/>
    </row>
    <row r="1222" spans="1:17" ht="15.75" hidden="1" thickBot="1" x14ac:dyDescent="0.3">
      <c r="A1222" s="99">
        <v>1221</v>
      </c>
      <c r="B1222" s="36">
        <v>29541</v>
      </c>
      <c r="C1222" s="131" t="s">
        <v>57</v>
      </c>
      <c r="D1222" s="36" t="s">
        <v>49</v>
      </c>
      <c r="E1222"/>
      <c r="F1222"/>
      <c r="G1222"/>
      <c r="H1222"/>
      <c r="I1222"/>
      <c r="J1222"/>
      <c r="K1222"/>
      <c r="L1222"/>
      <c r="M1222"/>
      <c r="N1222"/>
      <c r="O1222"/>
      <c r="P1222"/>
      <c r="Q1222"/>
    </row>
    <row r="1223" spans="1:17" hidden="1" x14ac:dyDescent="0.25">
      <c r="A1223" s="89">
        <v>1222</v>
      </c>
      <c r="B1223" s="36">
        <v>12776</v>
      </c>
      <c r="C1223" s="131" t="s">
        <v>57</v>
      </c>
      <c r="D1223" s="36" t="s">
        <v>52</v>
      </c>
      <c r="E1223"/>
      <c r="F1223"/>
      <c r="G1223"/>
      <c r="H1223"/>
      <c r="I1223"/>
      <c r="J1223"/>
      <c r="K1223"/>
      <c r="L1223"/>
      <c r="M1223"/>
      <c r="N1223"/>
      <c r="O1223"/>
      <c r="P1223"/>
      <c r="Q1223"/>
    </row>
    <row r="1224" spans="1:17" ht="15.75" hidden="1" thickBot="1" x14ac:dyDescent="0.3">
      <c r="A1224" s="99">
        <v>1223</v>
      </c>
      <c r="B1224" s="36">
        <v>12818</v>
      </c>
      <c r="C1224" s="131" t="s">
        <v>57</v>
      </c>
      <c r="D1224" s="36" t="s">
        <v>52</v>
      </c>
      <c r="E1224"/>
      <c r="F1224"/>
      <c r="G1224"/>
      <c r="H1224"/>
      <c r="I1224"/>
      <c r="J1224"/>
      <c r="K1224"/>
      <c r="L1224"/>
      <c r="M1224"/>
      <c r="N1224"/>
      <c r="O1224"/>
      <c r="P1224"/>
      <c r="Q1224"/>
    </row>
    <row r="1225" spans="1:17" hidden="1" x14ac:dyDescent="0.25">
      <c r="A1225" s="89">
        <v>1224</v>
      </c>
      <c r="B1225" s="36">
        <v>12822</v>
      </c>
      <c r="C1225" s="131" t="s">
        <v>57</v>
      </c>
      <c r="D1225" s="36" t="s">
        <v>49</v>
      </c>
      <c r="E1225"/>
      <c r="F1225"/>
      <c r="G1225"/>
      <c r="H1225"/>
      <c r="I1225"/>
      <c r="J1225"/>
      <c r="K1225"/>
      <c r="L1225"/>
      <c r="M1225"/>
      <c r="N1225"/>
      <c r="O1225"/>
      <c r="P1225"/>
      <c r="Q1225"/>
    </row>
    <row r="1226" spans="1:17" ht="15.75" hidden="1" thickBot="1" x14ac:dyDescent="0.3">
      <c r="A1226" s="99">
        <v>1225</v>
      </c>
      <c r="B1226" s="36">
        <v>12825</v>
      </c>
      <c r="C1226" s="131" t="s">
        <v>57</v>
      </c>
      <c r="D1226" s="36" t="s">
        <v>52</v>
      </c>
      <c r="E1226"/>
      <c r="F1226"/>
      <c r="G1226"/>
      <c r="H1226"/>
      <c r="I1226"/>
      <c r="J1226"/>
      <c r="K1226"/>
      <c r="L1226"/>
      <c r="M1226"/>
      <c r="N1226"/>
      <c r="O1226"/>
      <c r="P1226"/>
      <c r="Q1226"/>
    </row>
    <row r="1227" spans="1:17" hidden="1" x14ac:dyDescent="0.25">
      <c r="A1227" s="89">
        <v>1226</v>
      </c>
      <c r="B1227" s="36">
        <v>12831</v>
      </c>
      <c r="C1227" s="131" t="s">
        <v>57</v>
      </c>
      <c r="D1227" s="36" t="s">
        <v>158</v>
      </c>
      <c r="E1227"/>
      <c r="F1227"/>
      <c r="G1227"/>
      <c r="H1227"/>
      <c r="I1227"/>
      <c r="J1227"/>
      <c r="K1227"/>
      <c r="L1227"/>
      <c r="M1227"/>
      <c r="N1227"/>
      <c r="O1227"/>
      <c r="P1227"/>
      <c r="Q1227"/>
    </row>
    <row r="1228" spans="1:17" ht="15.75" hidden="1" thickBot="1" x14ac:dyDescent="0.3">
      <c r="A1228" s="99">
        <v>1227</v>
      </c>
      <c r="B1228" s="36">
        <v>12850</v>
      </c>
      <c r="C1228" s="131" t="s">
        <v>57</v>
      </c>
      <c r="D1228" s="36" t="s">
        <v>52</v>
      </c>
      <c r="E1228"/>
      <c r="F1228"/>
      <c r="G1228"/>
      <c r="H1228"/>
      <c r="I1228"/>
      <c r="J1228"/>
      <c r="K1228"/>
      <c r="L1228"/>
      <c r="M1228"/>
      <c r="N1228"/>
      <c r="O1228"/>
      <c r="P1228"/>
      <c r="Q1228"/>
    </row>
    <row r="1229" spans="1:17" hidden="1" x14ac:dyDescent="0.25">
      <c r="A1229" s="89">
        <v>1228</v>
      </c>
      <c r="B1229" s="36">
        <v>12865</v>
      </c>
      <c r="C1229" s="131" t="s">
        <v>57</v>
      </c>
      <c r="D1229" s="36" t="s">
        <v>84</v>
      </c>
      <c r="E1229"/>
      <c r="F1229"/>
      <c r="G1229"/>
      <c r="H1229"/>
      <c r="I1229"/>
      <c r="J1229"/>
      <c r="K1229"/>
      <c r="L1229"/>
      <c r="M1229"/>
      <c r="N1229"/>
      <c r="O1229"/>
      <c r="P1229"/>
      <c r="Q1229"/>
    </row>
    <row r="1230" spans="1:17" ht="15.75" hidden="1" thickBot="1" x14ac:dyDescent="0.3">
      <c r="A1230" s="99">
        <v>1229</v>
      </c>
      <c r="B1230" s="36">
        <v>29574</v>
      </c>
      <c r="C1230" s="131" t="s">
        <v>57</v>
      </c>
      <c r="D1230" s="36" t="s">
        <v>577</v>
      </c>
      <c r="E1230"/>
      <c r="F1230"/>
      <c r="G1230"/>
      <c r="H1230"/>
      <c r="I1230"/>
      <c r="J1230"/>
      <c r="K1230"/>
      <c r="L1230"/>
      <c r="M1230"/>
      <c r="N1230"/>
      <c r="O1230"/>
      <c r="P1230"/>
      <c r="Q1230"/>
    </row>
    <row r="1231" spans="1:17" hidden="1" x14ac:dyDescent="0.25">
      <c r="A1231" s="89">
        <v>1230</v>
      </c>
      <c r="B1231" s="36">
        <v>29613</v>
      </c>
      <c r="C1231" s="131" t="s">
        <v>57</v>
      </c>
      <c r="D1231" s="36" t="s">
        <v>49</v>
      </c>
      <c r="E1231"/>
      <c r="F1231"/>
      <c r="G1231"/>
      <c r="H1231"/>
      <c r="I1231"/>
      <c r="J1231"/>
      <c r="K1231"/>
      <c r="L1231"/>
      <c r="M1231"/>
      <c r="N1231"/>
      <c r="O1231"/>
      <c r="P1231"/>
      <c r="Q1231"/>
    </row>
    <row r="1232" spans="1:17" ht="15.75" hidden="1" thickBot="1" x14ac:dyDescent="0.3">
      <c r="A1232" s="99">
        <v>1231</v>
      </c>
      <c r="B1232" s="36">
        <v>29625</v>
      </c>
      <c r="C1232" s="131" t="s">
        <v>57</v>
      </c>
      <c r="D1232" s="36" t="s">
        <v>53</v>
      </c>
      <c r="E1232"/>
      <c r="F1232"/>
      <c r="G1232"/>
      <c r="H1232"/>
      <c r="I1232"/>
      <c r="J1232"/>
      <c r="K1232"/>
      <c r="L1232"/>
      <c r="M1232"/>
      <c r="N1232"/>
      <c r="O1232"/>
      <c r="P1232"/>
      <c r="Q1232"/>
    </row>
    <row r="1233" spans="1:17" hidden="1" x14ac:dyDescent="0.25">
      <c r="A1233" s="89">
        <v>1232</v>
      </c>
      <c r="B1233" s="36">
        <v>29534</v>
      </c>
      <c r="C1233" s="131" t="s">
        <v>57</v>
      </c>
      <c r="D1233" s="36" t="s">
        <v>49</v>
      </c>
      <c r="E1233"/>
      <c r="F1233"/>
      <c r="G1233"/>
      <c r="H1233"/>
      <c r="I1233"/>
      <c r="J1233"/>
      <c r="K1233"/>
      <c r="L1233"/>
      <c r="M1233"/>
      <c r="N1233"/>
      <c r="O1233"/>
      <c r="P1233"/>
      <c r="Q1233"/>
    </row>
    <row r="1234" spans="1:17" ht="15.75" hidden="1" thickBot="1" x14ac:dyDescent="0.3">
      <c r="A1234" s="99">
        <v>1233</v>
      </c>
      <c r="B1234" s="36">
        <v>29637</v>
      </c>
      <c r="C1234" s="131" t="s">
        <v>57</v>
      </c>
      <c r="D1234" s="36" t="s">
        <v>52</v>
      </c>
      <c r="E1234"/>
      <c r="F1234"/>
      <c r="G1234"/>
      <c r="H1234"/>
      <c r="I1234"/>
      <c r="J1234"/>
      <c r="K1234"/>
      <c r="L1234"/>
      <c r="M1234"/>
      <c r="N1234"/>
      <c r="O1234"/>
      <c r="P1234"/>
      <c r="Q1234"/>
    </row>
    <row r="1235" spans="1:17" hidden="1" x14ac:dyDescent="0.25">
      <c r="A1235" s="89">
        <v>1234</v>
      </c>
      <c r="B1235" s="36">
        <v>12784</v>
      </c>
      <c r="C1235" s="131" t="s">
        <v>57</v>
      </c>
      <c r="D1235" s="36" t="s">
        <v>52</v>
      </c>
      <c r="E1235"/>
      <c r="F1235"/>
      <c r="G1235"/>
      <c r="H1235"/>
      <c r="I1235"/>
      <c r="J1235"/>
      <c r="K1235"/>
      <c r="L1235"/>
      <c r="M1235"/>
      <c r="N1235"/>
      <c r="O1235"/>
      <c r="P1235"/>
      <c r="Q1235"/>
    </row>
    <row r="1236" spans="1:17" ht="15.75" hidden="1" thickBot="1" x14ac:dyDescent="0.3">
      <c r="A1236" s="99">
        <v>1235</v>
      </c>
      <c r="B1236" s="36">
        <v>12824</v>
      </c>
      <c r="C1236" s="131" t="s">
        <v>57</v>
      </c>
      <c r="D1236" s="36" t="s">
        <v>49</v>
      </c>
      <c r="E1236"/>
      <c r="F1236"/>
      <c r="G1236"/>
      <c r="H1236"/>
      <c r="I1236"/>
      <c r="J1236"/>
      <c r="K1236"/>
      <c r="L1236"/>
      <c r="M1236"/>
      <c r="N1236"/>
      <c r="O1236"/>
      <c r="P1236"/>
      <c r="Q1236"/>
    </row>
    <row r="1237" spans="1:17" hidden="1" x14ac:dyDescent="0.25">
      <c r="A1237" s="89">
        <v>1236</v>
      </c>
      <c r="B1237" s="36">
        <v>12833</v>
      </c>
      <c r="C1237" s="131" t="s">
        <v>57</v>
      </c>
      <c r="D1237" s="36" t="s">
        <v>49</v>
      </c>
      <c r="E1237"/>
      <c r="F1237"/>
      <c r="G1237"/>
      <c r="H1237"/>
      <c r="I1237"/>
      <c r="J1237"/>
      <c r="K1237"/>
      <c r="L1237"/>
      <c r="M1237"/>
      <c r="N1237"/>
      <c r="O1237"/>
      <c r="P1237"/>
      <c r="Q1237"/>
    </row>
    <row r="1238" spans="1:17" ht="15.75" hidden="1" thickBot="1" x14ac:dyDescent="0.3">
      <c r="A1238" s="99">
        <v>1237</v>
      </c>
      <c r="B1238" s="36">
        <v>12846</v>
      </c>
      <c r="C1238" s="131" t="s">
        <v>57</v>
      </c>
      <c r="D1238" s="36" t="s">
        <v>49</v>
      </c>
      <c r="E1238"/>
      <c r="F1238"/>
      <c r="G1238"/>
      <c r="H1238"/>
      <c r="I1238"/>
      <c r="J1238"/>
      <c r="K1238"/>
      <c r="L1238"/>
      <c r="M1238"/>
      <c r="N1238"/>
      <c r="O1238"/>
      <c r="P1238"/>
      <c r="Q1238"/>
    </row>
    <row r="1239" spans="1:17" hidden="1" x14ac:dyDescent="0.25">
      <c r="A1239" s="89">
        <v>1238</v>
      </c>
      <c r="B1239" s="36">
        <v>12847</v>
      </c>
      <c r="C1239" s="131" t="s">
        <v>57</v>
      </c>
      <c r="D1239" s="36" t="s">
        <v>49</v>
      </c>
      <c r="E1239"/>
      <c r="F1239"/>
      <c r="G1239"/>
      <c r="H1239"/>
      <c r="I1239"/>
      <c r="J1239"/>
      <c r="K1239"/>
      <c r="L1239"/>
      <c r="M1239"/>
      <c r="N1239"/>
      <c r="O1239"/>
      <c r="P1239"/>
      <c r="Q1239"/>
    </row>
    <row r="1240" spans="1:17" ht="15.75" hidden="1" thickBot="1" x14ac:dyDescent="0.3">
      <c r="A1240" s="99">
        <v>1239</v>
      </c>
      <c r="B1240" s="36">
        <v>12857</v>
      </c>
      <c r="C1240" s="131" t="s">
        <v>57</v>
      </c>
      <c r="D1240" s="36" t="s">
        <v>158</v>
      </c>
      <c r="E1240"/>
      <c r="F1240"/>
      <c r="G1240"/>
      <c r="H1240"/>
      <c r="I1240"/>
      <c r="J1240"/>
      <c r="K1240"/>
      <c r="L1240"/>
      <c r="M1240"/>
      <c r="N1240"/>
      <c r="O1240"/>
      <c r="P1240"/>
      <c r="Q1240"/>
    </row>
    <row r="1241" spans="1:17" hidden="1" x14ac:dyDescent="0.25">
      <c r="A1241" s="89">
        <v>1240</v>
      </c>
      <c r="B1241" s="36">
        <v>12742</v>
      </c>
      <c r="C1241" s="131" t="s">
        <v>57</v>
      </c>
      <c r="D1241" s="36" t="s">
        <v>49</v>
      </c>
      <c r="E1241"/>
      <c r="F1241"/>
      <c r="G1241"/>
      <c r="H1241"/>
      <c r="I1241"/>
      <c r="J1241"/>
      <c r="K1241"/>
      <c r="L1241"/>
      <c r="M1241"/>
      <c r="N1241"/>
      <c r="O1241"/>
      <c r="P1241"/>
      <c r="Q1241"/>
    </row>
    <row r="1242" spans="1:17" ht="15.75" hidden="1" thickBot="1" x14ac:dyDescent="0.3">
      <c r="A1242" s="99">
        <v>1241</v>
      </c>
      <c r="B1242" s="36">
        <v>12777</v>
      </c>
      <c r="C1242" s="131" t="s">
        <v>57</v>
      </c>
      <c r="D1242" s="36" t="s">
        <v>53</v>
      </c>
      <c r="E1242"/>
      <c r="F1242"/>
      <c r="G1242"/>
      <c r="H1242"/>
      <c r="I1242"/>
      <c r="J1242"/>
      <c r="K1242"/>
      <c r="L1242"/>
      <c r="M1242"/>
      <c r="N1242"/>
      <c r="O1242"/>
      <c r="P1242"/>
      <c r="Q1242"/>
    </row>
    <row r="1243" spans="1:17" hidden="1" x14ac:dyDescent="0.25">
      <c r="A1243" s="89">
        <v>1242</v>
      </c>
      <c r="B1243" s="36">
        <v>12791</v>
      </c>
      <c r="C1243" s="131" t="s">
        <v>57</v>
      </c>
      <c r="D1243" s="36" t="s">
        <v>49</v>
      </c>
      <c r="E1243"/>
      <c r="F1243"/>
      <c r="G1243"/>
      <c r="H1243"/>
      <c r="I1243"/>
      <c r="J1243"/>
      <c r="K1243"/>
      <c r="L1243"/>
      <c r="M1243"/>
      <c r="N1243"/>
      <c r="O1243"/>
      <c r="P1243"/>
      <c r="Q1243"/>
    </row>
    <row r="1244" spans="1:17" ht="15.75" hidden="1" thickBot="1" x14ac:dyDescent="0.3">
      <c r="A1244" s="99">
        <v>1243</v>
      </c>
      <c r="B1244" s="36">
        <v>12821</v>
      </c>
      <c r="C1244" s="131" t="s">
        <v>57</v>
      </c>
      <c r="D1244" s="36" t="s">
        <v>52</v>
      </c>
      <c r="E1244"/>
      <c r="F1244"/>
      <c r="G1244"/>
      <c r="H1244"/>
      <c r="I1244"/>
      <c r="J1244"/>
      <c r="K1244"/>
      <c r="L1244"/>
      <c r="M1244"/>
      <c r="N1244"/>
      <c r="O1244"/>
      <c r="P1244"/>
      <c r="Q1244"/>
    </row>
    <row r="1245" spans="1:17" hidden="1" x14ac:dyDescent="0.25">
      <c r="A1245" s="89">
        <v>1244</v>
      </c>
      <c r="B1245" s="36">
        <v>12837</v>
      </c>
      <c r="C1245" s="131" t="s">
        <v>57</v>
      </c>
      <c r="D1245" s="36" t="s">
        <v>52</v>
      </c>
      <c r="E1245"/>
      <c r="F1245"/>
      <c r="G1245"/>
      <c r="H1245"/>
      <c r="I1245"/>
      <c r="J1245"/>
      <c r="K1245"/>
      <c r="L1245"/>
      <c r="M1245"/>
      <c r="N1245"/>
      <c r="O1245"/>
      <c r="P1245"/>
      <c r="Q1245"/>
    </row>
    <row r="1246" spans="1:17" ht="15.75" hidden="1" thickBot="1" x14ac:dyDescent="0.3">
      <c r="A1246" s="99">
        <v>1245</v>
      </c>
      <c r="B1246" s="36">
        <v>12842</v>
      </c>
      <c r="C1246" s="131" t="s">
        <v>57</v>
      </c>
      <c r="D1246" s="36" t="s">
        <v>52</v>
      </c>
      <c r="E1246"/>
      <c r="F1246"/>
      <c r="G1246"/>
      <c r="H1246"/>
      <c r="I1246"/>
      <c r="J1246"/>
      <c r="K1246"/>
      <c r="L1246"/>
      <c r="M1246"/>
      <c r="N1246"/>
      <c r="O1246"/>
      <c r="P1246"/>
      <c r="Q1246"/>
    </row>
    <row r="1247" spans="1:17" hidden="1" x14ac:dyDescent="0.25">
      <c r="A1247" s="89">
        <v>1246</v>
      </c>
      <c r="B1247" s="36">
        <v>12855</v>
      </c>
      <c r="C1247" s="131" t="s">
        <v>57</v>
      </c>
      <c r="D1247" s="36" t="s">
        <v>158</v>
      </c>
      <c r="E1247"/>
      <c r="F1247"/>
      <c r="G1247"/>
      <c r="H1247"/>
      <c r="I1247"/>
      <c r="J1247"/>
      <c r="K1247"/>
      <c r="L1247"/>
      <c r="M1247"/>
      <c r="N1247"/>
      <c r="O1247"/>
      <c r="P1247"/>
      <c r="Q1247"/>
    </row>
    <row r="1248" spans="1:17" ht="15.75" hidden="1" thickBot="1" x14ac:dyDescent="0.3">
      <c r="A1248" s="99">
        <v>1247</v>
      </c>
      <c r="B1248" s="36">
        <v>12892</v>
      </c>
      <c r="C1248" s="131" t="s">
        <v>57</v>
      </c>
      <c r="D1248" s="36" t="s">
        <v>52</v>
      </c>
      <c r="E1248"/>
      <c r="F1248"/>
      <c r="G1248"/>
      <c r="H1248"/>
      <c r="I1248"/>
      <c r="J1248"/>
      <c r="K1248"/>
      <c r="L1248"/>
      <c r="M1248"/>
      <c r="N1248"/>
      <c r="O1248"/>
      <c r="P1248"/>
      <c r="Q1248"/>
    </row>
    <row r="1249" spans="1:17" hidden="1" x14ac:dyDescent="0.25">
      <c r="A1249" s="89">
        <v>1248</v>
      </c>
      <c r="B1249" s="36">
        <v>29202</v>
      </c>
      <c r="C1249" s="131" t="s">
        <v>57</v>
      </c>
      <c r="D1249" s="36" t="s">
        <v>578</v>
      </c>
      <c r="E1249"/>
      <c r="F1249"/>
      <c r="G1249"/>
      <c r="H1249"/>
      <c r="I1249"/>
      <c r="J1249"/>
      <c r="K1249"/>
      <c r="L1249"/>
      <c r="M1249"/>
      <c r="N1249"/>
      <c r="O1249"/>
      <c r="P1249"/>
      <c r="Q1249"/>
    </row>
    <row r="1250" spans="1:17" ht="15.75" hidden="1" thickBot="1" x14ac:dyDescent="0.3">
      <c r="A1250" s="99">
        <v>1249</v>
      </c>
      <c r="B1250" s="36">
        <v>29584</v>
      </c>
      <c r="C1250" s="131" t="s">
        <v>57</v>
      </c>
      <c r="D1250" s="36" t="s">
        <v>49</v>
      </c>
      <c r="E1250"/>
      <c r="F1250"/>
      <c r="G1250"/>
      <c r="H1250"/>
      <c r="I1250"/>
      <c r="J1250"/>
      <c r="K1250"/>
      <c r="L1250"/>
      <c r="M1250"/>
      <c r="N1250"/>
      <c r="O1250"/>
      <c r="P1250"/>
      <c r="Q1250"/>
    </row>
    <row r="1251" spans="1:17" hidden="1" x14ac:dyDescent="0.25">
      <c r="A1251" s="89">
        <v>1250</v>
      </c>
      <c r="B1251" s="36">
        <v>29608</v>
      </c>
      <c r="C1251" s="131" t="s">
        <v>57</v>
      </c>
      <c r="D1251" s="36" t="s">
        <v>49</v>
      </c>
      <c r="E1251"/>
      <c r="F1251"/>
      <c r="G1251"/>
      <c r="H1251"/>
      <c r="I1251"/>
      <c r="J1251"/>
      <c r="K1251"/>
      <c r="L1251"/>
      <c r="M1251"/>
      <c r="N1251"/>
      <c r="O1251"/>
      <c r="P1251"/>
      <c r="Q1251"/>
    </row>
    <row r="1252" spans="1:17" ht="15.75" hidden="1" thickBot="1" x14ac:dyDescent="0.3">
      <c r="A1252" s="99">
        <v>1251</v>
      </c>
      <c r="B1252" s="36">
        <v>29616</v>
      </c>
      <c r="C1252" s="131" t="s">
        <v>57</v>
      </c>
      <c r="D1252" s="36" t="s">
        <v>49</v>
      </c>
      <c r="E1252"/>
      <c r="F1252"/>
      <c r="G1252"/>
      <c r="H1252"/>
      <c r="I1252"/>
      <c r="J1252"/>
      <c r="K1252"/>
      <c r="L1252"/>
      <c r="M1252"/>
      <c r="N1252"/>
      <c r="O1252"/>
      <c r="P1252"/>
      <c r="Q1252"/>
    </row>
    <row r="1253" spans="1:17" hidden="1" x14ac:dyDescent="0.25">
      <c r="A1253" s="89">
        <v>1252</v>
      </c>
      <c r="B1253" s="36">
        <v>29590</v>
      </c>
      <c r="C1253" s="131" t="s">
        <v>57</v>
      </c>
      <c r="D1253" s="36" t="s">
        <v>49</v>
      </c>
      <c r="E1253"/>
      <c r="F1253"/>
      <c r="G1253"/>
      <c r="H1253"/>
      <c r="I1253"/>
      <c r="J1253"/>
      <c r="K1253"/>
      <c r="L1253"/>
      <c r="M1253"/>
      <c r="N1253"/>
      <c r="O1253"/>
      <c r="P1253"/>
      <c r="Q1253"/>
    </row>
    <row r="1254" spans="1:17" ht="15.75" hidden="1" thickBot="1" x14ac:dyDescent="0.3">
      <c r="A1254" s="99">
        <v>1253</v>
      </c>
      <c r="B1254" s="36">
        <v>12812</v>
      </c>
      <c r="C1254" s="131" t="s">
        <v>57</v>
      </c>
      <c r="D1254" s="36" t="s">
        <v>52</v>
      </c>
      <c r="E1254"/>
      <c r="F1254"/>
      <c r="G1254"/>
      <c r="H1254"/>
      <c r="I1254"/>
      <c r="J1254"/>
      <c r="K1254"/>
      <c r="L1254"/>
      <c r="M1254"/>
      <c r="N1254"/>
      <c r="O1254"/>
      <c r="P1254"/>
      <c r="Q1254"/>
    </row>
    <row r="1255" spans="1:17" hidden="1" x14ac:dyDescent="0.25">
      <c r="A1255" s="89">
        <v>1254</v>
      </c>
      <c r="B1255" s="36">
        <v>12816</v>
      </c>
      <c r="C1255" s="131" t="s">
        <v>57</v>
      </c>
      <c r="D1255" s="36" t="s">
        <v>52</v>
      </c>
      <c r="E1255"/>
      <c r="F1255"/>
      <c r="G1255"/>
      <c r="H1255"/>
      <c r="I1255"/>
      <c r="J1255"/>
      <c r="K1255"/>
      <c r="L1255"/>
      <c r="M1255"/>
      <c r="N1255"/>
      <c r="O1255"/>
      <c r="P1255"/>
      <c r="Q1255"/>
    </row>
    <row r="1256" spans="1:17" ht="15.75" hidden="1" thickBot="1" x14ac:dyDescent="0.3">
      <c r="A1256" s="99">
        <v>1255</v>
      </c>
      <c r="B1256" s="36">
        <v>12835</v>
      </c>
      <c r="C1256" s="131" t="s">
        <v>57</v>
      </c>
      <c r="D1256" s="36" t="s">
        <v>52</v>
      </c>
      <c r="E1256"/>
      <c r="F1256"/>
      <c r="G1256"/>
      <c r="H1256"/>
      <c r="I1256"/>
      <c r="J1256"/>
      <c r="K1256"/>
      <c r="L1256"/>
      <c r="M1256"/>
      <c r="N1256"/>
      <c r="O1256"/>
      <c r="P1256"/>
      <c r="Q1256"/>
    </row>
    <row r="1257" spans="1:17" hidden="1" x14ac:dyDescent="0.25">
      <c r="A1257" s="89">
        <v>1256</v>
      </c>
      <c r="B1257" s="36">
        <v>12836</v>
      </c>
      <c r="C1257" s="131" t="s">
        <v>57</v>
      </c>
      <c r="D1257" s="36" t="s">
        <v>52</v>
      </c>
      <c r="E1257"/>
      <c r="F1257"/>
      <c r="G1257"/>
      <c r="H1257"/>
      <c r="I1257"/>
      <c r="J1257"/>
      <c r="K1257"/>
      <c r="L1257"/>
      <c r="M1257"/>
      <c r="N1257"/>
      <c r="O1257"/>
      <c r="P1257"/>
      <c r="Q1257"/>
    </row>
    <row r="1258" spans="1:17" ht="15.75" hidden="1" thickBot="1" x14ac:dyDescent="0.3">
      <c r="A1258" s="99">
        <v>1257</v>
      </c>
      <c r="B1258" s="36">
        <v>12838</v>
      </c>
      <c r="C1258" s="131" t="s">
        <v>57</v>
      </c>
      <c r="D1258" s="36" t="s">
        <v>52</v>
      </c>
      <c r="E1258"/>
      <c r="F1258"/>
      <c r="G1258"/>
      <c r="H1258"/>
      <c r="I1258"/>
      <c r="J1258"/>
      <c r="K1258"/>
      <c r="L1258"/>
      <c r="M1258"/>
      <c r="N1258"/>
      <c r="O1258"/>
      <c r="P1258"/>
      <c r="Q1258"/>
    </row>
    <row r="1259" spans="1:17" hidden="1" x14ac:dyDescent="0.25">
      <c r="A1259" s="89">
        <v>1258</v>
      </c>
      <c r="B1259" s="36">
        <v>12854</v>
      </c>
      <c r="C1259" s="131" t="s">
        <v>57</v>
      </c>
      <c r="D1259" s="36" t="s">
        <v>158</v>
      </c>
      <c r="E1259"/>
      <c r="F1259"/>
      <c r="G1259"/>
      <c r="H1259"/>
      <c r="I1259"/>
      <c r="J1259"/>
      <c r="K1259"/>
      <c r="L1259"/>
      <c r="M1259"/>
      <c r="N1259"/>
      <c r="O1259"/>
      <c r="P1259"/>
      <c r="Q1259"/>
    </row>
    <row r="1260" spans="1:17" ht="15.75" hidden="1" thickBot="1" x14ac:dyDescent="0.3">
      <c r="A1260" s="99">
        <v>1259</v>
      </c>
      <c r="B1260" s="36">
        <v>12868</v>
      </c>
      <c r="C1260" s="131" t="s">
        <v>57</v>
      </c>
      <c r="D1260" s="36" t="s">
        <v>158</v>
      </c>
      <c r="E1260"/>
      <c r="F1260"/>
      <c r="G1260"/>
      <c r="H1260"/>
      <c r="I1260"/>
      <c r="J1260"/>
      <c r="K1260"/>
      <c r="L1260"/>
      <c r="M1260"/>
      <c r="N1260"/>
      <c r="O1260"/>
      <c r="P1260"/>
      <c r="Q1260"/>
    </row>
    <row r="1261" spans="1:17" hidden="1" x14ac:dyDescent="0.25">
      <c r="A1261" s="89">
        <v>1260</v>
      </c>
      <c r="B1261" s="36">
        <v>12869</v>
      </c>
      <c r="C1261" s="131" t="s">
        <v>57</v>
      </c>
      <c r="D1261" s="36" t="s">
        <v>52</v>
      </c>
      <c r="E1261"/>
      <c r="F1261"/>
      <c r="G1261"/>
      <c r="H1261"/>
      <c r="I1261"/>
      <c r="J1261"/>
      <c r="K1261"/>
      <c r="L1261"/>
      <c r="M1261"/>
      <c r="N1261"/>
      <c r="O1261"/>
      <c r="P1261"/>
      <c r="Q1261"/>
    </row>
    <row r="1262" spans="1:17" ht="15.75" hidden="1" thickBot="1" x14ac:dyDescent="0.3">
      <c r="A1262" s="99">
        <v>1261</v>
      </c>
      <c r="B1262" s="36">
        <v>12870</v>
      </c>
      <c r="C1262" s="131" t="s">
        <v>57</v>
      </c>
      <c r="D1262" s="36" t="s">
        <v>52</v>
      </c>
      <c r="E1262"/>
      <c r="F1262"/>
      <c r="G1262"/>
      <c r="H1262"/>
      <c r="I1262"/>
      <c r="J1262"/>
      <c r="K1262"/>
      <c r="L1262"/>
      <c r="M1262"/>
      <c r="N1262"/>
      <c r="O1262"/>
      <c r="P1262"/>
      <c r="Q1262"/>
    </row>
    <row r="1263" spans="1:17" hidden="1" x14ac:dyDescent="0.25">
      <c r="A1263" s="89">
        <v>1262</v>
      </c>
      <c r="B1263" s="36">
        <v>12875</v>
      </c>
      <c r="C1263" s="131" t="s">
        <v>57</v>
      </c>
      <c r="D1263" s="36" t="s">
        <v>158</v>
      </c>
      <c r="E1263"/>
      <c r="F1263"/>
      <c r="G1263"/>
      <c r="H1263"/>
      <c r="I1263"/>
      <c r="J1263"/>
      <c r="K1263"/>
      <c r="L1263"/>
      <c r="M1263"/>
      <c r="N1263"/>
      <c r="O1263"/>
      <c r="P1263"/>
      <c r="Q1263"/>
    </row>
    <row r="1264" spans="1:17" ht="15.75" hidden="1" thickBot="1" x14ac:dyDescent="0.3">
      <c r="A1264" s="99">
        <v>1263</v>
      </c>
      <c r="B1264" s="36">
        <v>12877</v>
      </c>
      <c r="C1264" s="131" t="s">
        <v>57</v>
      </c>
      <c r="D1264" s="36" t="s">
        <v>158</v>
      </c>
      <c r="E1264"/>
      <c r="F1264"/>
      <c r="G1264"/>
      <c r="H1264"/>
      <c r="I1264"/>
      <c r="J1264"/>
      <c r="K1264"/>
      <c r="L1264"/>
      <c r="M1264"/>
      <c r="N1264"/>
      <c r="O1264"/>
      <c r="P1264"/>
      <c r="Q1264"/>
    </row>
    <row r="1265" spans="1:17" hidden="1" x14ac:dyDescent="0.25">
      <c r="A1265" s="89">
        <v>1264</v>
      </c>
      <c r="B1265" s="36">
        <v>12878</v>
      </c>
      <c r="C1265" s="131" t="s">
        <v>57</v>
      </c>
      <c r="D1265" s="36" t="s">
        <v>158</v>
      </c>
      <c r="E1265"/>
      <c r="F1265"/>
      <c r="G1265"/>
      <c r="H1265"/>
      <c r="I1265"/>
      <c r="J1265"/>
      <c r="K1265"/>
      <c r="L1265"/>
      <c r="M1265"/>
      <c r="N1265"/>
      <c r="O1265"/>
      <c r="P1265"/>
      <c r="Q1265"/>
    </row>
    <row r="1266" spans="1:17" ht="15.75" hidden="1" thickBot="1" x14ac:dyDescent="0.3">
      <c r="A1266" s="99">
        <v>1265</v>
      </c>
      <c r="B1266" s="36">
        <v>12882</v>
      </c>
      <c r="C1266" s="131" t="s">
        <v>57</v>
      </c>
      <c r="D1266" s="36" t="s">
        <v>579</v>
      </c>
      <c r="E1266"/>
      <c r="F1266"/>
      <c r="G1266"/>
      <c r="H1266"/>
      <c r="I1266"/>
      <c r="J1266"/>
      <c r="K1266"/>
      <c r="L1266"/>
      <c r="M1266"/>
      <c r="N1266"/>
      <c r="O1266"/>
      <c r="P1266"/>
      <c r="Q1266"/>
    </row>
    <row r="1267" spans="1:17" hidden="1" x14ac:dyDescent="0.25">
      <c r="A1267" s="89">
        <v>1266</v>
      </c>
      <c r="B1267" s="36">
        <v>29619</v>
      </c>
      <c r="C1267" s="131" t="s">
        <v>57</v>
      </c>
      <c r="D1267" s="36" t="s">
        <v>52</v>
      </c>
      <c r="E1267"/>
      <c r="F1267"/>
      <c r="G1267"/>
      <c r="H1267"/>
      <c r="I1267"/>
      <c r="J1267"/>
      <c r="K1267"/>
      <c r="L1267"/>
      <c r="M1267"/>
      <c r="N1267"/>
      <c r="O1267"/>
      <c r="P1267"/>
      <c r="Q1267"/>
    </row>
    <row r="1268" spans="1:17" ht="15.75" hidden="1" thickBot="1" x14ac:dyDescent="0.3">
      <c r="A1268" s="99">
        <v>1267</v>
      </c>
      <c r="B1268" s="36">
        <v>29631</v>
      </c>
      <c r="C1268" s="131" t="s">
        <v>57</v>
      </c>
      <c r="D1268" s="36" t="s">
        <v>49</v>
      </c>
      <c r="E1268"/>
      <c r="F1268"/>
      <c r="G1268"/>
      <c r="H1268"/>
      <c r="I1268"/>
      <c r="J1268"/>
      <c r="K1268"/>
      <c r="L1268"/>
      <c r="M1268"/>
      <c r="N1268"/>
      <c r="O1268"/>
      <c r="P1268"/>
      <c r="Q1268"/>
    </row>
    <row r="1269" spans="1:17" hidden="1" x14ac:dyDescent="0.25">
      <c r="A1269" s="89">
        <v>1268</v>
      </c>
      <c r="B1269" s="36">
        <v>29632</v>
      </c>
      <c r="C1269" s="131" t="s">
        <v>57</v>
      </c>
      <c r="D1269" s="36" t="s">
        <v>49</v>
      </c>
      <c r="E1269"/>
      <c r="F1269"/>
      <c r="G1269"/>
      <c r="H1269"/>
      <c r="I1269"/>
      <c r="J1269"/>
      <c r="K1269"/>
      <c r="L1269"/>
      <c r="M1269"/>
      <c r="N1269"/>
      <c r="O1269"/>
      <c r="P1269"/>
      <c r="Q1269"/>
    </row>
    <row r="1270" spans="1:17" ht="15.75" hidden="1" thickBot="1" x14ac:dyDescent="0.3">
      <c r="A1270" s="99">
        <v>1269</v>
      </c>
      <c r="B1270" s="36">
        <v>29636</v>
      </c>
      <c r="C1270" s="131" t="s">
        <v>57</v>
      </c>
      <c r="D1270" s="36" t="s">
        <v>52</v>
      </c>
      <c r="E1270"/>
      <c r="F1270"/>
      <c r="G1270"/>
      <c r="H1270"/>
      <c r="I1270"/>
      <c r="J1270"/>
      <c r="K1270"/>
      <c r="L1270"/>
      <c r="M1270"/>
      <c r="N1270"/>
      <c r="O1270"/>
      <c r="P1270"/>
      <c r="Q1270"/>
    </row>
    <row r="1271" spans="1:17" hidden="1" x14ac:dyDescent="0.25">
      <c r="A1271" s="89">
        <v>1270</v>
      </c>
      <c r="B1271" s="36">
        <v>29633</v>
      </c>
      <c r="C1271" s="131" t="s">
        <v>57</v>
      </c>
      <c r="D1271" s="36" t="s">
        <v>49</v>
      </c>
      <c r="E1271"/>
      <c r="F1271"/>
      <c r="G1271"/>
      <c r="H1271"/>
      <c r="I1271"/>
      <c r="J1271"/>
      <c r="K1271"/>
      <c r="L1271"/>
      <c r="M1271"/>
      <c r="N1271"/>
      <c r="O1271"/>
      <c r="P1271"/>
      <c r="Q1271"/>
    </row>
    <row r="1272" spans="1:17" ht="15.75" hidden="1" thickBot="1" x14ac:dyDescent="0.3">
      <c r="A1272" s="99">
        <v>1271</v>
      </c>
      <c r="B1272" s="36">
        <v>29508</v>
      </c>
      <c r="C1272" s="131" t="s">
        <v>57</v>
      </c>
      <c r="D1272" s="36" t="s">
        <v>49</v>
      </c>
      <c r="E1272"/>
      <c r="F1272"/>
      <c r="G1272"/>
      <c r="H1272"/>
      <c r="I1272"/>
      <c r="J1272"/>
      <c r="K1272"/>
      <c r="L1272"/>
      <c r="M1272"/>
      <c r="N1272"/>
      <c r="O1272"/>
      <c r="P1272"/>
      <c r="Q1272"/>
    </row>
    <row r="1273" spans="1:17" hidden="1" x14ac:dyDescent="0.25">
      <c r="A1273" s="89">
        <v>1272</v>
      </c>
      <c r="B1273" s="36">
        <v>12860</v>
      </c>
      <c r="C1273" s="131" t="s">
        <v>57</v>
      </c>
      <c r="D1273" s="36" t="s">
        <v>580</v>
      </c>
      <c r="E1273"/>
      <c r="F1273"/>
      <c r="G1273"/>
      <c r="H1273"/>
      <c r="I1273"/>
      <c r="J1273"/>
      <c r="K1273"/>
      <c r="L1273"/>
      <c r="M1273"/>
      <c r="N1273"/>
      <c r="O1273"/>
      <c r="P1273"/>
      <c r="Q1273"/>
    </row>
    <row r="1274" spans="1:17" ht="15.75" hidden="1" thickBot="1" x14ac:dyDescent="0.3">
      <c r="A1274" s="99">
        <v>1273</v>
      </c>
      <c r="B1274" s="36">
        <v>12864</v>
      </c>
      <c r="C1274" s="131" t="s">
        <v>57</v>
      </c>
      <c r="D1274" s="36" t="s">
        <v>84</v>
      </c>
      <c r="E1274"/>
      <c r="F1274"/>
      <c r="G1274"/>
      <c r="H1274"/>
      <c r="I1274"/>
      <c r="J1274"/>
      <c r="K1274"/>
      <c r="L1274"/>
      <c r="M1274"/>
      <c r="N1274"/>
      <c r="O1274"/>
      <c r="P1274"/>
      <c r="Q1274"/>
    </row>
    <row r="1275" spans="1:17" hidden="1" x14ac:dyDescent="0.25">
      <c r="A1275" s="89">
        <v>1274</v>
      </c>
      <c r="B1275" s="36">
        <v>29506</v>
      </c>
      <c r="C1275" s="131" t="s">
        <v>57</v>
      </c>
      <c r="D1275" s="36" t="s">
        <v>49</v>
      </c>
      <c r="E1275"/>
      <c r="F1275"/>
      <c r="G1275"/>
      <c r="H1275"/>
      <c r="I1275"/>
      <c r="J1275"/>
      <c r="K1275"/>
      <c r="L1275"/>
      <c r="M1275"/>
      <c r="N1275"/>
      <c r="O1275"/>
      <c r="P1275"/>
      <c r="Q1275"/>
    </row>
    <row r="1276" spans="1:17" ht="15.75" hidden="1" thickBot="1" x14ac:dyDescent="0.3">
      <c r="A1276" s="99">
        <v>1275</v>
      </c>
      <c r="B1276" s="36">
        <v>12769</v>
      </c>
      <c r="C1276" s="131" t="s">
        <v>57</v>
      </c>
      <c r="D1276" s="36" t="s">
        <v>52</v>
      </c>
      <c r="E1276"/>
      <c r="F1276"/>
      <c r="G1276"/>
      <c r="H1276"/>
      <c r="I1276"/>
      <c r="J1276"/>
      <c r="K1276"/>
      <c r="L1276"/>
      <c r="M1276"/>
      <c r="N1276"/>
      <c r="O1276"/>
      <c r="P1276"/>
      <c r="Q1276"/>
    </row>
    <row r="1277" spans="1:17" hidden="1" x14ac:dyDescent="0.25">
      <c r="A1277" s="89">
        <v>1276</v>
      </c>
      <c r="B1277" s="36">
        <v>29760</v>
      </c>
      <c r="C1277" s="131" t="s">
        <v>57</v>
      </c>
      <c r="D1277" s="36" t="s">
        <v>49</v>
      </c>
      <c r="E1277"/>
      <c r="F1277"/>
      <c r="G1277"/>
      <c r="H1277"/>
      <c r="I1277"/>
      <c r="J1277"/>
      <c r="K1277"/>
      <c r="L1277"/>
      <c r="M1277"/>
      <c r="N1277"/>
      <c r="O1277"/>
      <c r="P1277"/>
      <c r="Q1277"/>
    </row>
    <row r="1278" spans="1:17" ht="15.75" hidden="1" thickBot="1" x14ac:dyDescent="0.3">
      <c r="A1278" s="99">
        <v>1277</v>
      </c>
      <c r="B1278" s="36">
        <v>29542</v>
      </c>
      <c r="C1278" s="131" t="s">
        <v>57</v>
      </c>
      <c r="D1278" s="36" t="s">
        <v>49</v>
      </c>
      <c r="E1278"/>
      <c r="F1278"/>
      <c r="G1278"/>
      <c r="H1278"/>
      <c r="I1278"/>
      <c r="J1278"/>
      <c r="K1278"/>
      <c r="L1278"/>
      <c r="M1278"/>
      <c r="N1278"/>
      <c r="O1278"/>
      <c r="P1278"/>
      <c r="Q1278"/>
    </row>
    <row r="1279" spans="1:17" hidden="1" x14ac:dyDescent="0.25">
      <c r="A1279" s="89">
        <v>1278</v>
      </c>
      <c r="B1279" s="36">
        <v>29569</v>
      </c>
      <c r="C1279" s="131" t="s">
        <v>57</v>
      </c>
      <c r="D1279" s="36" t="s">
        <v>49</v>
      </c>
      <c r="E1279"/>
      <c r="F1279"/>
      <c r="G1279"/>
      <c r="H1279"/>
      <c r="I1279"/>
      <c r="J1279"/>
      <c r="K1279"/>
      <c r="L1279"/>
      <c r="M1279"/>
      <c r="N1279"/>
      <c r="O1279"/>
      <c r="P1279"/>
      <c r="Q1279"/>
    </row>
    <row r="1280" spans="1:17" ht="15.75" hidden="1" thickBot="1" x14ac:dyDescent="0.3">
      <c r="A1280" s="99">
        <v>1279</v>
      </c>
      <c r="B1280" s="36">
        <v>29610</v>
      </c>
      <c r="C1280" s="131" t="s">
        <v>57</v>
      </c>
      <c r="D1280" s="36" t="s">
        <v>49</v>
      </c>
      <c r="E1280"/>
      <c r="F1280"/>
      <c r="G1280"/>
      <c r="H1280"/>
      <c r="I1280"/>
      <c r="J1280"/>
      <c r="K1280"/>
      <c r="L1280"/>
      <c r="M1280"/>
      <c r="N1280"/>
      <c r="O1280"/>
      <c r="P1280"/>
      <c r="Q1280"/>
    </row>
    <row r="1281" spans="1:17" hidden="1" x14ac:dyDescent="0.25">
      <c r="A1281" s="89">
        <v>1280</v>
      </c>
      <c r="B1281" s="36">
        <v>29614</v>
      </c>
      <c r="C1281" s="131" t="s">
        <v>57</v>
      </c>
      <c r="D1281" s="36" t="s">
        <v>49</v>
      </c>
      <c r="E1281"/>
      <c r="F1281"/>
      <c r="G1281"/>
      <c r="H1281"/>
      <c r="I1281"/>
      <c r="J1281"/>
      <c r="K1281"/>
      <c r="L1281"/>
      <c r="M1281"/>
      <c r="N1281"/>
      <c r="O1281"/>
      <c r="P1281"/>
      <c r="Q1281"/>
    </row>
    <row r="1282" spans="1:17" ht="15.75" hidden="1" thickBot="1" x14ac:dyDescent="0.3">
      <c r="A1282" s="99">
        <v>1281</v>
      </c>
      <c r="B1282" s="36">
        <v>29663</v>
      </c>
      <c r="C1282" s="131" t="s">
        <v>57</v>
      </c>
      <c r="D1282" s="36" t="s">
        <v>49</v>
      </c>
      <c r="E1282"/>
      <c r="F1282"/>
      <c r="G1282"/>
      <c r="H1282"/>
      <c r="I1282"/>
      <c r="J1282"/>
      <c r="K1282"/>
      <c r="L1282"/>
      <c r="M1282"/>
      <c r="N1282"/>
      <c r="O1282"/>
      <c r="P1282"/>
      <c r="Q1282"/>
    </row>
    <row r="1283" spans="1:17" hidden="1" x14ac:dyDescent="0.25">
      <c r="A1283" s="89">
        <v>1282</v>
      </c>
      <c r="B1283" s="36">
        <v>29664</v>
      </c>
      <c r="C1283" s="131" t="s">
        <v>57</v>
      </c>
      <c r="D1283" s="36" t="s">
        <v>49</v>
      </c>
      <c r="E1283"/>
      <c r="F1283"/>
      <c r="G1283"/>
      <c r="H1283"/>
      <c r="I1283"/>
      <c r="J1283"/>
      <c r="K1283"/>
      <c r="L1283"/>
      <c r="M1283"/>
      <c r="N1283"/>
      <c r="O1283"/>
      <c r="P1283"/>
      <c r="Q1283"/>
    </row>
    <row r="1284" spans="1:17" ht="15.75" hidden="1" thickBot="1" x14ac:dyDescent="0.3">
      <c r="A1284" s="99">
        <v>1283</v>
      </c>
      <c r="B1284" s="36">
        <v>12692</v>
      </c>
      <c r="C1284" s="131" t="s">
        <v>57</v>
      </c>
      <c r="D1284" s="36" t="s">
        <v>570</v>
      </c>
      <c r="E1284"/>
      <c r="F1284"/>
      <c r="G1284"/>
      <c r="H1284"/>
      <c r="I1284"/>
      <c r="J1284"/>
      <c r="K1284"/>
      <c r="L1284"/>
      <c r="M1284"/>
      <c r="N1284"/>
      <c r="O1284"/>
      <c r="P1284"/>
      <c r="Q1284"/>
    </row>
    <row r="1285" spans="1:17" hidden="1" x14ac:dyDescent="0.25">
      <c r="A1285" s="89">
        <v>1284</v>
      </c>
      <c r="B1285" s="36">
        <v>12743</v>
      </c>
      <c r="C1285" s="131" t="s">
        <v>57</v>
      </c>
      <c r="D1285" s="36" t="s">
        <v>158</v>
      </c>
      <c r="E1285"/>
      <c r="F1285"/>
      <c r="G1285"/>
      <c r="H1285"/>
      <c r="I1285"/>
      <c r="J1285"/>
      <c r="K1285"/>
      <c r="L1285"/>
      <c r="M1285"/>
      <c r="N1285"/>
      <c r="O1285"/>
      <c r="P1285"/>
      <c r="Q1285"/>
    </row>
    <row r="1286" spans="1:17" ht="15.75" hidden="1" thickBot="1" x14ac:dyDescent="0.3">
      <c r="A1286" s="99">
        <v>1285</v>
      </c>
      <c r="B1286" s="36">
        <v>12819</v>
      </c>
      <c r="C1286" s="131" t="s">
        <v>57</v>
      </c>
      <c r="D1286" s="36" t="s">
        <v>158</v>
      </c>
      <c r="E1286"/>
      <c r="F1286"/>
      <c r="G1286"/>
      <c r="H1286"/>
      <c r="I1286"/>
      <c r="J1286"/>
      <c r="K1286"/>
      <c r="L1286"/>
      <c r="M1286"/>
      <c r="N1286"/>
      <c r="O1286"/>
      <c r="P1286"/>
      <c r="Q1286"/>
    </row>
    <row r="1287" spans="1:17" hidden="1" x14ac:dyDescent="0.25">
      <c r="A1287" s="89">
        <v>1286</v>
      </c>
      <c r="B1287" s="36">
        <v>12849</v>
      </c>
      <c r="C1287" s="131" t="s">
        <v>57</v>
      </c>
      <c r="D1287" s="36" t="s">
        <v>52</v>
      </c>
      <c r="E1287"/>
      <c r="F1287"/>
      <c r="G1287"/>
      <c r="H1287"/>
      <c r="I1287"/>
      <c r="J1287"/>
      <c r="K1287"/>
      <c r="L1287"/>
      <c r="M1287"/>
      <c r="N1287"/>
      <c r="O1287"/>
      <c r="P1287"/>
      <c r="Q1287"/>
    </row>
    <row r="1288" spans="1:17" ht="15.75" hidden="1" thickBot="1" x14ac:dyDescent="0.3">
      <c r="A1288" s="99">
        <v>1287</v>
      </c>
      <c r="B1288" s="36">
        <v>12858</v>
      </c>
      <c r="C1288" s="131" t="s">
        <v>57</v>
      </c>
      <c r="D1288" s="36" t="s">
        <v>52</v>
      </c>
      <c r="E1288"/>
      <c r="F1288"/>
      <c r="G1288"/>
      <c r="H1288"/>
      <c r="I1288"/>
      <c r="J1288"/>
      <c r="K1288"/>
      <c r="L1288"/>
      <c r="M1288"/>
      <c r="N1288"/>
      <c r="O1288"/>
      <c r="P1288"/>
      <c r="Q1288"/>
    </row>
    <row r="1289" spans="1:17" hidden="1" x14ac:dyDescent="0.25">
      <c r="A1289" s="89">
        <v>1288</v>
      </c>
      <c r="B1289" s="36">
        <v>12872</v>
      </c>
      <c r="C1289" s="131" t="s">
        <v>57</v>
      </c>
      <c r="D1289" s="36" t="s">
        <v>52</v>
      </c>
      <c r="E1289"/>
      <c r="F1289"/>
      <c r="G1289"/>
      <c r="H1289"/>
      <c r="I1289"/>
      <c r="J1289"/>
      <c r="K1289"/>
      <c r="L1289"/>
      <c r="M1289"/>
      <c r="N1289"/>
      <c r="O1289"/>
      <c r="P1289"/>
      <c r="Q1289"/>
    </row>
    <row r="1290" spans="1:17" ht="15.75" hidden="1" thickBot="1" x14ac:dyDescent="0.3">
      <c r="A1290" s="99">
        <v>1289</v>
      </c>
      <c r="B1290" s="36">
        <v>12873</v>
      </c>
      <c r="C1290" s="131" t="s">
        <v>57</v>
      </c>
      <c r="D1290" s="36" t="s">
        <v>52</v>
      </c>
      <c r="E1290"/>
      <c r="F1290"/>
      <c r="G1290"/>
      <c r="H1290"/>
      <c r="I1290"/>
      <c r="J1290"/>
      <c r="K1290"/>
      <c r="L1290"/>
      <c r="M1290"/>
      <c r="N1290"/>
      <c r="O1290"/>
      <c r="P1290"/>
      <c r="Q1290"/>
    </row>
    <row r="1291" spans="1:17" hidden="1" x14ac:dyDescent="0.25">
      <c r="A1291" s="89">
        <v>1290</v>
      </c>
      <c r="B1291" s="36">
        <v>12876</v>
      </c>
      <c r="C1291" s="131" t="s">
        <v>57</v>
      </c>
      <c r="D1291" s="36" t="s">
        <v>158</v>
      </c>
      <c r="E1291"/>
      <c r="F1291"/>
      <c r="G1291"/>
      <c r="H1291"/>
      <c r="I1291"/>
      <c r="J1291"/>
      <c r="K1291"/>
      <c r="L1291"/>
      <c r="M1291"/>
      <c r="N1291"/>
      <c r="O1291"/>
      <c r="P1291"/>
      <c r="Q1291"/>
    </row>
    <row r="1292" spans="1:17" ht="15.75" hidden="1" thickBot="1" x14ac:dyDescent="0.3">
      <c r="A1292" s="99">
        <v>1291</v>
      </c>
      <c r="B1292" s="36">
        <v>12884</v>
      </c>
      <c r="C1292" s="131" t="s">
        <v>57</v>
      </c>
      <c r="D1292" s="36" t="s">
        <v>125</v>
      </c>
      <c r="E1292"/>
      <c r="F1292"/>
      <c r="G1292"/>
      <c r="H1292"/>
      <c r="I1292"/>
      <c r="J1292"/>
      <c r="K1292"/>
      <c r="L1292"/>
      <c r="M1292"/>
      <c r="N1292"/>
      <c r="O1292"/>
      <c r="P1292"/>
      <c r="Q1292"/>
    </row>
    <row r="1293" spans="1:17" hidden="1" x14ac:dyDescent="0.25">
      <c r="A1293" s="89">
        <v>1292</v>
      </c>
      <c r="B1293" s="36">
        <v>12885</v>
      </c>
      <c r="C1293" s="131" t="s">
        <v>57</v>
      </c>
      <c r="D1293" s="36" t="s">
        <v>52</v>
      </c>
      <c r="E1293"/>
      <c r="F1293"/>
      <c r="G1293"/>
      <c r="H1293"/>
      <c r="I1293"/>
      <c r="J1293"/>
      <c r="K1293"/>
      <c r="L1293"/>
      <c r="M1293"/>
      <c r="N1293"/>
      <c r="O1293"/>
      <c r="P1293"/>
      <c r="Q1293"/>
    </row>
    <row r="1294" spans="1:17" ht="15.75" hidden="1" thickBot="1" x14ac:dyDescent="0.3">
      <c r="A1294" s="99">
        <v>1293</v>
      </c>
      <c r="B1294" s="36">
        <v>12886</v>
      </c>
      <c r="C1294" s="131" t="s">
        <v>57</v>
      </c>
      <c r="D1294" s="36" t="s">
        <v>52</v>
      </c>
      <c r="E1294"/>
      <c r="F1294"/>
      <c r="G1294"/>
      <c r="H1294"/>
      <c r="I1294"/>
      <c r="J1294"/>
      <c r="K1294"/>
      <c r="L1294"/>
      <c r="M1294"/>
      <c r="N1294"/>
      <c r="O1294"/>
      <c r="P1294"/>
      <c r="Q1294"/>
    </row>
    <row r="1295" spans="1:17" hidden="1" x14ac:dyDescent="0.25">
      <c r="A1295" s="89">
        <v>1294</v>
      </c>
      <c r="B1295" s="36">
        <v>12887</v>
      </c>
      <c r="C1295" s="131" t="s">
        <v>57</v>
      </c>
      <c r="D1295" s="36" t="s">
        <v>52</v>
      </c>
      <c r="E1295"/>
      <c r="F1295"/>
      <c r="G1295"/>
      <c r="H1295"/>
      <c r="I1295"/>
      <c r="J1295"/>
      <c r="K1295"/>
      <c r="L1295"/>
      <c r="M1295"/>
      <c r="N1295"/>
      <c r="O1295"/>
      <c r="P1295"/>
      <c r="Q1295"/>
    </row>
    <row r="1296" spans="1:17" ht="15.75" hidden="1" thickBot="1" x14ac:dyDescent="0.3">
      <c r="A1296" s="99">
        <v>1295</v>
      </c>
      <c r="B1296" s="36">
        <v>12888</v>
      </c>
      <c r="C1296" s="131" t="s">
        <v>57</v>
      </c>
      <c r="D1296" s="36" t="s">
        <v>52</v>
      </c>
      <c r="E1296"/>
      <c r="F1296"/>
      <c r="G1296"/>
      <c r="H1296"/>
      <c r="I1296"/>
      <c r="J1296"/>
      <c r="K1296"/>
      <c r="L1296"/>
      <c r="M1296"/>
      <c r="N1296"/>
      <c r="O1296"/>
      <c r="P1296"/>
      <c r="Q1296"/>
    </row>
    <row r="1297" spans="1:17" hidden="1" x14ac:dyDescent="0.25">
      <c r="A1297" s="89">
        <v>1296</v>
      </c>
      <c r="B1297" s="36">
        <v>12889</v>
      </c>
      <c r="C1297" s="131" t="s">
        <v>57</v>
      </c>
      <c r="D1297" s="36" t="s">
        <v>52</v>
      </c>
      <c r="E1297"/>
      <c r="F1297"/>
      <c r="G1297"/>
      <c r="H1297"/>
      <c r="I1297"/>
      <c r="J1297"/>
      <c r="K1297"/>
      <c r="L1297"/>
      <c r="M1297"/>
      <c r="N1297"/>
      <c r="O1297"/>
      <c r="P1297"/>
      <c r="Q1297"/>
    </row>
    <row r="1298" spans="1:17" ht="15.75" hidden="1" thickBot="1" x14ac:dyDescent="0.3">
      <c r="A1298" s="99">
        <v>1297</v>
      </c>
      <c r="B1298" s="36">
        <v>12891</v>
      </c>
      <c r="C1298" s="131" t="s">
        <v>57</v>
      </c>
      <c r="D1298" s="36" t="s">
        <v>51</v>
      </c>
      <c r="E1298"/>
      <c r="F1298"/>
      <c r="G1298"/>
      <c r="H1298"/>
      <c r="I1298"/>
      <c r="J1298"/>
      <c r="K1298"/>
      <c r="L1298"/>
      <c r="M1298"/>
      <c r="N1298"/>
      <c r="O1298"/>
      <c r="P1298"/>
      <c r="Q1298"/>
    </row>
    <row r="1299" spans="1:17" hidden="1" x14ac:dyDescent="0.25">
      <c r="A1299" s="89">
        <v>1298</v>
      </c>
      <c r="B1299" s="36">
        <v>12895</v>
      </c>
      <c r="C1299" s="131" t="s">
        <v>57</v>
      </c>
      <c r="D1299" s="36" t="s">
        <v>52</v>
      </c>
      <c r="E1299"/>
      <c r="F1299"/>
      <c r="G1299"/>
      <c r="H1299"/>
      <c r="I1299"/>
      <c r="J1299"/>
      <c r="K1299"/>
      <c r="L1299"/>
      <c r="M1299"/>
      <c r="N1299"/>
      <c r="O1299"/>
      <c r="P1299"/>
      <c r="Q1299"/>
    </row>
    <row r="1300" spans="1:17" ht="15.75" hidden="1" thickBot="1" x14ac:dyDescent="0.3">
      <c r="A1300" s="99">
        <v>1299</v>
      </c>
      <c r="B1300" s="36">
        <v>12900</v>
      </c>
      <c r="C1300" s="131" t="s">
        <v>57</v>
      </c>
      <c r="D1300" s="36" t="s">
        <v>49</v>
      </c>
      <c r="E1300"/>
      <c r="F1300"/>
      <c r="G1300"/>
      <c r="H1300"/>
      <c r="I1300"/>
      <c r="J1300"/>
      <c r="K1300"/>
      <c r="L1300"/>
      <c r="M1300"/>
      <c r="N1300"/>
      <c r="O1300"/>
      <c r="P1300"/>
      <c r="Q1300"/>
    </row>
    <row r="1301" spans="1:17" hidden="1" x14ac:dyDescent="0.25">
      <c r="A1301" s="89">
        <v>1300</v>
      </c>
      <c r="B1301" s="36">
        <v>12904</v>
      </c>
      <c r="C1301" s="131" t="s">
        <v>57</v>
      </c>
      <c r="D1301" s="36" t="s">
        <v>158</v>
      </c>
      <c r="E1301"/>
      <c r="F1301"/>
      <c r="G1301"/>
      <c r="H1301"/>
      <c r="I1301"/>
      <c r="J1301"/>
      <c r="K1301"/>
      <c r="L1301"/>
      <c r="M1301"/>
      <c r="N1301"/>
      <c r="O1301"/>
      <c r="P1301"/>
      <c r="Q1301"/>
    </row>
    <row r="1302" spans="1:17" ht="15.75" hidden="1" thickBot="1" x14ac:dyDescent="0.3">
      <c r="A1302" s="99">
        <v>1301</v>
      </c>
      <c r="B1302" s="36">
        <v>12907</v>
      </c>
      <c r="C1302" s="131" t="s">
        <v>57</v>
      </c>
      <c r="D1302" s="36" t="s">
        <v>158</v>
      </c>
      <c r="E1302"/>
      <c r="F1302"/>
      <c r="G1302"/>
      <c r="H1302"/>
      <c r="I1302"/>
      <c r="J1302"/>
      <c r="K1302"/>
      <c r="L1302"/>
      <c r="M1302"/>
      <c r="N1302"/>
      <c r="O1302"/>
      <c r="P1302"/>
      <c r="Q1302"/>
    </row>
    <row r="1303" spans="1:17" hidden="1" x14ac:dyDescent="0.25">
      <c r="A1303" s="89">
        <v>1302</v>
      </c>
      <c r="B1303" s="36">
        <v>12909</v>
      </c>
      <c r="C1303" s="131" t="s">
        <v>57</v>
      </c>
      <c r="D1303" s="36" t="s">
        <v>574</v>
      </c>
      <c r="E1303"/>
      <c r="F1303"/>
      <c r="G1303"/>
      <c r="H1303"/>
      <c r="I1303"/>
      <c r="J1303"/>
      <c r="K1303"/>
      <c r="L1303"/>
      <c r="M1303"/>
      <c r="N1303"/>
      <c r="O1303"/>
      <c r="P1303"/>
      <c r="Q1303"/>
    </row>
    <row r="1304" spans="1:17" ht="15.75" hidden="1" thickBot="1" x14ac:dyDescent="0.3">
      <c r="A1304" s="99">
        <v>1303</v>
      </c>
      <c r="B1304" s="36">
        <v>12913</v>
      </c>
      <c r="C1304" s="131" t="s">
        <v>57</v>
      </c>
      <c r="D1304" s="36" t="s">
        <v>53</v>
      </c>
      <c r="E1304"/>
      <c r="F1304"/>
      <c r="G1304"/>
      <c r="H1304"/>
      <c r="I1304"/>
      <c r="J1304"/>
      <c r="K1304"/>
      <c r="L1304"/>
      <c r="M1304"/>
      <c r="N1304"/>
      <c r="O1304"/>
      <c r="P1304"/>
      <c r="Q1304"/>
    </row>
    <row r="1305" spans="1:17" hidden="1" x14ac:dyDescent="0.25">
      <c r="A1305" s="89">
        <v>1304</v>
      </c>
      <c r="B1305" s="36">
        <v>12914</v>
      </c>
      <c r="C1305" s="131" t="s">
        <v>57</v>
      </c>
      <c r="D1305" s="36" t="s">
        <v>158</v>
      </c>
      <c r="E1305"/>
      <c r="F1305"/>
      <c r="G1305"/>
      <c r="H1305"/>
      <c r="I1305"/>
      <c r="J1305"/>
      <c r="K1305"/>
      <c r="L1305"/>
      <c r="M1305"/>
      <c r="N1305"/>
      <c r="O1305"/>
      <c r="P1305"/>
      <c r="Q1305"/>
    </row>
    <row r="1306" spans="1:17" ht="15.75" hidden="1" thickBot="1" x14ac:dyDescent="0.3">
      <c r="A1306" s="99">
        <v>1305</v>
      </c>
      <c r="B1306" s="36">
        <v>12915</v>
      </c>
      <c r="C1306" s="131" t="s">
        <v>57</v>
      </c>
      <c r="D1306" s="36" t="s">
        <v>158</v>
      </c>
      <c r="E1306"/>
      <c r="F1306"/>
      <c r="G1306"/>
      <c r="H1306"/>
      <c r="I1306"/>
      <c r="J1306"/>
      <c r="K1306"/>
      <c r="L1306"/>
      <c r="M1306"/>
      <c r="N1306"/>
      <c r="O1306"/>
      <c r="P1306"/>
      <c r="Q1306"/>
    </row>
    <row r="1307" spans="1:17" hidden="1" x14ac:dyDescent="0.25">
      <c r="A1307" s="89">
        <v>1306</v>
      </c>
      <c r="B1307" s="36">
        <v>12916</v>
      </c>
      <c r="C1307" s="131" t="s">
        <v>57</v>
      </c>
      <c r="D1307" s="36" t="s">
        <v>158</v>
      </c>
      <c r="E1307"/>
      <c r="F1307"/>
      <c r="G1307"/>
      <c r="H1307"/>
      <c r="I1307"/>
      <c r="J1307"/>
      <c r="K1307"/>
      <c r="L1307"/>
      <c r="M1307"/>
      <c r="N1307"/>
      <c r="O1307"/>
      <c r="P1307"/>
      <c r="Q1307"/>
    </row>
    <row r="1308" spans="1:17" ht="15.75" hidden="1" thickBot="1" x14ac:dyDescent="0.3">
      <c r="A1308" s="99">
        <v>1307</v>
      </c>
      <c r="B1308" s="36">
        <v>12917</v>
      </c>
      <c r="C1308" s="131" t="s">
        <v>57</v>
      </c>
      <c r="D1308" s="36" t="s">
        <v>158</v>
      </c>
      <c r="E1308"/>
      <c r="F1308"/>
      <c r="G1308"/>
      <c r="H1308"/>
      <c r="I1308"/>
      <c r="J1308"/>
      <c r="K1308"/>
      <c r="L1308"/>
      <c r="M1308"/>
      <c r="N1308"/>
      <c r="O1308"/>
      <c r="P1308"/>
      <c r="Q1308"/>
    </row>
    <row r="1309" spans="1:17" hidden="1" x14ac:dyDescent="0.25">
      <c r="A1309" s="89">
        <v>1308</v>
      </c>
      <c r="B1309" s="36">
        <v>12918</v>
      </c>
      <c r="C1309" s="131" t="s">
        <v>57</v>
      </c>
      <c r="D1309" s="36" t="s">
        <v>158</v>
      </c>
      <c r="E1309"/>
      <c r="F1309"/>
      <c r="G1309"/>
      <c r="H1309"/>
      <c r="I1309"/>
      <c r="J1309"/>
      <c r="K1309"/>
      <c r="L1309"/>
      <c r="M1309"/>
      <c r="N1309"/>
      <c r="O1309"/>
      <c r="P1309"/>
      <c r="Q1309"/>
    </row>
    <row r="1310" spans="1:17" ht="15.75" hidden="1" thickBot="1" x14ac:dyDescent="0.3">
      <c r="A1310" s="99">
        <v>1309</v>
      </c>
      <c r="B1310" s="36">
        <v>12924</v>
      </c>
      <c r="C1310" s="131" t="s">
        <v>57</v>
      </c>
      <c r="D1310" s="36" t="s">
        <v>52</v>
      </c>
      <c r="E1310"/>
      <c r="F1310"/>
      <c r="G1310"/>
      <c r="H1310"/>
      <c r="I1310"/>
      <c r="J1310"/>
      <c r="K1310"/>
      <c r="L1310"/>
      <c r="M1310"/>
      <c r="N1310"/>
      <c r="O1310"/>
      <c r="P1310"/>
      <c r="Q1310"/>
    </row>
    <row r="1311" spans="1:17" hidden="1" x14ac:dyDescent="0.25">
      <c r="A1311" s="89">
        <v>1310</v>
      </c>
      <c r="B1311" s="36">
        <v>12925</v>
      </c>
      <c r="C1311" s="131" t="s">
        <v>57</v>
      </c>
      <c r="D1311" s="36" t="s">
        <v>84</v>
      </c>
      <c r="E1311"/>
      <c r="F1311"/>
      <c r="G1311"/>
      <c r="H1311"/>
      <c r="I1311"/>
      <c r="J1311"/>
      <c r="K1311"/>
      <c r="L1311"/>
      <c r="M1311"/>
      <c r="N1311"/>
      <c r="O1311"/>
      <c r="P1311"/>
      <c r="Q1311"/>
    </row>
    <row r="1312" spans="1:17" ht="15.75" hidden="1" thickBot="1" x14ac:dyDescent="0.3">
      <c r="A1312" s="99">
        <v>1311</v>
      </c>
      <c r="B1312" s="36">
        <v>12928</v>
      </c>
      <c r="C1312" s="131" t="s">
        <v>57</v>
      </c>
      <c r="D1312" s="36" t="s">
        <v>52</v>
      </c>
      <c r="E1312"/>
      <c r="F1312"/>
      <c r="G1312"/>
      <c r="H1312"/>
      <c r="I1312"/>
      <c r="J1312"/>
      <c r="K1312"/>
      <c r="L1312"/>
      <c r="M1312"/>
      <c r="N1312"/>
      <c r="O1312"/>
      <c r="P1312"/>
      <c r="Q1312"/>
    </row>
    <row r="1313" spans="1:17" hidden="1" x14ac:dyDescent="0.25">
      <c r="A1313" s="89">
        <v>1312</v>
      </c>
      <c r="B1313" s="36">
        <v>12930</v>
      </c>
      <c r="C1313" s="131" t="s">
        <v>57</v>
      </c>
      <c r="D1313" s="36" t="s">
        <v>52</v>
      </c>
      <c r="E1313"/>
      <c r="F1313"/>
      <c r="G1313"/>
      <c r="H1313"/>
      <c r="I1313"/>
      <c r="J1313"/>
      <c r="K1313"/>
      <c r="L1313"/>
      <c r="M1313"/>
      <c r="N1313"/>
      <c r="O1313"/>
      <c r="P1313"/>
      <c r="Q1313"/>
    </row>
    <row r="1314" spans="1:17" ht="15.75" hidden="1" thickBot="1" x14ac:dyDescent="0.3">
      <c r="A1314" s="99">
        <v>1313</v>
      </c>
      <c r="B1314" s="36">
        <v>12933</v>
      </c>
      <c r="C1314" s="131" t="s">
        <v>57</v>
      </c>
      <c r="D1314" s="36" t="s">
        <v>52</v>
      </c>
      <c r="E1314"/>
      <c r="F1314"/>
      <c r="G1314"/>
      <c r="H1314"/>
      <c r="I1314"/>
      <c r="J1314"/>
      <c r="K1314"/>
      <c r="L1314"/>
      <c r="M1314"/>
      <c r="N1314"/>
      <c r="O1314"/>
      <c r="P1314"/>
      <c r="Q1314"/>
    </row>
    <row r="1315" spans="1:17" hidden="1" x14ac:dyDescent="0.25">
      <c r="A1315" s="89">
        <v>1314</v>
      </c>
      <c r="B1315" s="36">
        <v>29520</v>
      </c>
      <c r="C1315" s="131" t="s">
        <v>57</v>
      </c>
      <c r="D1315" s="36" t="s">
        <v>52</v>
      </c>
      <c r="E1315"/>
      <c r="F1315"/>
      <c r="G1315"/>
      <c r="H1315"/>
      <c r="I1315"/>
      <c r="J1315"/>
      <c r="K1315"/>
      <c r="L1315"/>
      <c r="M1315"/>
      <c r="N1315"/>
      <c r="O1315"/>
      <c r="P1315"/>
      <c r="Q1315"/>
    </row>
    <row r="1316" spans="1:17" ht="15.75" hidden="1" thickBot="1" x14ac:dyDescent="0.3">
      <c r="A1316" s="99">
        <v>1315</v>
      </c>
      <c r="B1316" s="36">
        <v>29572</v>
      </c>
      <c r="C1316" s="131" t="s">
        <v>57</v>
      </c>
      <c r="D1316" s="36" t="s">
        <v>52</v>
      </c>
      <c r="E1316"/>
      <c r="F1316"/>
      <c r="G1316"/>
      <c r="H1316"/>
      <c r="I1316"/>
      <c r="J1316"/>
      <c r="K1316"/>
      <c r="L1316"/>
      <c r="M1316"/>
      <c r="N1316"/>
      <c r="O1316"/>
      <c r="P1316"/>
      <c r="Q1316"/>
    </row>
    <row r="1317" spans="1:17" hidden="1" x14ac:dyDescent="0.25">
      <c r="A1317" s="89">
        <v>1316</v>
      </c>
      <c r="B1317" s="36">
        <v>29575</v>
      </c>
      <c r="C1317" s="131" t="s">
        <v>57</v>
      </c>
      <c r="D1317" s="36" t="s">
        <v>52</v>
      </c>
      <c r="E1317"/>
      <c r="F1317"/>
      <c r="G1317"/>
      <c r="H1317"/>
      <c r="I1317"/>
      <c r="J1317"/>
      <c r="K1317"/>
      <c r="L1317"/>
      <c r="M1317"/>
      <c r="N1317"/>
      <c r="O1317"/>
      <c r="P1317"/>
      <c r="Q1317"/>
    </row>
    <row r="1318" spans="1:17" ht="15.75" hidden="1" thickBot="1" x14ac:dyDescent="0.3">
      <c r="A1318" s="99">
        <v>1317</v>
      </c>
      <c r="B1318" s="36">
        <v>29585</v>
      </c>
      <c r="C1318" s="131" t="s">
        <v>57</v>
      </c>
      <c r="D1318" s="36" t="s">
        <v>52</v>
      </c>
      <c r="E1318"/>
      <c r="F1318"/>
      <c r="G1318"/>
      <c r="H1318"/>
      <c r="I1318"/>
      <c r="J1318"/>
      <c r="K1318"/>
      <c r="L1318"/>
      <c r="M1318"/>
      <c r="N1318"/>
      <c r="O1318"/>
      <c r="P1318"/>
      <c r="Q1318"/>
    </row>
    <row r="1319" spans="1:17" hidden="1" x14ac:dyDescent="0.25">
      <c r="A1319" s="89">
        <v>1318</v>
      </c>
      <c r="B1319" s="36">
        <v>29612</v>
      </c>
      <c r="C1319" s="131" t="s">
        <v>57</v>
      </c>
      <c r="D1319" s="36" t="s">
        <v>49</v>
      </c>
      <c r="E1319"/>
      <c r="F1319"/>
      <c r="G1319"/>
      <c r="H1319"/>
      <c r="I1319"/>
      <c r="J1319"/>
      <c r="K1319"/>
      <c r="L1319"/>
      <c r="M1319"/>
      <c r="N1319"/>
      <c r="O1319"/>
      <c r="P1319"/>
      <c r="Q1319"/>
    </row>
    <row r="1320" spans="1:17" ht="15.75" hidden="1" thickBot="1" x14ac:dyDescent="0.3">
      <c r="A1320" s="99">
        <v>1319</v>
      </c>
      <c r="B1320" s="36">
        <v>29618</v>
      </c>
      <c r="C1320" s="131" t="s">
        <v>57</v>
      </c>
      <c r="D1320" s="36" t="s">
        <v>52</v>
      </c>
      <c r="E1320"/>
      <c r="F1320"/>
      <c r="G1320"/>
      <c r="H1320"/>
      <c r="I1320"/>
      <c r="J1320"/>
      <c r="K1320"/>
      <c r="L1320"/>
      <c r="M1320"/>
      <c r="N1320"/>
      <c r="O1320"/>
      <c r="P1320"/>
      <c r="Q1320"/>
    </row>
    <row r="1321" spans="1:17" hidden="1" x14ac:dyDescent="0.25">
      <c r="A1321" s="89">
        <v>1320</v>
      </c>
      <c r="B1321" s="36">
        <v>29620</v>
      </c>
      <c r="C1321" s="131" t="s">
        <v>57</v>
      </c>
      <c r="D1321" s="36" t="s">
        <v>53</v>
      </c>
      <c r="E1321"/>
      <c r="F1321"/>
      <c r="G1321"/>
      <c r="H1321"/>
      <c r="I1321"/>
      <c r="J1321"/>
      <c r="K1321"/>
      <c r="L1321"/>
      <c r="M1321"/>
      <c r="N1321"/>
      <c r="O1321"/>
      <c r="P1321"/>
      <c r="Q1321"/>
    </row>
    <row r="1322" spans="1:17" ht="15.75" hidden="1" thickBot="1" x14ac:dyDescent="0.3">
      <c r="A1322" s="99">
        <v>1321</v>
      </c>
      <c r="B1322" s="36">
        <v>29646</v>
      </c>
      <c r="C1322" s="131" t="s">
        <v>57</v>
      </c>
      <c r="D1322" s="36" t="s">
        <v>52</v>
      </c>
      <c r="E1322"/>
      <c r="F1322"/>
      <c r="G1322"/>
      <c r="H1322"/>
      <c r="I1322"/>
      <c r="J1322"/>
      <c r="K1322"/>
      <c r="L1322"/>
      <c r="M1322"/>
      <c r="N1322"/>
      <c r="O1322"/>
      <c r="P1322"/>
      <c r="Q1322"/>
    </row>
    <row r="1323" spans="1:17" hidden="1" x14ac:dyDescent="0.25">
      <c r="A1323" s="89">
        <v>1322</v>
      </c>
      <c r="B1323" s="36">
        <v>29647</v>
      </c>
      <c r="C1323" s="131" t="s">
        <v>57</v>
      </c>
      <c r="D1323" s="36" t="s">
        <v>52</v>
      </c>
      <c r="E1323"/>
      <c r="F1323"/>
      <c r="G1323"/>
      <c r="H1323"/>
      <c r="I1323"/>
      <c r="J1323"/>
      <c r="K1323"/>
      <c r="L1323"/>
      <c r="M1323"/>
      <c r="N1323"/>
      <c r="O1323"/>
      <c r="P1323"/>
      <c r="Q1323"/>
    </row>
    <row r="1324" spans="1:17" ht="15.75" hidden="1" thickBot="1" x14ac:dyDescent="0.3">
      <c r="A1324" s="99">
        <v>1323</v>
      </c>
      <c r="B1324" s="36">
        <v>29648</v>
      </c>
      <c r="C1324" s="131" t="s">
        <v>57</v>
      </c>
      <c r="D1324" s="36" t="s">
        <v>49</v>
      </c>
      <c r="E1324"/>
      <c r="F1324"/>
      <c r="G1324"/>
      <c r="H1324"/>
      <c r="I1324"/>
      <c r="J1324"/>
      <c r="K1324"/>
      <c r="L1324"/>
      <c r="M1324"/>
      <c r="N1324"/>
      <c r="O1324"/>
      <c r="P1324"/>
      <c r="Q1324"/>
    </row>
    <row r="1325" spans="1:17" hidden="1" x14ac:dyDescent="0.25">
      <c r="A1325" s="89">
        <v>1324</v>
      </c>
      <c r="B1325" s="36">
        <v>29649</v>
      </c>
      <c r="C1325" s="131" t="s">
        <v>57</v>
      </c>
      <c r="D1325" s="36" t="s">
        <v>49</v>
      </c>
      <c r="E1325"/>
      <c r="F1325"/>
      <c r="G1325"/>
      <c r="H1325"/>
      <c r="I1325"/>
      <c r="J1325"/>
      <c r="K1325"/>
      <c r="L1325"/>
      <c r="M1325"/>
      <c r="N1325"/>
      <c r="O1325"/>
      <c r="P1325"/>
      <c r="Q1325"/>
    </row>
    <row r="1326" spans="1:17" ht="15.75" hidden="1" thickBot="1" x14ac:dyDescent="0.3">
      <c r="A1326" s="99">
        <v>1325</v>
      </c>
      <c r="B1326" s="36">
        <v>29656</v>
      </c>
      <c r="C1326" s="131" t="s">
        <v>57</v>
      </c>
      <c r="D1326" s="36" t="s">
        <v>49</v>
      </c>
      <c r="E1326"/>
      <c r="F1326"/>
      <c r="G1326"/>
      <c r="H1326"/>
      <c r="I1326"/>
      <c r="J1326"/>
      <c r="K1326"/>
      <c r="L1326"/>
      <c r="M1326"/>
      <c r="N1326"/>
      <c r="O1326"/>
      <c r="P1326"/>
      <c r="Q1326"/>
    </row>
    <row r="1327" spans="1:17" hidden="1" x14ac:dyDescent="0.25">
      <c r="A1327" s="89">
        <v>1326</v>
      </c>
      <c r="B1327" s="36">
        <v>29683</v>
      </c>
      <c r="C1327" s="131" t="s">
        <v>57</v>
      </c>
      <c r="D1327" s="36" t="s">
        <v>52</v>
      </c>
      <c r="E1327"/>
      <c r="F1327"/>
      <c r="G1327"/>
      <c r="H1327"/>
      <c r="I1327"/>
      <c r="J1327"/>
      <c r="K1327"/>
      <c r="L1327"/>
      <c r="M1327"/>
      <c r="N1327"/>
      <c r="O1327"/>
      <c r="P1327"/>
      <c r="Q1327"/>
    </row>
    <row r="1328" spans="1:17" ht="15.75" hidden="1" thickBot="1" x14ac:dyDescent="0.3">
      <c r="A1328" s="99">
        <v>1327</v>
      </c>
      <c r="B1328" s="36">
        <v>12840</v>
      </c>
      <c r="C1328" s="131" t="s">
        <v>57</v>
      </c>
      <c r="D1328" s="36" t="s">
        <v>52</v>
      </c>
      <c r="E1328"/>
      <c r="F1328"/>
      <c r="G1328"/>
      <c r="H1328"/>
      <c r="I1328"/>
      <c r="J1328"/>
      <c r="K1328"/>
      <c r="L1328"/>
      <c r="M1328"/>
      <c r="N1328"/>
      <c r="O1328"/>
      <c r="P1328"/>
      <c r="Q1328"/>
    </row>
    <row r="1329" spans="1:17" hidden="1" x14ac:dyDescent="0.25">
      <c r="A1329" s="89">
        <v>1328</v>
      </c>
      <c r="B1329" s="36">
        <v>12843</v>
      </c>
      <c r="C1329" s="131" t="s">
        <v>57</v>
      </c>
      <c r="D1329" s="36" t="s">
        <v>53</v>
      </c>
      <c r="E1329"/>
      <c r="F1329"/>
      <c r="G1329"/>
      <c r="H1329"/>
      <c r="I1329"/>
      <c r="J1329"/>
      <c r="K1329"/>
      <c r="L1329"/>
      <c r="M1329"/>
      <c r="N1329"/>
      <c r="O1329"/>
      <c r="P1329"/>
      <c r="Q1329"/>
    </row>
    <row r="1330" spans="1:17" ht="15.75" hidden="1" thickBot="1" x14ac:dyDescent="0.3">
      <c r="A1330" s="99">
        <v>1329</v>
      </c>
      <c r="B1330" s="36">
        <v>12851</v>
      </c>
      <c r="C1330" s="131" t="s">
        <v>57</v>
      </c>
      <c r="D1330" s="36" t="s">
        <v>52</v>
      </c>
      <c r="E1330"/>
      <c r="F1330"/>
      <c r="G1330"/>
      <c r="H1330"/>
      <c r="I1330"/>
      <c r="J1330"/>
      <c r="K1330"/>
      <c r="L1330"/>
      <c r="M1330"/>
      <c r="N1330"/>
      <c r="O1330"/>
      <c r="P1330"/>
      <c r="Q1330"/>
    </row>
    <row r="1331" spans="1:17" hidden="1" x14ac:dyDescent="0.25">
      <c r="A1331" s="89">
        <v>1330</v>
      </c>
      <c r="B1331" s="36">
        <v>12856</v>
      </c>
      <c r="C1331" s="131" t="s">
        <v>57</v>
      </c>
      <c r="D1331" s="36" t="s">
        <v>53</v>
      </c>
      <c r="E1331"/>
      <c r="F1331"/>
      <c r="G1331"/>
      <c r="H1331"/>
      <c r="I1331"/>
      <c r="J1331"/>
      <c r="K1331"/>
      <c r="L1331"/>
      <c r="M1331"/>
      <c r="N1331"/>
      <c r="O1331"/>
      <c r="P1331"/>
      <c r="Q1331"/>
    </row>
    <row r="1332" spans="1:17" ht="15.75" hidden="1" thickBot="1" x14ac:dyDescent="0.3">
      <c r="A1332" s="99">
        <v>1331</v>
      </c>
      <c r="B1332" s="36">
        <v>12861</v>
      </c>
      <c r="C1332" s="131" t="s">
        <v>57</v>
      </c>
      <c r="D1332" s="36" t="s">
        <v>53</v>
      </c>
      <c r="E1332"/>
      <c r="F1332"/>
      <c r="G1332"/>
      <c r="H1332"/>
      <c r="I1332"/>
      <c r="J1332"/>
      <c r="K1332"/>
      <c r="L1332"/>
      <c r="M1332"/>
      <c r="N1332"/>
      <c r="O1332"/>
      <c r="P1332"/>
      <c r="Q1332"/>
    </row>
    <row r="1333" spans="1:17" hidden="1" x14ac:dyDescent="0.25">
      <c r="A1333" s="89">
        <v>1332</v>
      </c>
      <c r="B1333" s="36">
        <v>12866</v>
      </c>
      <c r="C1333" s="131" t="s">
        <v>57</v>
      </c>
      <c r="D1333" s="36" t="s">
        <v>53</v>
      </c>
      <c r="E1333"/>
      <c r="F1333"/>
      <c r="G1333"/>
      <c r="H1333"/>
      <c r="I1333"/>
      <c r="J1333"/>
      <c r="K1333"/>
      <c r="L1333"/>
      <c r="M1333"/>
      <c r="N1333"/>
      <c r="O1333"/>
      <c r="P1333"/>
      <c r="Q1333"/>
    </row>
    <row r="1334" spans="1:17" ht="15.75" hidden="1" thickBot="1" x14ac:dyDescent="0.3">
      <c r="A1334" s="99">
        <v>1333</v>
      </c>
      <c r="B1334" s="36">
        <v>12867</v>
      </c>
      <c r="C1334" s="131" t="s">
        <v>57</v>
      </c>
      <c r="D1334" s="36" t="s">
        <v>53</v>
      </c>
      <c r="E1334"/>
      <c r="F1334"/>
      <c r="G1334"/>
      <c r="H1334"/>
      <c r="I1334"/>
      <c r="J1334"/>
      <c r="K1334"/>
      <c r="L1334"/>
      <c r="M1334"/>
      <c r="N1334"/>
      <c r="O1334"/>
      <c r="P1334"/>
      <c r="Q1334"/>
    </row>
    <row r="1335" spans="1:17" hidden="1" x14ac:dyDescent="0.25">
      <c r="A1335" s="89">
        <v>1334</v>
      </c>
      <c r="B1335" s="36">
        <v>12871</v>
      </c>
      <c r="C1335" s="131" t="s">
        <v>57</v>
      </c>
      <c r="D1335" s="36" t="s">
        <v>52</v>
      </c>
      <c r="E1335"/>
      <c r="F1335"/>
      <c r="G1335"/>
      <c r="H1335"/>
      <c r="I1335"/>
      <c r="J1335"/>
      <c r="K1335"/>
      <c r="L1335"/>
      <c r="M1335"/>
      <c r="N1335"/>
      <c r="O1335"/>
      <c r="P1335"/>
      <c r="Q1335"/>
    </row>
    <row r="1336" spans="1:17" ht="15.75" hidden="1" thickBot="1" x14ac:dyDescent="0.3">
      <c r="A1336" s="99">
        <v>1335</v>
      </c>
      <c r="B1336" s="36">
        <v>12893</v>
      </c>
      <c r="C1336" s="131" t="s">
        <v>57</v>
      </c>
      <c r="D1336" s="36" t="s">
        <v>158</v>
      </c>
      <c r="E1336"/>
      <c r="F1336"/>
      <c r="G1336"/>
      <c r="H1336"/>
      <c r="I1336"/>
      <c r="J1336"/>
      <c r="K1336"/>
      <c r="L1336"/>
      <c r="M1336"/>
      <c r="N1336"/>
      <c r="O1336"/>
      <c r="P1336"/>
      <c r="Q1336"/>
    </row>
    <row r="1337" spans="1:17" hidden="1" x14ac:dyDescent="0.25">
      <c r="A1337" s="89">
        <v>1336</v>
      </c>
      <c r="B1337" s="36">
        <v>12894</v>
      </c>
      <c r="C1337" s="131" t="s">
        <v>57</v>
      </c>
      <c r="D1337" s="36" t="s">
        <v>142</v>
      </c>
      <c r="E1337"/>
      <c r="F1337"/>
      <c r="G1337"/>
      <c r="H1337"/>
      <c r="I1337"/>
      <c r="J1337"/>
      <c r="K1337"/>
      <c r="L1337"/>
      <c r="M1337"/>
      <c r="N1337"/>
      <c r="O1337"/>
      <c r="P1337"/>
      <c r="Q1337"/>
    </row>
    <row r="1338" spans="1:17" ht="15.75" hidden="1" thickBot="1" x14ac:dyDescent="0.3">
      <c r="A1338" s="99">
        <v>1337</v>
      </c>
      <c r="B1338" s="36">
        <v>12898</v>
      </c>
      <c r="C1338" s="131" t="s">
        <v>57</v>
      </c>
      <c r="D1338" s="36" t="s">
        <v>52</v>
      </c>
      <c r="E1338"/>
      <c r="F1338"/>
      <c r="G1338"/>
      <c r="H1338"/>
      <c r="I1338"/>
      <c r="J1338"/>
      <c r="K1338"/>
      <c r="L1338"/>
      <c r="M1338"/>
      <c r="N1338"/>
      <c r="O1338"/>
      <c r="P1338"/>
      <c r="Q1338"/>
    </row>
    <row r="1339" spans="1:17" hidden="1" x14ac:dyDescent="0.25">
      <c r="A1339" s="89">
        <v>1338</v>
      </c>
      <c r="B1339" s="36">
        <v>12905</v>
      </c>
      <c r="C1339" s="131" t="s">
        <v>57</v>
      </c>
      <c r="D1339" s="36" t="s">
        <v>53</v>
      </c>
      <c r="E1339"/>
      <c r="F1339"/>
      <c r="G1339"/>
      <c r="H1339"/>
      <c r="I1339"/>
      <c r="J1339"/>
      <c r="K1339"/>
      <c r="L1339"/>
      <c r="M1339"/>
      <c r="N1339"/>
      <c r="O1339"/>
      <c r="P1339"/>
      <c r="Q1339"/>
    </row>
    <row r="1340" spans="1:17" ht="15.75" hidden="1" thickBot="1" x14ac:dyDescent="0.3">
      <c r="A1340" s="99">
        <v>1339</v>
      </c>
      <c r="B1340" s="36">
        <v>12910</v>
      </c>
      <c r="C1340" s="131" t="s">
        <v>57</v>
      </c>
      <c r="D1340" s="36" t="s">
        <v>143</v>
      </c>
      <c r="E1340"/>
      <c r="F1340"/>
      <c r="G1340"/>
      <c r="H1340"/>
      <c r="I1340"/>
      <c r="J1340"/>
      <c r="K1340"/>
      <c r="L1340"/>
      <c r="M1340"/>
      <c r="N1340"/>
      <c r="O1340"/>
      <c r="P1340"/>
      <c r="Q1340"/>
    </row>
    <row r="1341" spans="1:17" hidden="1" x14ac:dyDescent="0.25">
      <c r="A1341" s="89">
        <v>1340</v>
      </c>
      <c r="B1341" s="36">
        <v>12912</v>
      </c>
      <c r="C1341" s="131" t="s">
        <v>57</v>
      </c>
      <c r="D1341" s="36" t="s">
        <v>53</v>
      </c>
      <c r="E1341"/>
      <c r="F1341"/>
      <c r="G1341"/>
      <c r="H1341"/>
      <c r="I1341"/>
      <c r="J1341"/>
      <c r="K1341"/>
      <c r="L1341"/>
      <c r="M1341"/>
      <c r="N1341"/>
      <c r="O1341"/>
      <c r="P1341"/>
      <c r="Q1341"/>
    </row>
    <row r="1342" spans="1:17" ht="15.75" hidden="1" thickBot="1" x14ac:dyDescent="0.3">
      <c r="A1342" s="99">
        <v>1341</v>
      </c>
      <c r="B1342" s="36">
        <v>12926</v>
      </c>
      <c r="C1342" s="131" t="s">
        <v>57</v>
      </c>
      <c r="D1342" s="36" t="s">
        <v>53</v>
      </c>
      <c r="E1342"/>
      <c r="F1342"/>
      <c r="G1342"/>
      <c r="H1342"/>
      <c r="I1342"/>
      <c r="J1342"/>
      <c r="K1342"/>
      <c r="L1342"/>
      <c r="M1342"/>
      <c r="N1342"/>
      <c r="O1342"/>
      <c r="P1342"/>
      <c r="Q1342"/>
    </row>
    <row r="1343" spans="1:17" hidden="1" x14ac:dyDescent="0.25">
      <c r="A1343" s="89">
        <v>1342</v>
      </c>
      <c r="B1343" s="36">
        <v>12927</v>
      </c>
      <c r="C1343" s="131" t="s">
        <v>57</v>
      </c>
      <c r="D1343" s="36" t="s">
        <v>143</v>
      </c>
      <c r="E1343"/>
      <c r="F1343"/>
      <c r="G1343"/>
      <c r="H1343"/>
      <c r="I1343"/>
      <c r="J1343"/>
      <c r="K1343"/>
      <c r="L1343"/>
      <c r="M1343"/>
      <c r="N1343"/>
      <c r="O1343"/>
      <c r="P1343"/>
      <c r="Q1343"/>
    </row>
    <row r="1344" spans="1:17" ht="15.75" hidden="1" thickBot="1" x14ac:dyDescent="0.3">
      <c r="A1344" s="99">
        <v>1343</v>
      </c>
      <c r="B1344" s="36">
        <v>29667</v>
      </c>
      <c r="C1344" s="131" t="s">
        <v>57</v>
      </c>
      <c r="D1344" s="36" t="s">
        <v>49</v>
      </c>
      <c r="E1344"/>
      <c r="F1344"/>
      <c r="G1344"/>
      <c r="H1344"/>
      <c r="I1344"/>
      <c r="J1344"/>
      <c r="K1344"/>
      <c r="L1344"/>
      <c r="M1344"/>
      <c r="N1344"/>
      <c r="O1344"/>
      <c r="P1344"/>
      <c r="Q1344"/>
    </row>
    <row r="1345" spans="1:17" hidden="1" x14ac:dyDescent="0.25">
      <c r="A1345" s="89">
        <v>1344</v>
      </c>
      <c r="B1345" s="36">
        <v>29703</v>
      </c>
      <c r="C1345" s="131" t="s">
        <v>57</v>
      </c>
      <c r="D1345" s="36" t="s">
        <v>52</v>
      </c>
      <c r="E1345"/>
      <c r="F1345"/>
      <c r="G1345"/>
      <c r="H1345"/>
      <c r="I1345"/>
      <c r="J1345"/>
      <c r="K1345"/>
      <c r="L1345"/>
      <c r="M1345"/>
      <c r="N1345"/>
      <c r="O1345"/>
      <c r="P1345"/>
      <c r="Q1345"/>
    </row>
    <row r="1346" spans="1:17" ht="15.75" hidden="1" thickBot="1" x14ac:dyDescent="0.3">
      <c r="A1346" s="99">
        <v>1345</v>
      </c>
      <c r="B1346" s="36">
        <v>29707</v>
      </c>
      <c r="C1346" s="131" t="s">
        <v>57</v>
      </c>
      <c r="D1346" s="36" t="s">
        <v>49</v>
      </c>
      <c r="E1346"/>
      <c r="F1346"/>
      <c r="G1346"/>
      <c r="H1346"/>
      <c r="I1346"/>
      <c r="J1346"/>
      <c r="K1346"/>
      <c r="L1346"/>
      <c r="M1346"/>
      <c r="N1346"/>
      <c r="O1346"/>
      <c r="P1346"/>
      <c r="Q1346"/>
    </row>
    <row r="1347" spans="1:17" hidden="1" x14ac:dyDescent="0.25">
      <c r="A1347" s="89">
        <v>1346</v>
      </c>
      <c r="B1347" s="36">
        <v>29709</v>
      </c>
      <c r="C1347" s="131" t="s">
        <v>57</v>
      </c>
      <c r="D1347" s="36" t="s">
        <v>49</v>
      </c>
      <c r="E1347"/>
      <c r="F1347"/>
      <c r="G1347"/>
      <c r="H1347"/>
      <c r="I1347"/>
      <c r="J1347"/>
      <c r="K1347"/>
      <c r="L1347"/>
      <c r="M1347"/>
      <c r="N1347"/>
      <c r="O1347"/>
      <c r="P1347"/>
      <c r="Q1347"/>
    </row>
    <row r="1348" spans="1:17" ht="15.75" hidden="1" thickBot="1" x14ac:dyDescent="0.3">
      <c r="A1348" s="99">
        <v>1347</v>
      </c>
      <c r="B1348" s="36">
        <v>29437</v>
      </c>
      <c r="C1348" s="131" t="s">
        <v>57</v>
      </c>
      <c r="D1348" s="36" t="s">
        <v>52</v>
      </c>
      <c r="E1348"/>
      <c r="F1348"/>
      <c r="G1348"/>
      <c r="H1348"/>
      <c r="I1348"/>
      <c r="J1348"/>
      <c r="K1348"/>
      <c r="L1348"/>
      <c r="M1348"/>
      <c r="N1348"/>
      <c r="O1348"/>
      <c r="P1348"/>
      <c r="Q1348"/>
    </row>
    <row r="1349" spans="1:17" hidden="1" x14ac:dyDescent="0.25">
      <c r="A1349" s="89">
        <v>1348</v>
      </c>
      <c r="B1349" s="67">
        <v>29495</v>
      </c>
      <c r="C1349" s="132" t="s">
        <v>57</v>
      </c>
      <c r="D1349" s="67" t="s">
        <v>49</v>
      </c>
      <c r="E1349"/>
      <c r="F1349"/>
      <c r="G1349"/>
      <c r="H1349"/>
      <c r="I1349"/>
      <c r="J1349"/>
      <c r="K1349"/>
      <c r="L1349"/>
      <c r="M1349"/>
      <c r="N1349"/>
      <c r="O1349"/>
      <c r="P1349"/>
      <c r="Q1349"/>
    </row>
    <row r="1350" spans="1:17" ht="15.75" hidden="1" thickBot="1" x14ac:dyDescent="0.3">
      <c r="A1350" s="99">
        <v>1349</v>
      </c>
      <c r="B1350" s="36">
        <v>29668</v>
      </c>
      <c r="C1350" s="131" t="s">
        <v>57</v>
      </c>
      <c r="D1350" s="36" t="s">
        <v>145</v>
      </c>
      <c r="E1350"/>
      <c r="F1350"/>
      <c r="G1350"/>
      <c r="H1350"/>
      <c r="I1350"/>
      <c r="J1350"/>
      <c r="K1350"/>
      <c r="L1350"/>
      <c r="M1350"/>
      <c r="N1350"/>
      <c r="O1350"/>
      <c r="P1350"/>
      <c r="Q1350"/>
    </row>
    <row r="1351" spans="1:17" hidden="1" x14ac:dyDescent="0.25">
      <c r="A1351" s="89">
        <v>1350</v>
      </c>
      <c r="B1351" s="67">
        <v>12759</v>
      </c>
      <c r="C1351" s="132" t="s">
        <v>57</v>
      </c>
      <c r="D1351" s="67" t="s">
        <v>52</v>
      </c>
      <c r="E1351"/>
      <c r="F1351"/>
      <c r="G1351"/>
      <c r="H1351"/>
      <c r="I1351"/>
      <c r="J1351"/>
      <c r="K1351"/>
      <c r="L1351"/>
      <c r="M1351"/>
      <c r="N1351"/>
      <c r="O1351"/>
      <c r="P1351"/>
      <c r="Q1351"/>
    </row>
    <row r="1352" spans="1:17" ht="15.75" hidden="1" thickBot="1" x14ac:dyDescent="0.3">
      <c r="A1352" s="99">
        <v>1351</v>
      </c>
      <c r="B1352" s="67">
        <v>12839</v>
      </c>
      <c r="C1352" s="132" t="s">
        <v>57</v>
      </c>
      <c r="D1352" s="67" t="s">
        <v>143</v>
      </c>
      <c r="E1352"/>
      <c r="F1352"/>
      <c r="G1352"/>
      <c r="H1352"/>
      <c r="I1352"/>
      <c r="J1352"/>
      <c r="K1352"/>
      <c r="L1352"/>
      <c r="M1352"/>
      <c r="N1352"/>
      <c r="O1352"/>
      <c r="P1352"/>
      <c r="Q1352"/>
    </row>
    <row r="1353" spans="1:17" hidden="1" x14ac:dyDescent="0.25">
      <c r="A1353" s="89">
        <v>1352</v>
      </c>
      <c r="B1353" s="67">
        <v>12874</v>
      </c>
      <c r="C1353" s="132" t="s">
        <v>57</v>
      </c>
      <c r="D1353" s="67" t="s">
        <v>52</v>
      </c>
      <c r="E1353"/>
      <c r="F1353"/>
      <c r="G1353"/>
      <c r="H1353"/>
      <c r="I1353"/>
      <c r="J1353"/>
      <c r="K1353"/>
      <c r="L1353"/>
      <c r="M1353"/>
      <c r="N1353"/>
      <c r="O1353"/>
      <c r="P1353"/>
      <c r="Q1353"/>
    </row>
    <row r="1354" spans="1:17" ht="15.75" hidden="1" thickBot="1" x14ac:dyDescent="0.3">
      <c r="A1354" s="99">
        <v>1353</v>
      </c>
      <c r="B1354" s="67">
        <v>12896</v>
      </c>
      <c r="C1354" s="132" t="s">
        <v>57</v>
      </c>
      <c r="D1354" s="67" t="s">
        <v>52</v>
      </c>
      <c r="E1354"/>
      <c r="F1354"/>
      <c r="G1354"/>
      <c r="H1354"/>
      <c r="I1354"/>
      <c r="J1354"/>
      <c r="K1354"/>
      <c r="L1354"/>
      <c r="M1354"/>
      <c r="N1354"/>
      <c r="O1354"/>
      <c r="P1354"/>
      <c r="Q1354"/>
    </row>
    <row r="1355" spans="1:17" hidden="1" x14ac:dyDescent="0.25">
      <c r="A1355" s="89">
        <v>1354</v>
      </c>
      <c r="B1355" s="67">
        <v>12897</v>
      </c>
      <c r="C1355" s="132" t="s">
        <v>57</v>
      </c>
      <c r="D1355" s="67" t="s">
        <v>52</v>
      </c>
      <c r="E1355"/>
      <c r="F1355"/>
      <c r="G1355"/>
      <c r="H1355"/>
      <c r="I1355"/>
      <c r="J1355"/>
      <c r="K1355"/>
      <c r="L1355"/>
      <c r="M1355"/>
      <c r="N1355"/>
      <c r="O1355"/>
      <c r="P1355"/>
      <c r="Q1355"/>
    </row>
    <row r="1356" spans="1:17" ht="15.75" hidden="1" thickBot="1" x14ac:dyDescent="0.3">
      <c r="A1356" s="99">
        <v>1355</v>
      </c>
      <c r="B1356" s="67">
        <v>12901</v>
      </c>
      <c r="C1356" s="132" t="s">
        <v>57</v>
      </c>
      <c r="D1356" s="67" t="s">
        <v>49</v>
      </c>
      <c r="E1356"/>
      <c r="F1356"/>
      <c r="G1356"/>
      <c r="H1356"/>
      <c r="I1356"/>
      <c r="J1356"/>
      <c r="K1356"/>
      <c r="L1356"/>
      <c r="M1356"/>
      <c r="N1356"/>
      <c r="O1356"/>
      <c r="P1356"/>
      <c r="Q1356"/>
    </row>
    <row r="1357" spans="1:17" hidden="1" x14ac:dyDescent="0.25">
      <c r="A1357" s="89">
        <v>1356</v>
      </c>
      <c r="B1357" s="67">
        <v>12902</v>
      </c>
      <c r="C1357" s="132" t="s">
        <v>57</v>
      </c>
      <c r="D1357" s="67" t="s">
        <v>49</v>
      </c>
      <c r="E1357"/>
      <c r="F1357"/>
      <c r="G1357"/>
      <c r="H1357"/>
      <c r="I1357"/>
      <c r="J1357"/>
      <c r="K1357"/>
      <c r="L1357"/>
      <c r="M1357"/>
      <c r="N1357"/>
      <c r="O1357"/>
      <c r="P1357"/>
      <c r="Q1357"/>
    </row>
    <row r="1358" spans="1:17" ht="15.75" hidden="1" thickBot="1" x14ac:dyDescent="0.3">
      <c r="A1358" s="99">
        <v>1357</v>
      </c>
      <c r="B1358" s="67">
        <v>12903</v>
      </c>
      <c r="C1358" s="132" t="s">
        <v>57</v>
      </c>
      <c r="D1358" s="67" t="s">
        <v>52</v>
      </c>
      <c r="E1358"/>
      <c r="F1358"/>
      <c r="G1358"/>
      <c r="H1358"/>
      <c r="I1358"/>
      <c r="J1358"/>
      <c r="K1358"/>
      <c r="L1358"/>
      <c r="M1358"/>
      <c r="N1358"/>
      <c r="O1358"/>
      <c r="P1358"/>
      <c r="Q1358"/>
    </row>
    <row r="1359" spans="1:17" hidden="1" x14ac:dyDescent="0.25">
      <c r="A1359" s="89">
        <v>1358</v>
      </c>
      <c r="B1359" s="67">
        <v>12911</v>
      </c>
      <c r="C1359" s="132" t="s">
        <v>57</v>
      </c>
      <c r="D1359" s="67" t="s">
        <v>52</v>
      </c>
      <c r="E1359"/>
      <c r="F1359"/>
      <c r="G1359"/>
      <c r="H1359"/>
      <c r="I1359"/>
      <c r="J1359"/>
      <c r="K1359"/>
      <c r="L1359"/>
      <c r="M1359"/>
      <c r="N1359"/>
      <c r="O1359"/>
      <c r="P1359"/>
      <c r="Q1359"/>
    </row>
    <row r="1360" spans="1:17" ht="15.75" hidden="1" thickBot="1" x14ac:dyDescent="0.3">
      <c r="A1360" s="99">
        <v>1359</v>
      </c>
      <c r="B1360" s="67">
        <v>12919</v>
      </c>
      <c r="C1360" s="132" t="s">
        <v>57</v>
      </c>
      <c r="D1360" s="67" t="s">
        <v>52</v>
      </c>
      <c r="E1360"/>
      <c r="F1360"/>
      <c r="G1360"/>
      <c r="H1360"/>
      <c r="I1360"/>
      <c r="J1360"/>
      <c r="K1360"/>
      <c r="L1360"/>
      <c r="M1360"/>
      <c r="N1360"/>
      <c r="O1360"/>
      <c r="P1360"/>
      <c r="Q1360"/>
    </row>
    <row r="1361" spans="1:17" hidden="1" x14ac:dyDescent="0.25">
      <c r="A1361" s="89">
        <v>1360</v>
      </c>
      <c r="B1361" s="67">
        <v>12920</v>
      </c>
      <c r="C1361" s="132" t="s">
        <v>57</v>
      </c>
      <c r="D1361" s="67" t="s">
        <v>52</v>
      </c>
      <c r="E1361"/>
      <c r="F1361"/>
      <c r="G1361"/>
      <c r="H1361"/>
      <c r="I1361"/>
      <c r="J1361"/>
      <c r="K1361"/>
      <c r="L1361"/>
      <c r="M1361"/>
      <c r="N1361"/>
      <c r="O1361"/>
      <c r="P1361"/>
      <c r="Q1361"/>
    </row>
    <row r="1362" spans="1:17" ht="15.75" hidden="1" thickBot="1" x14ac:dyDescent="0.3">
      <c r="A1362" s="99">
        <v>1361</v>
      </c>
      <c r="B1362" s="67">
        <v>12936</v>
      </c>
      <c r="C1362" s="132" t="s">
        <v>57</v>
      </c>
      <c r="D1362" s="67" t="s">
        <v>84</v>
      </c>
      <c r="E1362"/>
      <c r="F1362"/>
      <c r="G1362"/>
      <c r="H1362"/>
      <c r="I1362"/>
      <c r="J1362"/>
      <c r="K1362"/>
      <c r="L1362"/>
      <c r="M1362"/>
      <c r="N1362"/>
      <c r="O1362"/>
      <c r="P1362"/>
      <c r="Q1362"/>
    </row>
    <row r="1363" spans="1:17" hidden="1" x14ac:dyDescent="0.25">
      <c r="A1363" s="89">
        <v>1362</v>
      </c>
      <c r="B1363" s="67">
        <v>12939</v>
      </c>
      <c r="C1363" s="132" t="s">
        <v>57</v>
      </c>
      <c r="D1363" s="67" t="s">
        <v>137</v>
      </c>
      <c r="E1363"/>
      <c r="F1363"/>
      <c r="G1363"/>
      <c r="H1363"/>
      <c r="I1363"/>
      <c r="J1363"/>
      <c r="K1363"/>
      <c r="L1363"/>
      <c r="M1363"/>
      <c r="N1363"/>
      <c r="O1363"/>
      <c r="P1363"/>
      <c r="Q1363"/>
    </row>
    <row r="1364" spans="1:17" ht="15.75" hidden="1" thickBot="1" x14ac:dyDescent="0.3">
      <c r="A1364" s="99">
        <v>1363</v>
      </c>
      <c r="B1364" s="67">
        <v>12941</v>
      </c>
      <c r="C1364" s="132" t="s">
        <v>57</v>
      </c>
      <c r="D1364" s="67" t="s">
        <v>52</v>
      </c>
      <c r="E1364"/>
      <c r="F1364"/>
      <c r="G1364"/>
      <c r="H1364"/>
      <c r="I1364"/>
      <c r="J1364"/>
      <c r="K1364"/>
      <c r="L1364"/>
      <c r="M1364"/>
      <c r="N1364"/>
      <c r="O1364"/>
      <c r="P1364"/>
      <c r="Q1364"/>
    </row>
    <row r="1365" spans="1:17" hidden="1" x14ac:dyDescent="0.25">
      <c r="A1365" s="89">
        <v>1364</v>
      </c>
      <c r="B1365" s="67">
        <v>12942</v>
      </c>
      <c r="C1365" s="132" t="s">
        <v>57</v>
      </c>
      <c r="D1365" s="67" t="s">
        <v>53</v>
      </c>
      <c r="E1365"/>
      <c r="F1365"/>
      <c r="G1365"/>
      <c r="H1365"/>
      <c r="I1365"/>
      <c r="J1365"/>
      <c r="K1365"/>
      <c r="L1365"/>
      <c r="M1365"/>
      <c r="N1365"/>
      <c r="O1365"/>
      <c r="P1365"/>
      <c r="Q1365"/>
    </row>
    <row r="1366" spans="1:17" ht="15.75" hidden="1" thickBot="1" x14ac:dyDescent="0.3">
      <c r="A1366" s="99">
        <v>1365</v>
      </c>
      <c r="B1366" s="67">
        <v>12943</v>
      </c>
      <c r="C1366" s="132" t="s">
        <v>57</v>
      </c>
      <c r="D1366" s="67" t="s">
        <v>53</v>
      </c>
      <c r="E1366"/>
      <c r="F1366"/>
      <c r="G1366"/>
      <c r="H1366"/>
      <c r="I1366"/>
      <c r="J1366"/>
      <c r="K1366"/>
      <c r="L1366"/>
      <c r="M1366"/>
      <c r="N1366"/>
      <c r="O1366"/>
      <c r="P1366"/>
      <c r="Q1366"/>
    </row>
    <row r="1367" spans="1:17" hidden="1" x14ac:dyDescent="0.25">
      <c r="A1367" s="89">
        <v>1366</v>
      </c>
      <c r="B1367" s="67">
        <v>12944</v>
      </c>
      <c r="C1367" s="132" t="s">
        <v>57</v>
      </c>
      <c r="D1367" s="67" t="s">
        <v>53</v>
      </c>
      <c r="E1367"/>
      <c r="F1367"/>
      <c r="G1367"/>
      <c r="H1367"/>
      <c r="I1367"/>
      <c r="J1367"/>
      <c r="K1367"/>
      <c r="L1367"/>
      <c r="M1367"/>
      <c r="N1367"/>
      <c r="O1367"/>
      <c r="P1367"/>
      <c r="Q1367"/>
    </row>
    <row r="1368" spans="1:17" ht="15.75" hidden="1" thickBot="1" x14ac:dyDescent="0.3">
      <c r="A1368" s="99">
        <v>1367</v>
      </c>
      <c r="B1368" s="67">
        <v>12945</v>
      </c>
      <c r="C1368" s="132" t="s">
        <v>57</v>
      </c>
      <c r="D1368" s="67" t="s">
        <v>53</v>
      </c>
      <c r="E1368"/>
      <c r="F1368"/>
      <c r="G1368"/>
      <c r="H1368"/>
      <c r="I1368"/>
      <c r="J1368"/>
      <c r="K1368"/>
      <c r="L1368"/>
      <c r="M1368"/>
      <c r="N1368"/>
      <c r="O1368"/>
      <c r="P1368"/>
      <c r="Q1368"/>
    </row>
    <row r="1369" spans="1:17" hidden="1" x14ac:dyDescent="0.25">
      <c r="A1369" s="89">
        <v>1368</v>
      </c>
      <c r="B1369" s="67">
        <v>12946</v>
      </c>
      <c r="C1369" s="132" t="s">
        <v>57</v>
      </c>
      <c r="D1369" s="67" t="s">
        <v>53</v>
      </c>
      <c r="E1369"/>
      <c r="F1369"/>
      <c r="G1369"/>
      <c r="H1369"/>
      <c r="I1369"/>
      <c r="J1369"/>
      <c r="K1369"/>
      <c r="L1369"/>
      <c r="M1369"/>
      <c r="N1369"/>
      <c r="O1369"/>
      <c r="P1369"/>
      <c r="Q1369"/>
    </row>
    <row r="1370" spans="1:17" ht="15.75" hidden="1" thickBot="1" x14ac:dyDescent="0.3">
      <c r="A1370" s="99">
        <v>1369</v>
      </c>
      <c r="B1370" s="67">
        <v>12948</v>
      </c>
      <c r="C1370" s="132" t="s">
        <v>57</v>
      </c>
      <c r="D1370" s="67" t="s">
        <v>125</v>
      </c>
      <c r="E1370"/>
      <c r="F1370"/>
      <c r="G1370"/>
      <c r="H1370"/>
      <c r="I1370"/>
      <c r="J1370"/>
      <c r="K1370"/>
      <c r="L1370"/>
      <c r="M1370"/>
      <c r="N1370"/>
      <c r="O1370"/>
      <c r="P1370"/>
      <c r="Q1370"/>
    </row>
    <row r="1371" spans="1:17" hidden="1" x14ac:dyDescent="0.25">
      <c r="A1371" s="89">
        <v>1370</v>
      </c>
      <c r="B1371" s="67">
        <v>12949</v>
      </c>
      <c r="C1371" s="132" t="s">
        <v>57</v>
      </c>
      <c r="D1371" s="67" t="s">
        <v>52</v>
      </c>
      <c r="E1371"/>
      <c r="F1371"/>
      <c r="G1371"/>
      <c r="H1371"/>
      <c r="I1371"/>
      <c r="J1371"/>
      <c r="K1371"/>
      <c r="L1371"/>
      <c r="M1371"/>
      <c r="N1371"/>
      <c r="O1371"/>
      <c r="P1371"/>
      <c r="Q1371"/>
    </row>
    <row r="1372" spans="1:17" ht="15.75" hidden="1" thickBot="1" x14ac:dyDescent="0.3">
      <c r="A1372" s="99">
        <v>1371</v>
      </c>
      <c r="B1372" s="67">
        <v>12950</v>
      </c>
      <c r="C1372" s="132" t="s">
        <v>57</v>
      </c>
      <c r="D1372" s="67" t="s">
        <v>52</v>
      </c>
      <c r="E1372"/>
      <c r="F1372"/>
      <c r="G1372"/>
      <c r="H1372"/>
      <c r="I1372"/>
      <c r="J1372"/>
      <c r="K1372"/>
      <c r="L1372"/>
      <c r="M1372"/>
      <c r="N1372"/>
      <c r="O1372"/>
      <c r="P1372"/>
      <c r="Q1372"/>
    </row>
    <row r="1373" spans="1:17" hidden="1" x14ac:dyDescent="0.25">
      <c r="A1373" s="89">
        <v>1372</v>
      </c>
      <c r="B1373" s="67">
        <v>12955</v>
      </c>
      <c r="C1373" s="132" t="s">
        <v>57</v>
      </c>
      <c r="D1373" s="67" t="s">
        <v>158</v>
      </c>
      <c r="E1373"/>
      <c r="F1373"/>
      <c r="G1373"/>
      <c r="H1373"/>
      <c r="I1373"/>
      <c r="J1373"/>
      <c r="K1373"/>
      <c r="L1373"/>
      <c r="M1373"/>
      <c r="N1373"/>
      <c r="O1373"/>
      <c r="P1373"/>
      <c r="Q1373"/>
    </row>
    <row r="1374" spans="1:17" ht="15.75" hidden="1" thickBot="1" x14ac:dyDescent="0.3">
      <c r="A1374" s="99">
        <v>1373</v>
      </c>
      <c r="B1374" s="67">
        <v>12959</v>
      </c>
      <c r="C1374" s="132" t="s">
        <v>57</v>
      </c>
      <c r="D1374" s="67" t="s">
        <v>52</v>
      </c>
      <c r="E1374"/>
      <c r="F1374"/>
      <c r="G1374"/>
      <c r="H1374"/>
      <c r="I1374"/>
      <c r="J1374"/>
      <c r="K1374"/>
      <c r="L1374"/>
      <c r="M1374"/>
      <c r="N1374"/>
      <c r="O1374"/>
      <c r="P1374"/>
      <c r="Q1374"/>
    </row>
    <row r="1375" spans="1:17" hidden="1" x14ac:dyDescent="0.25">
      <c r="A1375" s="89">
        <v>1374</v>
      </c>
      <c r="B1375" s="67">
        <v>12969</v>
      </c>
      <c r="C1375" s="132" t="s">
        <v>57</v>
      </c>
      <c r="D1375" s="67" t="s">
        <v>125</v>
      </c>
      <c r="E1375"/>
      <c r="F1375"/>
      <c r="G1375"/>
      <c r="H1375"/>
      <c r="I1375"/>
      <c r="J1375"/>
      <c r="K1375"/>
      <c r="L1375"/>
      <c r="M1375"/>
      <c r="N1375"/>
      <c r="O1375"/>
      <c r="P1375"/>
      <c r="Q1375"/>
    </row>
    <row r="1376" spans="1:17" ht="15.75" hidden="1" thickBot="1" x14ac:dyDescent="0.3">
      <c r="A1376" s="99">
        <v>1375</v>
      </c>
      <c r="B1376" s="67">
        <v>12972</v>
      </c>
      <c r="C1376" s="132" t="s">
        <v>57</v>
      </c>
      <c r="D1376" s="67" t="s">
        <v>137</v>
      </c>
      <c r="E1376"/>
      <c r="F1376"/>
      <c r="G1376"/>
      <c r="H1376"/>
      <c r="I1376"/>
      <c r="J1376"/>
      <c r="K1376"/>
      <c r="L1376"/>
      <c r="M1376"/>
      <c r="N1376"/>
      <c r="O1376"/>
      <c r="P1376"/>
      <c r="Q1376"/>
    </row>
    <row r="1377" spans="1:17" hidden="1" x14ac:dyDescent="0.25">
      <c r="A1377" s="89">
        <v>1376</v>
      </c>
      <c r="B1377" s="67">
        <v>29388</v>
      </c>
      <c r="C1377" s="132" t="s">
        <v>57</v>
      </c>
      <c r="D1377" s="67" t="s">
        <v>158</v>
      </c>
      <c r="E1377"/>
      <c r="F1377"/>
      <c r="G1377"/>
      <c r="H1377"/>
      <c r="I1377"/>
      <c r="J1377"/>
      <c r="K1377"/>
      <c r="L1377"/>
      <c r="M1377"/>
      <c r="N1377"/>
      <c r="O1377"/>
      <c r="P1377"/>
      <c r="Q1377"/>
    </row>
    <row r="1378" spans="1:17" ht="15.75" hidden="1" thickBot="1" x14ac:dyDescent="0.3">
      <c r="A1378" s="99">
        <v>1377</v>
      </c>
      <c r="B1378" s="67">
        <v>12879</v>
      </c>
      <c r="C1378" s="132" t="s">
        <v>57</v>
      </c>
      <c r="D1378" s="67" t="s">
        <v>52</v>
      </c>
      <c r="E1378"/>
      <c r="F1378"/>
      <c r="G1378"/>
      <c r="H1378"/>
      <c r="I1378"/>
      <c r="J1378"/>
      <c r="K1378"/>
      <c r="L1378"/>
      <c r="M1378"/>
      <c r="N1378"/>
      <c r="O1378"/>
      <c r="P1378"/>
      <c r="Q1378"/>
    </row>
    <row r="1379" spans="1:17" hidden="1" x14ac:dyDescent="0.25">
      <c r="A1379" s="89">
        <v>1378</v>
      </c>
      <c r="B1379" s="67">
        <v>12935</v>
      </c>
      <c r="C1379" s="132" t="s">
        <v>57</v>
      </c>
      <c r="D1379" s="67" t="s">
        <v>53</v>
      </c>
      <c r="E1379"/>
      <c r="F1379"/>
      <c r="G1379"/>
      <c r="H1379"/>
      <c r="I1379"/>
      <c r="J1379"/>
      <c r="K1379"/>
      <c r="L1379"/>
      <c r="M1379"/>
      <c r="N1379"/>
      <c r="O1379"/>
      <c r="P1379"/>
      <c r="Q1379"/>
    </row>
    <row r="1380" spans="1:17" ht="15.75" hidden="1" thickBot="1" x14ac:dyDescent="0.3">
      <c r="A1380" s="99">
        <v>1379</v>
      </c>
      <c r="B1380" s="67">
        <v>29495</v>
      </c>
      <c r="C1380" s="132" t="s">
        <v>57</v>
      </c>
      <c r="D1380" s="67" t="s">
        <v>49</v>
      </c>
      <c r="E1380"/>
      <c r="F1380"/>
      <c r="G1380"/>
      <c r="H1380"/>
      <c r="I1380"/>
      <c r="J1380"/>
      <c r="K1380"/>
      <c r="L1380"/>
      <c r="M1380"/>
      <c r="N1380"/>
      <c r="O1380"/>
      <c r="P1380"/>
      <c r="Q1380"/>
    </row>
    <row r="1381" spans="1:17" hidden="1" x14ac:dyDescent="0.25">
      <c r="A1381" s="89">
        <v>1380</v>
      </c>
      <c r="B1381" s="67">
        <v>12977</v>
      </c>
      <c r="C1381" s="132" t="s">
        <v>57</v>
      </c>
      <c r="D1381" s="67" t="s">
        <v>158</v>
      </c>
      <c r="E1381"/>
      <c r="F1381"/>
      <c r="G1381"/>
      <c r="H1381"/>
      <c r="I1381"/>
      <c r="J1381"/>
      <c r="K1381"/>
      <c r="L1381"/>
      <c r="M1381"/>
      <c r="N1381"/>
      <c r="O1381"/>
      <c r="P1381"/>
      <c r="Q1381"/>
    </row>
    <row r="1382" spans="1:17" ht="15.75" hidden="1" thickBot="1" x14ac:dyDescent="0.3">
      <c r="A1382" s="99">
        <v>1381</v>
      </c>
      <c r="B1382" s="67">
        <v>12809</v>
      </c>
      <c r="C1382" s="132" t="s">
        <v>57</v>
      </c>
      <c r="D1382" s="67" t="s">
        <v>130</v>
      </c>
      <c r="E1382"/>
      <c r="F1382"/>
      <c r="G1382"/>
      <c r="H1382"/>
      <c r="I1382"/>
      <c r="J1382"/>
      <c r="K1382"/>
      <c r="L1382"/>
      <c r="M1382"/>
      <c r="N1382"/>
      <c r="O1382"/>
      <c r="P1382"/>
      <c r="Q1382"/>
    </row>
    <row r="1383" spans="1:17" hidden="1" x14ac:dyDescent="0.25">
      <c r="A1383" s="89">
        <v>1382</v>
      </c>
      <c r="B1383" s="67">
        <v>12647</v>
      </c>
      <c r="C1383" s="132" t="s">
        <v>57</v>
      </c>
      <c r="D1383" s="67" t="s">
        <v>59</v>
      </c>
      <c r="E1383"/>
      <c r="F1383"/>
      <c r="G1383"/>
      <c r="H1383"/>
      <c r="I1383"/>
      <c r="J1383"/>
      <c r="K1383"/>
      <c r="L1383"/>
      <c r="M1383"/>
      <c r="N1383"/>
      <c r="O1383"/>
      <c r="P1383"/>
      <c r="Q1383"/>
    </row>
    <row r="1384" spans="1:17" ht="15.75" hidden="1" thickBot="1" x14ac:dyDescent="0.3">
      <c r="A1384" s="99">
        <v>1383</v>
      </c>
      <c r="B1384" s="67">
        <v>12952</v>
      </c>
      <c r="C1384" s="132" t="s">
        <v>57</v>
      </c>
      <c r="D1384" s="67" t="s">
        <v>52</v>
      </c>
      <c r="E1384"/>
      <c r="F1384"/>
      <c r="G1384"/>
      <c r="H1384"/>
      <c r="I1384"/>
      <c r="J1384"/>
      <c r="K1384"/>
      <c r="L1384"/>
      <c r="M1384"/>
      <c r="N1384"/>
      <c r="O1384"/>
      <c r="P1384"/>
      <c r="Q1384"/>
    </row>
    <row r="1385" spans="1:17" hidden="1" x14ac:dyDescent="0.25">
      <c r="A1385" s="89">
        <v>1384</v>
      </c>
      <c r="B1385" s="67">
        <v>29514</v>
      </c>
      <c r="C1385" s="132" t="s">
        <v>57</v>
      </c>
      <c r="D1385" s="67" t="s">
        <v>49</v>
      </c>
      <c r="E1385"/>
      <c r="F1385"/>
      <c r="G1385"/>
      <c r="H1385"/>
      <c r="I1385"/>
      <c r="J1385"/>
      <c r="K1385"/>
      <c r="L1385"/>
      <c r="M1385"/>
      <c r="N1385"/>
      <c r="O1385"/>
      <c r="P1385"/>
      <c r="Q1385"/>
    </row>
    <row r="1386" spans="1:17" ht="15.75" hidden="1" thickBot="1" x14ac:dyDescent="0.3">
      <c r="A1386" s="99">
        <v>1385</v>
      </c>
      <c r="B1386" s="67">
        <v>29685</v>
      </c>
      <c r="C1386" s="132" t="s">
        <v>57</v>
      </c>
      <c r="D1386" s="67" t="s">
        <v>84</v>
      </c>
      <c r="E1386"/>
      <c r="F1386"/>
      <c r="G1386"/>
      <c r="H1386"/>
      <c r="I1386"/>
      <c r="J1386"/>
      <c r="K1386"/>
      <c r="L1386"/>
      <c r="M1386"/>
      <c r="N1386"/>
      <c r="O1386"/>
      <c r="P1386"/>
      <c r="Q1386"/>
    </row>
    <row r="1387" spans="1:17" hidden="1" x14ac:dyDescent="0.25">
      <c r="A1387" s="89">
        <v>1386</v>
      </c>
      <c r="B1387" s="67">
        <v>29556</v>
      </c>
      <c r="C1387" s="132" t="s">
        <v>57</v>
      </c>
      <c r="D1387" s="67" t="s">
        <v>130</v>
      </c>
      <c r="E1387"/>
      <c r="F1387"/>
      <c r="G1387"/>
      <c r="H1387"/>
      <c r="I1387"/>
      <c r="J1387"/>
      <c r="K1387"/>
      <c r="L1387"/>
      <c r="M1387"/>
      <c r="N1387"/>
      <c r="O1387"/>
      <c r="P1387"/>
      <c r="Q1387"/>
    </row>
    <row r="1388" spans="1:17" ht="15.75" hidden="1" thickBot="1" x14ac:dyDescent="0.3">
      <c r="A1388" s="99">
        <v>1387</v>
      </c>
      <c r="B1388" s="67">
        <v>12668</v>
      </c>
      <c r="C1388" s="132" t="s">
        <v>57</v>
      </c>
      <c r="D1388" s="67" t="s">
        <v>49</v>
      </c>
      <c r="E1388"/>
      <c r="F1388"/>
      <c r="G1388"/>
      <c r="H1388"/>
      <c r="I1388"/>
      <c r="J1388"/>
      <c r="K1388"/>
      <c r="L1388"/>
      <c r="M1388"/>
      <c r="N1388"/>
      <c r="O1388"/>
      <c r="P1388"/>
      <c r="Q1388"/>
    </row>
    <row r="1389" spans="1:17" hidden="1" x14ac:dyDescent="0.25">
      <c r="A1389" s="89">
        <v>1388</v>
      </c>
      <c r="B1389" s="67">
        <v>29497</v>
      </c>
      <c r="C1389" s="132" t="s">
        <v>57</v>
      </c>
      <c r="D1389" s="67" t="s">
        <v>49</v>
      </c>
      <c r="E1389"/>
      <c r="F1389"/>
      <c r="G1389"/>
      <c r="H1389"/>
      <c r="I1389"/>
      <c r="J1389"/>
      <c r="K1389"/>
      <c r="L1389"/>
      <c r="M1389"/>
      <c r="N1389"/>
      <c r="O1389"/>
      <c r="P1389"/>
      <c r="Q1389"/>
    </row>
    <row r="1390" spans="1:17" ht="15.75" hidden="1" thickBot="1" x14ac:dyDescent="0.3">
      <c r="A1390" s="99">
        <v>1389</v>
      </c>
      <c r="B1390" s="67">
        <v>29615</v>
      </c>
      <c r="C1390" s="132" t="s">
        <v>57</v>
      </c>
      <c r="D1390" s="67" t="s">
        <v>49</v>
      </c>
      <c r="E1390"/>
      <c r="F1390"/>
      <c r="G1390"/>
      <c r="H1390"/>
      <c r="I1390"/>
      <c r="J1390"/>
      <c r="K1390"/>
      <c r="L1390"/>
      <c r="M1390"/>
      <c r="N1390"/>
      <c r="O1390"/>
      <c r="P1390"/>
      <c r="Q1390"/>
    </row>
    <row r="1391" spans="1:17" hidden="1" x14ac:dyDescent="0.25">
      <c r="A1391" s="89">
        <v>1390</v>
      </c>
      <c r="B1391" s="67">
        <v>29702</v>
      </c>
      <c r="C1391" s="132" t="s">
        <v>57</v>
      </c>
      <c r="D1391" s="67" t="s">
        <v>52</v>
      </c>
      <c r="E1391"/>
      <c r="F1391"/>
      <c r="G1391"/>
      <c r="H1391"/>
      <c r="I1391"/>
      <c r="J1391"/>
      <c r="K1391"/>
      <c r="L1391"/>
      <c r="M1391"/>
      <c r="N1391"/>
      <c r="O1391"/>
      <c r="P1391"/>
      <c r="Q1391"/>
    </row>
    <row r="1392" spans="1:17" ht="15.75" hidden="1" thickBot="1" x14ac:dyDescent="0.3">
      <c r="A1392" s="99">
        <v>1391</v>
      </c>
      <c r="B1392" s="67">
        <v>29743</v>
      </c>
      <c r="C1392" s="132" t="s">
        <v>57</v>
      </c>
      <c r="D1392" s="67" t="s">
        <v>49</v>
      </c>
      <c r="E1392"/>
      <c r="F1392"/>
      <c r="G1392"/>
      <c r="H1392"/>
      <c r="I1392"/>
      <c r="J1392"/>
      <c r="K1392"/>
      <c r="L1392"/>
      <c r="M1392"/>
      <c r="N1392"/>
      <c r="O1392"/>
      <c r="P1392"/>
      <c r="Q1392"/>
    </row>
    <row r="1393" spans="1:17" hidden="1" x14ac:dyDescent="0.25">
      <c r="A1393" s="89">
        <v>1392</v>
      </c>
      <c r="B1393" s="67">
        <v>29746</v>
      </c>
      <c r="C1393" s="132" t="s">
        <v>57</v>
      </c>
      <c r="D1393" s="67" t="s">
        <v>52</v>
      </c>
      <c r="E1393"/>
      <c r="F1393"/>
      <c r="G1393"/>
      <c r="H1393"/>
      <c r="I1393"/>
      <c r="J1393"/>
      <c r="K1393"/>
      <c r="L1393"/>
      <c r="M1393"/>
      <c r="N1393"/>
      <c r="O1393"/>
      <c r="P1393"/>
      <c r="Q1393"/>
    </row>
    <row r="1394" spans="1:17" ht="15.75" hidden="1" thickBot="1" x14ac:dyDescent="0.3">
      <c r="A1394" s="99">
        <v>1393</v>
      </c>
      <c r="B1394" s="67">
        <v>29828</v>
      </c>
      <c r="C1394" s="132" t="s">
        <v>57</v>
      </c>
      <c r="D1394" s="67" t="s">
        <v>84</v>
      </c>
      <c r="E1394"/>
      <c r="F1394"/>
      <c r="G1394"/>
      <c r="H1394"/>
      <c r="I1394"/>
      <c r="J1394"/>
      <c r="K1394"/>
      <c r="L1394"/>
      <c r="M1394"/>
      <c r="N1394"/>
      <c r="O1394"/>
      <c r="P1394"/>
      <c r="Q1394"/>
    </row>
    <row r="1395" spans="1:17" hidden="1" x14ac:dyDescent="0.25">
      <c r="A1395" s="89">
        <v>1394</v>
      </c>
      <c r="B1395" s="67">
        <v>29834</v>
      </c>
      <c r="C1395" s="133" t="s">
        <v>57</v>
      </c>
      <c r="D1395" s="21" t="s">
        <v>49</v>
      </c>
      <c r="E1395"/>
      <c r="F1395"/>
      <c r="G1395"/>
      <c r="H1395"/>
      <c r="I1395"/>
      <c r="J1395"/>
      <c r="K1395"/>
      <c r="L1395"/>
      <c r="M1395"/>
      <c r="N1395"/>
      <c r="O1395"/>
      <c r="P1395"/>
      <c r="Q1395"/>
    </row>
    <row r="1396" spans="1:17" ht="15.75" hidden="1" thickBot="1" x14ac:dyDescent="0.3">
      <c r="A1396" s="99">
        <v>1395</v>
      </c>
      <c r="B1396" s="67">
        <v>29774</v>
      </c>
      <c r="C1396" s="133" t="s">
        <v>57</v>
      </c>
      <c r="D1396" s="21" t="s">
        <v>49</v>
      </c>
      <c r="E1396"/>
      <c r="F1396"/>
      <c r="G1396"/>
      <c r="H1396"/>
      <c r="I1396"/>
      <c r="J1396"/>
      <c r="K1396"/>
      <c r="L1396"/>
      <c r="M1396"/>
      <c r="N1396"/>
      <c r="O1396"/>
      <c r="P1396"/>
      <c r="Q1396"/>
    </row>
    <row r="1397" spans="1:17" hidden="1" x14ac:dyDescent="0.25">
      <c r="A1397" s="89">
        <v>1396</v>
      </c>
      <c r="B1397" s="67">
        <v>12929</v>
      </c>
      <c r="C1397" s="133" t="s">
        <v>57</v>
      </c>
      <c r="D1397" s="21" t="s">
        <v>52</v>
      </c>
      <c r="E1397"/>
      <c r="F1397"/>
      <c r="G1397"/>
      <c r="H1397"/>
      <c r="I1397"/>
      <c r="J1397"/>
      <c r="K1397"/>
      <c r="L1397"/>
      <c r="M1397"/>
      <c r="N1397"/>
      <c r="O1397"/>
      <c r="P1397"/>
      <c r="Q1397"/>
    </row>
    <row r="1398" spans="1:17" ht="15.75" hidden="1" thickBot="1" x14ac:dyDescent="0.3">
      <c r="A1398" s="99">
        <v>1397</v>
      </c>
      <c r="B1398" s="36">
        <v>12938</v>
      </c>
      <c r="C1398" s="133" t="s">
        <v>57</v>
      </c>
      <c r="D1398" s="18" t="s">
        <v>137</v>
      </c>
      <c r="E1398"/>
      <c r="F1398"/>
      <c r="G1398"/>
      <c r="H1398"/>
      <c r="I1398"/>
      <c r="J1398"/>
      <c r="K1398"/>
      <c r="L1398"/>
      <c r="M1398"/>
      <c r="N1398"/>
      <c r="O1398"/>
      <c r="P1398"/>
      <c r="Q1398"/>
    </row>
    <row r="1399" spans="1:17" hidden="1" x14ac:dyDescent="0.25">
      <c r="A1399" s="89">
        <v>1398</v>
      </c>
      <c r="B1399" s="36">
        <v>12964</v>
      </c>
      <c r="C1399" s="133" t="s">
        <v>57</v>
      </c>
      <c r="D1399" s="18" t="s">
        <v>52</v>
      </c>
      <c r="E1399"/>
      <c r="F1399"/>
      <c r="G1399"/>
      <c r="H1399"/>
      <c r="I1399"/>
      <c r="J1399"/>
      <c r="K1399"/>
      <c r="L1399"/>
      <c r="M1399"/>
      <c r="N1399"/>
      <c r="O1399"/>
      <c r="P1399"/>
      <c r="Q1399"/>
    </row>
    <row r="1400" spans="1:17" ht="15.75" hidden="1" thickBot="1" x14ac:dyDescent="0.3">
      <c r="A1400" s="99">
        <v>1399</v>
      </c>
      <c r="B1400" s="36">
        <v>12965</v>
      </c>
      <c r="C1400" s="133" t="s">
        <v>57</v>
      </c>
      <c r="D1400" s="18" t="s">
        <v>52</v>
      </c>
      <c r="E1400"/>
      <c r="F1400"/>
      <c r="G1400"/>
      <c r="H1400"/>
      <c r="I1400"/>
      <c r="J1400"/>
      <c r="K1400"/>
      <c r="L1400"/>
      <c r="M1400"/>
      <c r="N1400"/>
      <c r="O1400"/>
      <c r="P1400"/>
      <c r="Q1400"/>
    </row>
    <row r="1401" spans="1:17" hidden="1" x14ac:dyDescent="0.25">
      <c r="A1401" s="89">
        <v>1400</v>
      </c>
      <c r="B1401" s="36">
        <v>12968</v>
      </c>
      <c r="C1401" s="133" t="s">
        <v>57</v>
      </c>
      <c r="D1401" s="18" t="s">
        <v>52</v>
      </c>
      <c r="E1401"/>
      <c r="F1401"/>
      <c r="G1401"/>
      <c r="H1401"/>
      <c r="I1401"/>
      <c r="J1401"/>
      <c r="K1401"/>
      <c r="L1401"/>
      <c r="M1401"/>
      <c r="N1401"/>
      <c r="O1401"/>
      <c r="P1401"/>
      <c r="Q1401"/>
    </row>
    <row r="1402" spans="1:17" ht="15.75" hidden="1" thickBot="1" x14ac:dyDescent="0.3">
      <c r="A1402" s="99">
        <v>1401</v>
      </c>
      <c r="B1402" s="36">
        <v>12973</v>
      </c>
      <c r="C1402" s="133" t="s">
        <v>57</v>
      </c>
      <c r="D1402" s="18" t="s">
        <v>52</v>
      </c>
      <c r="E1402"/>
      <c r="F1402"/>
      <c r="G1402"/>
      <c r="H1402"/>
      <c r="I1402"/>
      <c r="J1402"/>
      <c r="K1402"/>
      <c r="L1402"/>
      <c r="M1402"/>
      <c r="N1402"/>
      <c r="O1402"/>
      <c r="P1402"/>
      <c r="Q1402"/>
    </row>
    <row r="1403" spans="1:17" hidden="1" x14ac:dyDescent="0.25">
      <c r="A1403" s="89">
        <v>1402</v>
      </c>
      <c r="B1403" s="36">
        <v>12974</v>
      </c>
      <c r="C1403" s="133" t="s">
        <v>57</v>
      </c>
      <c r="D1403" s="18" t="s">
        <v>137</v>
      </c>
      <c r="E1403"/>
      <c r="F1403"/>
      <c r="G1403"/>
      <c r="H1403"/>
      <c r="I1403"/>
      <c r="J1403"/>
      <c r="K1403"/>
      <c r="L1403"/>
      <c r="M1403"/>
      <c r="N1403"/>
      <c r="O1403"/>
      <c r="P1403"/>
      <c r="Q1403"/>
    </row>
    <row r="1404" spans="1:17" ht="15.75" hidden="1" thickBot="1" x14ac:dyDescent="0.3">
      <c r="A1404" s="99">
        <v>1403</v>
      </c>
      <c r="B1404" s="36">
        <v>12978</v>
      </c>
      <c r="C1404" s="133" t="s">
        <v>57</v>
      </c>
      <c r="D1404" s="18" t="s">
        <v>84</v>
      </c>
      <c r="E1404"/>
      <c r="F1404"/>
      <c r="G1404"/>
      <c r="H1404"/>
      <c r="I1404"/>
      <c r="J1404"/>
      <c r="K1404"/>
      <c r="L1404"/>
      <c r="M1404"/>
      <c r="N1404"/>
      <c r="O1404"/>
      <c r="P1404"/>
      <c r="Q1404"/>
    </row>
    <row r="1405" spans="1:17" hidden="1" x14ac:dyDescent="0.25">
      <c r="A1405" s="89">
        <v>1404</v>
      </c>
      <c r="B1405" s="18">
        <v>12979</v>
      </c>
      <c r="C1405" s="133" t="s">
        <v>57</v>
      </c>
      <c r="D1405" s="18" t="s">
        <v>53</v>
      </c>
      <c r="E1405"/>
      <c r="F1405"/>
      <c r="G1405"/>
      <c r="H1405"/>
      <c r="I1405"/>
      <c r="J1405"/>
      <c r="K1405"/>
      <c r="L1405"/>
      <c r="M1405"/>
      <c r="N1405"/>
      <c r="O1405"/>
      <c r="P1405"/>
      <c r="Q1405"/>
    </row>
    <row r="1406" spans="1:17" ht="15.75" hidden="1" thickBot="1" x14ac:dyDescent="0.3">
      <c r="A1406" s="99">
        <v>1405</v>
      </c>
      <c r="B1406" s="18">
        <v>12980</v>
      </c>
      <c r="C1406" s="133" t="s">
        <v>57</v>
      </c>
      <c r="D1406" s="18" t="s">
        <v>53</v>
      </c>
      <c r="E1406"/>
      <c r="F1406"/>
      <c r="G1406"/>
      <c r="H1406"/>
      <c r="I1406"/>
      <c r="J1406"/>
      <c r="K1406"/>
      <c r="L1406"/>
      <c r="M1406"/>
      <c r="N1406"/>
      <c r="O1406"/>
      <c r="P1406"/>
      <c r="Q1406"/>
    </row>
    <row r="1407" spans="1:17" hidden="1" x14ac:dyDescent="0.25">
      <c r="A1407" s="89">
        <v>1406</v>
      </c>
      <c r="B1407" s="18">
        <v>12981</v>
      </c>
      <c r="C1407" s="133" t="s">
        <v>57</v>
      </c>
      <c r="D1407" s="18" t="s">
        <v>59</v>
      </c>
      <c r="E1407"/>
      <c r="F1407"/>
      <c r="G1407"/>
      <c r="H1407"/>
      <c r="I1407"/>
      <c r="J1407"/>
      <c r="K1407"/>
      <c r="L1407"/>
      <c r="M1407"/>
      <c r="N1407"/>
      <c r="O1407"/>
      <c r="P1407"/>
      <c r="Q1407"/>
    </row>
    <row r="1408" spans="1:17" ht="15.75" hidden="1" thickBot="1" x14ac:dyDescent="0.3">
      <c r="A1408" s="99">
        <v>1407</v>
      </c>
      <c r="B1408" s="18">
        <v>12987</v>
      </c>
      <c r="C1408" s="133" t="s">
        <v>57</v>
      </c>
      <c r="D1408" s="18" t="s">
        <v>158</v>
      </c>
      <c r="E1408"/>
      <c r="F1408"/>
      <c r="G1408"/>
      <c r="H1408"/>
      <c r="I1408"/>
      <c r="J1408"/>
      <c r="K1408"/>
      <c r="L1408"/>
      <c r="M1408"/>
      <c r="N1408"/>
      <c r="O1408"/>
      <c r="P1408"/>
      <c r="Q1408"/>
    </row>
    <row r="1409" spans="1:17" hidden="1" x14ac:dyDescent="0.25">
      <c r="A1409" s="89">
        <v>1408</v>
      </c>
      <c r="B1409" s="18">
        <v>12988</v>
      </c>
      <c r="C1409" s="133" t="s">
        <v>57</v>
      </c>
      <c r="D1409" s="18" t="s">
        <v>53</v>
      </c>
      <c r="E1409"/>
      <c r="F1409"/>
      <c r="G1409"/>
      <c r="H1409"/>
      <c r="I1409"/>
      <c r="J1409"/>
      <c r="K1409"/>
      <c r="L1409"/>
      <c r="M1409"/>
      <c r="N1409"/>
      <c r="O1409"/>
      <c r="P1409"/>
      <c r="Q1409"/>
    </row>
    <row r="1410" spans="1:17" ht="15.75" hidden="1" thickBot="1" x14ac:dyDescent="0.3">
      <c r="A1410" s="99">
        <v>1409</v>
      </c>
      <c r="B1410" s="18">
        <v>12989</v>
      </c>
      <c r="C1410" s="133" t="s">
        <v>57</v>
      </c>
      <c r="D1410" s="18" t="s">
        <v>158</v>
      </c>
      <c r="E1410"/>
      <c r="F1410"/>
      <c r="G1410"/>
      <c r="H1410"/>
      <c r="I1410"/>
      <c r="J1410"/>
      <c r="K1410"/>
      <c r="L1410"/>
      <c r="M1410"/>
      <c r="N1410"/>
      <c r="O1410"/>
      <c r="P1410"/>
      <c r="Q1410"/>
    </row>
    <row r="1411" spans="1:17" hidden="1" x14ac:dyDescent="0.25">
      <c r="A1411" s="89">
        <v>1410</v>
      </c>
      <c r="B1411" s="18">
        <v>12990</v>
      </c>
      <c r="C1411" s="133" t="s">
        <v>57</v>
      </c>
      <c r="D1411" s="18" t="s">
        <v>53</v>
      </c>
      <c r="E1411"/>
      <c r="F1411"/>
      <c r="G1411"/>
      <c r="H1411"/>
      <c r="I1411"/>
      <c r="J1411"/>
      <c r="K1411"/>
      <c r="L1411"/>
      <c r="M1411"/>
      <c r="N1411"/>
      <c r="O1411"/>
      <c r="P1411"/>
      <c r="Q1411"/>
    </row>
    <row r="1412" spans="1:17" ht="15.75" hidden="1" thickBot="1" x14ac:dyDescent="0.3">
      <c r="A1412" s="99">
        <v>1411</v>
      </c>
      <c r="B1412" s="18">
        <v>12992</v>
      </c>
      <c r="C1412" s="133" t="s">
        <v>57</v>
      </c>
      <c r="D1412" s="18" t="s">
        <v>53</v>
      </c>
      <c r="E1412"/>
      <c r="F1412"/>
      <c r="G1412"/>
      <c r="H1412"/>
      <c r="I1412"/>
      <c r="J1412"/>
      <c r="K1412"/>
      <c r="L1412"/>
      <c r="M1412"/>
      <c r="N1412"/>
      <c r="O1412"/>
      <c r="P1412"/>
      <c r="Q1412"/>
    </row>
    <row r="1413" spans="1:17" hidden="1" x14ac:dyDescent="0.25">
      <c r="A1413" s="89">
        <v>1412</v>
      </c>
      <c r="B1413" s="18">
        <v>12993</v>
      </c>
      <c r="C1413" s="133" t="s">
        <v>57</v>
      </c>
      <c r="D1413" s="18" t="s">
        <v>158</v>
      </c>
      <c r="E1413"/>
      <c r="F1413"/>
      <c r="G1413"/>
      <c r="H1413"/>
      <c r="I1413"/>
      <c r="J1413"/>
      <c r="K1413"/>
      <c r="L1413"/>
      <c r="M1413"/>
      <c r="N1413"/>
      <c r="O1413"/>
      <c r="P1413"/>
      <c r="Q1413"/>
    </row>
    <row r="1414" spans="1:17" ht="15.75" hidden="1" thickBot="1" x14ac:dyDescent="0.3">
      <c r="A1414" s="99">
        <v>1413</v>
      </c>
      <c r="B1414" s="18">
        <v>12994</v>
      </c>
      <c r="C1414" s="133" t="s">
        <v>57</v>
      </c>
      <c r="D1414" s="18" t="s">
        <v>158</v>
      </c>
      <c r="E1414"/>
      <c r="F1414"/>
      <c r="G1414"/>
      <c r="H1414"/>
      <c r="I1414"/>
      <c r="J1414"/>
      <c r="K1414"/>
      <c r="L1414"/>
      <c r="M1414"/>
      <c r="N1414"/>
      <c r="O1414"/>
      <c r="P1414"/>
      <c r="Q1414"/>
    </row>
    <row r="1415" spans="1:17" hidden="1" x14ac:dyDescent="0.25">
      <c r="A1415" s="89">
        <v>1414</v>
      </c>
      <c r="B1415" s="18">
        <v>12996</v>
      </c>
      <c r="C1415" s="133" t="s">
        <v>57</v>
      </c>
      <c r="D1415" s="18" t="s">
        <v>158</v>
      </c>
      <c r="E1415"/>
      <c r="F1415"/>
      <c r="G1415"/>
      <c r="H1415"/>
      <c r="I1415"/>
      <c r="J1415"/>
      <c r="K1415"/>
      <c r="L1415"/>
      <c r="M1415"/>
      <c r="N1415"/>
      <c r="O1415"/>
      <c r="P1415"/>
      <c r="Q1415"/>
    </row>
    <row r="1416" spans="1:17" ht="15.75" hidden="1" thickBot="1" x14ac:dyDescent="0.3">
      <c r="A1416" s="99">
        <v>1415</v>
      </c>
      <c r="B1416" s="18">
        <v>12999</v>
      </c>
      <c r="C1416" s="133" t="s">
        <v>57</v>
      </c>
      <c r="D1416" s="18" t="s">
        <v>52</v>
      </c>
      <c r="E1416"/>
      <c r="F1416"/>
      <c r="G1416"/>
      <c r="H1416"/>
      <c r="I1416"/>
      <c r="J1416"/>
      <c r="K1416"/>
      <c r="L1416"/>
      <c r="M1416"/>
      <c r="N1416"/>
      <c r="O1416"/>
      <c r="P1416"/>
      <c r="Q1416"/>
    </row>
    <row r="1417" spans="1:17" hidden="1" x14ac:dyDescent="0.25">
      <c r="A1417" s="89">
        <v>1416</v>
      </c>
      <c r="B1417" s="18">
        <v>12956</v>
      </c>
      <c r="C1417" s="133" t="s">
        <v>57</v>
      </c>
      <c r="D1417" s="18" t="s">
        <v>158</v>
      </c>
      <c r="E1417"/>
      <c r="F1417"/>
      <c r="G1417"/>
      <c r="H1417"/>
      <c r="I1417"/>
      <c r="J1417"/>
      <c r="K1417"/>
      <c r="L1417"/>
      <c r="M1417"/>
      <c r="N1417"/>
      <c r="O1417"/>
      <c r="P1417"/>
      <c r="Q1417"/>
    </row>
    <row r="1418" spans="1:17" ht="15.75" hidden="1" thickBot="1" x14ac:dyDescent="0.3">
      <c r="A1418" s="99">
        <v>1417</v>
      </c>
      <c r="B1418" s="18">
        <v>12967</v>
      </c>
      <c r="C1418" s="133" t="s">
        <v>57</v>
      </c>
      <c r="D1418" s="18" t="s">
        <v>158</v>
      </c>
      <c r="E1418"/>
      <c r="F1418"/>
      <c r="G1418"/>
      <c r="H1418"/>
      <c r="I1418"/>
      <c r="J1418"/>
      <c r="K1418"/>
      <c r="L1418"/>
      <c r="M1418"/>
      <c r="N1418"/>
      <c r="O1418"/>
      <c r="P1418"/>
      <c r="Q1418"/>
    </row>
    <row r="1419" spans="1:17" hidden="1" x14ac:dyDescent="0.25">
      <c r="A1419" s="89">
        <v>1418</v>
      </c>
      <c r="B1419" s="18">
        <v>29666</v>
      </c>
      <c r="C1419" s="133" t="s">
        <v>57</v>
      </c>
      <c r="D1419" s="18" t="s">
        <v>49</v>
      </c>
      <c r="E1419"/>
      <c r="F1419"/>
      <c r="G1419"/>
      <c r="H1419"/>
      <c r="I1419"/>
      <c r="J1419"/>
      <c r="K1419"/>
      <c r="L1419"/>
      <c r="M1419"/>
      <c r="N1419"/>
      <c r="O1419"/>
      <c r="P1419"/>
      <c r="Q1419"/>
    </row>
    <row r="1420" spans="1:17" ht="15.75" hidden="1" thickBot="1" x14ac:dyDescent="0.3">
      <c r="A1420" s="99">
        <v>1419</v>
      </c>
      <c r="B1420" s="18">
        <v>29682</v>
      </c>
      <c r="C1420" s="133" t="s">
        <v>57</v>
      </c>
      <c r="D1420" s="18" t="s">
        <v>52</v>
      </c>
      <c r="E1420"/>
      <c r="F1420"/>
      <c r="G1420"/>
      <c r="H1420"/>
      <c r="I1420"/>
      <c r="J1420"/>
      <c r="K1420"/>
      <c r="L1420"/>
      <c r="M1420"/>
      <c r="N1420"/>
      <c r="O1420"/>
      <c r="P1420"/>
      <c r="Q1420"/>
    </row>
    <row r="1421" spans="1:17" hidden="1" x14ac:dyDescent="0.25">
      <c r="A1421" s="89">
        <v>1420</v>
      </c>
      <c r="B1421" s="18">
        <v>29747</v>
      </c>
      <c r="C1421" s="133" t="s">
        <v>57</v>
      </c>
      <c r="D1421" s="18" t="s">
        <v>52</v>
      </c>
      <c r="E1421"/>
      <c r="F1421"/>
      <c r="G1421"/>
      <c r="H1421"/>
      <c r="I1421"/>
      <c r="J1421"/>
      <c r="K1421"/>
      <c r="L1421"/>
      <c r="M1421"/>
      <c r="N1421"/>
      <c r="O1421"/>
      <c r="P1421"/>
      <c r="Q1421"/>
    </row>
    <row r="1422" spans="1:17" ht="15.75" hidden="1" thickBot="1" x14ac:dyDescent="0.3">
      <c r="A1422" s="99">
        <v>1421</v>
      </c>
      <c r="B1422" s="18">
        <v>29748</v>
      </c>
      <c r="C1422" s="133" t="s">
        <v>57</v>
      </c>
      <c r="D1422" s="18" t="s">
        <v>52</v>
      </c>
      <c r="E1422"/>
      <c r="F1422"/>
      <c r="G1422"/>
      <c r="H1422"/>
      <c r="I1422"/>
      <c r="J1422"/>
      <c r="K1422"/>
      <c r="L1422"/>
      <c r="M1422"/>
      <c r="N1422"/>
      <c r="O1422"/>
      <c r="P1422"/>
      <c r="Q1422"/>
    </row>
    <row r="1423" spans="1:17" hidden="1" x14ac:dyDescent="0.25">
      <c r="A1423" s="89">
        <v>1422</v>
      </c>
      <c r="B1423" s="18">
        <v>29772</v>
      </c>
      <c r="C1423" s="133" t="s">
        <v>57</v>
      </c>
      <c r="D1423" s="18" t="s">
        <v>137</v>
      </c>
      <c r="E1423"/>
      <c r="F1423"/>
      <c r="G1423"/>
      <c r="H1423"/>
      <c r="I1423"/>
      <c r="J1423"/>
      <c r="K1423"/>
      <c r="L1423"/>
      <c r="M1423"/>
      <c r="N1423"/>
      <c r="O1423"/>
      <c r="P1423"/>
      <c r="Q1423"/>
    </row>
    <row r="1424" spans="1:17" ht="15.75" hidden="1" thickBot="1" x14ac:dyDescent="0.3">
      <c r="A1424" s="99">
        <v>1423</v>
      </c>
      <c r="B1424" s="18">
        <v>29827</v>
      </c>
      <c r="C1424" s="133" t="s">
        <v>57</v>
      </c>
      <c r="D1424" s="18" t="s">
        <v>52</v>
      </c>
      <c r="E1424"/>
      <c r="F1424"/>
      <c r="G1424"/>
      <c r="H1424"/>
      <c r="I1424"/>
      <c r="J1424"/>
      <c r="K1424"/>
      <c r="L1424"/>
      <c r="M1424"/>
      <c r="N1424"/>
      <c r="O1424"/>
      <c r="P1424"/>
      <c r="Q1424"/>
    </row>
    <row r="1425" spans="1:17" hidden="1" x14ac:dyDescent="0.25">
      <c r="A1425" s="89">
        <v>1424</v>
      </c>
      <c r="B1425" s="18">
        <v>29830</v>
      </c>
      <c r="C1425" s="133" t="s">
        <v>57</v>
      </c>
      <c r="D1425" s="18" t="s">
        <v>52</v>
      </c>
      <c r="E1425"/>
      <c r="F1425"/>
      <c r="G1425"/>
      <c r="H1425"/>
      <c r="I1425"/>
      <c r="J1425"/>
      <c r="K1425"/>
      <c r="L1425"/>
      <c r="M1425"/>
      <c r="N1425"/>
      <c r="O1425"/>
      <c r="P1425"/>
      <c r="Q1425"/>
    </row>
    <row r="1426" spans="1:17" ht="15.75" hidden="1" thickBot="1" x14ac:dyDescent="0.3">
      <c r="A1426" s="99">
        <v>1425</v>
      </c>
      <c r="B1426" s="18">
        <v>29831</v>
      </c>
      <c r="C1426" s="133" t="s">
        <v>57</v>
      </c>
      <c r="D1426" s="18" t="s">
        <v>52</v>
      </c>
      <c r="E1426"/>
      <c r="F1426"/>
      <c r="G1426"/>
      <c r="H1426"/>
      <c r="I1426"/>
      <c r="J1426"/>
      <c r="K1426"/>
      <c r="L1426"/>
      <c r="M1426"/>
      <c r="N1426"/>
      <c r="O1426"/>
      <c r="P1426"/>
      <c r="Q1426"/>
    </row>
    <row r="1427" spans="1:17" hidden="1" x14ac:dyDescent="0.25">
      <c r="A1427" s="89">
        <v>1426</v>
      </c>
      <c r="B1427" s="18">
        <v>29773</v>
      </c>
      <c r="C1427" s="133" t="s">
        <v>57</v>
      </c>
      <c r="D1427" s="18" t="s">
        <v>137</v>
      </c>
      <c r="E1427"/>
      <c r="F1427"/>
      <c r="G1427"/>
      <c r="H1427"/>
      <c r="I1427"/>
      <c r="J1427"/>
      <c r="K1427"/>
      <c r="L1427"/>
      <c r="M1427"/>
      <c r="N1427"/>
      <c r="O1427"/>
      <c r="P1427"/>
      <c r="Q1427"/>
    </row>
    <row r="1428" spans="1:17" ht="15.75" hidden="1" thickBot="1" x14ac:dyDescent="0.3">
      <c r="A1428" s="99">
        <v>1427</v>
      </c>
      <c r="B1428" s="18">
        <v>29511</v>
      </c>
      <c r="C1428" s="133" t="s">
        <v>57</v>
      </c>
      <c r="D1428" s="18" t="s">
        <v>567</v>
      </c>
      <c r="E1428"/>
      <c r="F1428"/>
      <c r="G1428"/>
      <c r="H1428"/>
      <c r="I1428"/>
      <c r="J1428"/>
      <c r="K1428"/>
      <c r="L1428"/>
      <c r="M1428"/>
      <c r="N1428"/>
      <c r="O1428"/>
      <c r="P1428"/>
      <c r="Q1428"/>
    </row>
    <row r="1429" spans="1:17" hidden="1" x14ac:dyDescent="0.25">
      <c r="A1429" s="89">
        <v>1428</v>
      </c>
      <c r="B1429" s="18">
        <v>29665</v>
      </c>
      <c r="C1429" s="133" t="s">
        <v>57</v>
      </c>
      <c r="D1429" s="18" t="s">
        <v>49</v>
      </c>
      <c r="E1429"/>
      <c r="F1429"/>
      <c r="G1429"/>
      <c r="H1429"/>
      <c r="I1429"/>
      <c r="J1429"/>
      <c r="K1429"/>
      <c r="L1429"/>
      <c r="M1429"/>
      <c r="N1429"/>
      <c r="O1429"/>
      <c r="P1429"/>
      <c r="Q1429"/>
    </row>
    <row r="1430" spans="1:17" ht="15.75" hidden="1" thickBot="1" x14ac:dyDescent="0.3">
      <c r="A1430" s="99">
        <v>1429</v>
      </c>
      <c r="B1430" s="18">
        <v>29695</v>
      </c>
      <c r="C1430" s="133" t="s">
        <v>57</v>
      </c>
      <c r="D1430" s="18" t="s">
        <v>52</v>
      </c>
      <c r="E1430"/>
      <c r="F1430"/>
      <c r="G1430"/>
      <c r="H1430"/>
      <c r="I1430"/>
      <c r="J1430"/>
      <c r="K1430"/>
      <c r="L1430"/>
      <c r="M1430"/>
      <c r="N1430"/>
      <c r="O1430"/>
      <c r="P1430"/>
      <c r="Q1430"/>
    </row>
    <row r="1431" spans="1:17" hidden="1" x14ac:dyDescent="0.25">
      <c r="A1431" s="89">
        <v>1430</v>
      </c>
      <c r="B1431" s="18">
        <v>29898</v>
      </c>
      <c r="C1431" s="133" t="s">
        <v>57</v>
      </c>
      <c r="D1431" s="18" t="s">
        <v>52</v>
      </c>
      <c r="E1431"/>
      <c r="F1431"/>
      <c r="G1431"/>
      <c r="H1431"/>
      <c r="I1431"/>
      <c r="J1431"/>
      <c r="K1431"/>
      <c r="L1431"/>
      <c r="M1431"/>
      <c r="N1431"/>
      <c r="O1431"/>
      <c r="P1431"/>
      <c r="Q1431"/>
    </row>
    <row r="1432" spans="1:17" ht="15.75" hidden="1" thickBot="1" x14ac:dyDescent="0.3">
      <c r="A1432" s="99">
        <v>1431</v>
      </c>
      <c r="B1432" s="18">
        <v>29673</v>
      </c>
      <c r="C1432" s="133" t="s">
        <v>57</v>
      </c>
      <c r="D1432" s="18" t="s">
        <v>137</v>
      </c>
      <c r="E1432"/>
      <c r="F1432"/>
      <c r="G1432"/>
      <c r="H1432"/>
      <c r="I1432"/>
      <c r="J1432"/>
      <c r="K1432"/>
      <c r="L1432"/>
      <c r="M1432"/>
      <c r="N1432"/>
      <c r="O1432"/>
      <c r="P1432"/>
      <c r="Q1432"/>
    </row>
    <row r="1433" spans="1:17" hidden="1" x14ac:dyDescent="0.25">
      <c r="A1433" s="89">
        <v>1432</v>
      </c>
      <c r="B1433" s="18">
        <v>29688</v>
      </c>
      <c r="C1433" s="133" t="s">
        <v>57</v>
      </c>
      <c r="D1433" s="18" t="s">
        <v>52</v>
      </c>
      <c r="E1433"/>
      <c r="F1433"/>
      <c r="G1433"/>
      <c r="H1433"/>
      <c r="I1433"/>
      <c r="J1433"/>
      <c r="K1433"/>
      <c r="L1433"/>
      <c r="M1433"/>
      <c r="N1433"/>
      <c r="O1433"/>
      <c r="P1433"/>
      <c r="Q1433"/>
    </row>
    <row r="1434" spans="1:17" ht="15.75" hidden="1" thickBot="1" x14ac:dyDescent="0.3">
      <c r="A1434" s="99">
        <v>1433</v>
      </c>
      <c r="B1434" s="18">
        <v>29837</v>
      </c>
      <c r="C1434" s="133" t="s">
        <v>57</v>
      </c>
      <c r="D1434" s="18" t="s">
        <v>49</v>
      </c>
      <c r="E1434"/>
      <c r="F1434"/>
      <c r="G1434"/>
      <c r="H1434"/>
      <c r="I1434"/>
      <c r="J1434"/>
      <c r="K1434"/>
      <c r="L1434"/>
      <c r="M1434"/>
      <c r="N1434"/>
      <c r="O1434"/>
      <c r="P1434"/>
      <c r="Q1434"/>
    </row>
    <row r="1435" spans="1:17" hidden="1" x14ac:dyDescent="0.25">
      <c r="A1435" s="89">
        <v>1434</v>
      </c>
      <c r="B1435" s="18">
        <v>29851</v>
      </c>
      <c r="C1435" s="133" t="s">
        <v>57</v>
      </c>
      <c r="D1435" s="18" t="s">
        <v>49</v>
      </c>
      <c r="E1435"/>
      <c r="F1435"/>
      <c r="G1435"/>
      <c r="H1435"/>
      <c r="I1435"/>
      <c r="J1435"/>
      <c r="K1435"/>
      <c r="L1435"/>
      <c r="M1435"/>
      <c r="N1435"/>
      <c r="O1435"/>
      <c r="P1435"/>
      <c r="Q1435"/>
    </row>
    <row r="1436" spans="1:17" ht="15.75" hidden="1" thickBot="1" x14ac:dyDescent="0.3">
      <c r="A1436" s="99">
        <v>1435</v>
      </c>
      <c r="B1436" s="18">
        <v>29742</v>
      </c>
      <c r="C1436" s="133" t="s">
        <v>57</v>
      </c>
      <c r="D1436" s="18" t="s">
        <v>49</v>
      </c>
      <c r="E1436"/>
      <c r="F1436"/>
      <c r="G1436"/>
      <c r="H1436"/>
      <c r="I1436"/>
      <c r="J1436"/>
      <c r="K1436"/>
      <c r="L1436"/>
      <c r="M1436"/>
      <c r="N1436"/>
      <c r="O1436"/>
      <c r="P1436"/>
      <c r="Q1436"/>
    </row>
    <row r="1437" spans="1:17" hidden="1" x14ac:dyDescent="0.25">
      <c r="A1437" s="89">
        <v>1436</v>
      </c>
      <c r="B1437" s="18">
        <v>13003</v>
      </c>
      <c r="C1437" s="133" t="s">
        <v>57</v>
      </c>
      <c r="D1437" s="18" t="s">
        <v>52</v>
      </c>
      <c r="E1437"/>
      <c r="F1437"/>
      <c r="G1437"/>
      <c r="H1437"/>
      <c r="I1437"/>
      <c r="J1437"/>
      <c r="K1437"/>
      <c r="L1437"/>
      <c r="M1437"/>
      <c r="N1437"/>
      <c r="O1437"/>
      <c r="P1437"/>
      <c r="Q1437"/>
    </row>
    <row r="1438" spans="1:17" ht="15.75" hidden="1" thickBot="1" x14ac:dyDescent="0.3">
      <c r="A1438" s="99">
        <v>1437</v>
      </c>
      <c r="B1438" s="18">
        <v>29680</v>
      </c>
      <c r="C1438" s="133" t="s">
        <v>57</v>
      </c>
      <c r="D1438" s="18" t="s">
        <v>84</v>
      </c>
      <c r="E1438"/>
      <c r="F1438"/>
      <c r="G1438"/>
      <c r="H1438"/>
      <c r="I1438"/>
      <c r="J1438"/>
      <c r="K1438"/>
      <c r="L1438"/>
      <c r="M1438"/>
      <c r="N1438"/>
      <c r="O1438"/>
      <c r="P1438"/>
      <c r="Q1438"/>
    </row>
    <row r="1439" spans="1:17" hidden="1" x14ac:dyDescent="0.25">
      <c r="A1439" s="89">
        <v>1438</v>
      </c>
      <c r="B1439" s="18">
        <v>29741</v>
      </c>
      <c r="C1439" s="133" t="s">
        <v>57</v>
      </c>
      <c r="D1439" s="18" t="s">
        <v>581</v>
      </c>
      <c r="E1439"/>
      <c r="F1439"/>
      <c r="G1439"/>
      <c r="H1439"/>
      <c r="I1439"/>
      <c r="J1439"/>
      <c r="K1439"/>
      <c r="L1439"/>
      <c r="M1439"/>
      <c r="N1439"/>
      <c r="O1439"/>
      <c r="P1439"/>
      <c r="Q1439"/>
    </row>
    <row r="1440" spans="1:17" ht="15.75" hidden="1" thickBot="1" x14ac:dyDescent="0.3">
      <c r="A1440" s="99">
        <v>1439</v>
      </c>
      <c r="B1440" s="18">
        <v>29759</v>
      </c>
      <c r="C1440" s="133" t="s">
        <v>57</v>
      </c>
      <c r="D1440" s="18" t="s">
        <v>84</v>
      </c>
      <c r="E1440"/>
      <c r="F1440"/>
      <c r="G1440"/>
      <c r="H1440"/>
      <c r="I1440"/>
      <c r="J1440"/>
      <c r="K1440"/>
      <c r="L1440"/>
      <c r="M1440"/>
      <c r="N1440"/>
      <c r="O1440"/>
      <c r="P1440"/>
      <c r="Q1440"/>
    </row>
    <row r="1441" spans="1:17" hidden="1" x14ac:dyDescent="0.25">
      <c r="A1441" s="89">
        <v>1440</v>
      </c>
      <c r="B1441" s="18">
        <v>29776</v>
      </c>
      <c r="C1441" s="133" t="s">
        <v>57</v>
      </c>
      <c r="D1441" s="18" t="s">
        <v>52</v>
      </c>
      <c r="E1441"/>
      <c r="F1441"/>
      <c r="G1441"/>
      <c r="H1441"/>
      <c r="I1441"/>
      <c r="J1441"/>
      <c r="K1441"/>
      <c r="L1441"/>
      <c r="M1441"/>
      <c r="N1441"/>
      <c r="O1441"/>
      <c r="P1441"/>
      <c r="Q1441"/>
    </row>
    <row r="1442" spans="1:17" ht="15.75" hidden="1" thickBot="1" x14ac:dyDescent="0.3">
      <c r="A1442" s="99">
        <v>1441</v>
      </c>
      <c r="B1442" s="18">
        <v>29835</v>
      </c>
      <c r="C1442" s="133" t="s">
        <v>57</v>
      </c>
      <c r="D1442" s="18" t="s">
        <v>137</v>
      </c>
      <c r="E1442"/>
      <c r="F1442"/>
      <c r="G1442"/>
      <c r="H1442"/>
      <c r="I1442"/>
      <c r="J1442"/>
      <c r="K1442"/>
      <c r="L1442"/>
      <c r="M1442"/>
      <c r="N1442"/>
      <c r="O1442"/>
      <c r="P1442"/>
      <c r="Q1442"/>
    </row>
    <row r="1443" spans="1:17" hidden="1" x14ac:dyDescent="0.25">
      <c r="A1443" s="89">
        <v>1442</v>
      </c>
      <c r="B1443" s="18">
        <v>29836</v>
      </c>
      <c r="C1443" s="133" t="s">
        <v>57</v>
      </c>
      <c r="D1443" s="18" t="s">
        <v>49</v>
      </c>
      <c r="E1443"/>
      <c r="F1443"/>
      <c r="G1443"/>
      <c r="H1443"/>
      <c r="I1443"/>
      <c r="J1443"/>
      <c r="K1443"/>
      <c r="L1443"/>
      <c r="M1443"/>
      <c r="N1443"/>
      <c r="O1443"/>
      <c r="P1443"/>
      <c r="Q1443"/>
    </row>
    <row r="1444" spans="1:17" ht="15.75" hidden="1" thickBot="1" x14ac:dyDescent="0.3">
      <c r="A1444" s="99">
        <v>1443</v>
      </c>
      <c r="B1444" s="18">
        <v>29840</v>
      </c>
      <c r="C1444" s="133" t="s">
        <v>57</v>
      </c>
      <c r="D1444" s="18" t="s">
        <v>158</v>
      </c>
      <c r="E1444"/>
      <c r="F1444"/>
      <c r="G1444"/>
      <c r="H1444"/>
      <c r="I1444"/>
      <c r="J1444"/>
      <c r="K1444"/>
      <c r="L1444"/>
      <c r="M1444"/>
      <c r="N1444"/>
      <c r="O1444"/>
      <c r="P1444"/>
      <c r="Q1444"/>
    </row>
    <row r="1445" spans="1:17" hidden="1" x14ac:dyDescent="0.25">
      <c r="A1445" s="89">
        <v>1444</v>
      </c>
      <c r="B1445" s="18">
        <v>29841</v>
      </c>
      <c r="C1445" s="133" t="s">
        <v>57</v>
      </c>
      <c r="D1445" s="18" t="s">
        <v>52</v>
      </c>
      <c r="E1445"/>
      <c r="F1445"/>
      <c r="G1445"/>
      <c r="H1445"/>
      <c r="I1445"/>
      <c r="J1445"/>
      <c r="K1445"/>
      <c r="L1445"/>
      <c r="M1445"/>
      <c r="N1445"/>
      <c r="O1445"/>
      <c r="P1445"/>
      <c r="Q1445"/>
    </row>
    <row r="1446" spans="1:17" ht="15.75" hidden="1" thickBot="1" x14ac:dyDescent="0.3">
      <c r="A1446" s="99">
        <v>1445</v>
      </c>
      <c r="B1446" s="18">
        <v>29873</v>
      </c>
      <c r="C1446" s="133" t="s">
        <v>57</v>
      </c>
      <c r="D1446" s="18" t="s">
        <v>52</v>
      </c>
      <c r="E1446"/>
      <c r="F1446"/>
      <c r="G1446"/>
      <c r="H1446"/>
      <c r="I1446"/>
      <c r="J1446"/>
      <c r="K1446"/>
      <c r="L1446"/>
      <c r="M1446"/>
      <c r="N1446"/>
      <c r="O1446"/>
      <c r="P1446"/>
      <c r="Q1446"/>
    </row>
    <row r="1447" spans="1:17" hidden="1" x14ac:dyDescent="0.25">
      <c r="A1447" s="89">
        <v>1446</v>
      </c>
      <c r="B1447" s="18">
        <v>29889</v>
      </c>
      <c r="C1447" s="133" t="s">
        <v>57</v>
      </c>
      <c r="D1447" s="18" t="s">
        <v>84</v>
      </c>
      <c r="E1447"/>
      <c r="F1447"/>
      <c r="G1447"/>
      <c r="H1447"/>
      <c r="I1447"/>
      <c r="J1447"/>
      <c r="K1447"/>
      <c r="L1447"/>
      <c r="M1447"/>
      <c r="N1447"/>
      <c r="O1447"/>
      <c r="P1447"/>
      <c r="Q1447"/>
    </row>
    <row r="1448" spans="1:17" ht="15.75" hidden="1" thickBot="1" x14ac:dyDescent="0.3">
      <c r="A1448" s="99">
        <v>1447</v>
      </c>
      <c r="B1448" s="18">
        <v>29891</v>
      </c>
      <c r="C1448" s="133" t="s">
        <v>57</v>
      </c>
      <c r="D1448" s="18" t="s">
        <v>84</v>
      </c>
      <c r="E1448"/>
      <c r="F1448"/>
      <c r="G1448"/>
      <c r="H1448"/>
      <c r="I1448"/>
      <c r="J1448"/>
      <c r="K1448"/>
      <c r="L1448"/>
      <c r="M1448"/>
      <c r="N1448"/>
      <c r="O1448"/>
      <c r="P1448"/>
      <c r="Q1448"/>
    </row>
    <row r="1449" spans="1:17" hidden="1" x14ac:dyDescent="0.25">
      <c r="A1449" s="89">
        <v>1448</v>
      </c>
      <c r="B1449" s="18">
        <v>29799</v>
      </c>
      <c r="C1449" s="133" t="s">
        <v>57</v>
      </c>
      <c r="D1449" s="18" t="s">
        <v>137</v>
      </c>
      <c r="E1449"/>
      <c r="F1449"/>
      <c r="G1449"/>
      <c r="H1449"/>
      <c r="I1449"/>
      <c r="J1449"/>
      <c r="K1449"/>
      <c r="L1449"/>
      <c r="M1449"/>
      <c r="N1449"/>
      <c r="O1449"/>
      <c r="P1449"/>
      <c r="Q1449"/>
    </row>
    <row r="1450" spans="1:17" ht="15.75" hidden="1" thickBot="1" x14ac:dyDescent="0.3">
      <c r="A1450" s="99">
        <v>1449</v>
      </c>
      <c r="B1450" s="18">
        <v>29758</v>
      </c>
      <c r="C1450" s="133" t="s">
        <v>57</v>
      </c>
      <c r="D1450" s="18" t="s">
        <v>84</v>
      </c>
      <c r="E1450"/>
      <c r="F1450"/>
      <c r="G1450"/>
      <c r="H1450"/>
      <c r="I1450"/>
      <c r="J1450"/>
      <c r="K1450"/>
      <c r="L1450"/>
      <c r="M1450"/>
      <c r="N1450"/>
      <c r="O1450"/>
      <c r="P1450"/>
      <c r="Q1450"/>
    </row>
    <row r="1451" spans="1:17" hidden="1" x14ac:dyDescent="0.25">
      <c r="A1451" s="89">
        <v>1450</v>
      </c>
      <c r="B1451" s="18">
        <v>29808</v>
      </c>
      <c r="C1451" s="133" t="s">
        <v>57</v>
      </c>
      <c r="D1451" s="18" t="s">
        <v>582</v>
      </c>
      <c r="E1451"/>
      <c r="F1451"/>
      <c r="G1451"/>
      <c r="H1451"/>
      <c r="I1451"/>
      <c r="J1451"/>
      <c r="K1451"/>
      <c r="L1451"/>
      <c r="M1451"/>
      <c r="N1451"/>
      <c r="O1451"/>
      <c r="P1451"/>
      <c r="Q1451"/>
    </row>
    <row r="1452" spans="1:17" ht="15.75" hidden="1" thickBot="1" x14ac:dyDescent="0.3">
      <c r="A1452" s="99">
        <v>1451</v>
      </c>
      <c r="B1452" s="18">
        <v>29679</v>
      </c>
      <c r="C1452" s="133" t="s">
        <v>57</v>
      </c>
      <c r="D1452" s="18" t="s">
        <v>84</v>
      </c>
      <c r="E1452"/>
      <c r="F1452"/>
      <c r="G1452"/>
      <c r="H1452"/>
      <c r="I1452"/>
      <c r="J1452"/>
      <c r="K1452"/>
      <c r="L1452"/>
      <c r="M1452"/>
      <c r="N1452"/>
      <c r="O1452"/>
      <c r="P1452"/>
      <c r="Q1452"/>
    </row>
    <row r="1453" spans="1:17" hidden="1" x14ac:dyDescent="0.25">
      <c r="A1453" s="89">
        <v>1452</v>
      </c>
      <c r="B1453" s="18">
        <v>12923</v>
      </c>
      <c r="C1453" s="133" t="s">
        <v>57</v>
      </c>
      <c r="D1453" s="18" t="s">
        <v>52</v>
      </c>
      <c r="E1453"/>
      <c r="F1453"/>
      <c r="G1453"/>
      <c r="H1453"/>
      <c r="I1453"/>
      <c r="J1453"/>
      <c r="K1453"/>
      <c r="L1453"/>
      <c r="M1453"/>
      <c r="N1453"/>
      <c r="O1453"/>
      <c r="P1453"/>
      <c r="Q1453"/>
    </row>
    <row r="1454" spans="1:17" ht="15.75" hidden="1" thickBot="1" x14ac:dyDescent="0.3">
      <c r="A1454" s="99">
        <v>1453</v>
      </c>
      <c r="B1454" s="18">
        <v>12954</v>
      </c>
      <c r="C1454" s="133" t="s">
        <v>57</v>
      </c>
      <c r="D1454" s="18" t="s">
        <v>52</v>
      </c>
      <c r="E1454"/>
      <c r="F1454"/>
      <c r="G1454"/>
      <c r="H1454"/>
      <c r="I1454"/>
      <c r="J1454"/>
      <c r="K1454"/>
      <c r="L1454"/>
      <c r="M1454"/>
      <c r="N1454"/>
      <c r="O1454"/>
      <c r="P1454"/>
      <c r="Q1454"/>
    </row>
    <row r="1455" spans="1:17" hidden="1" x14ac:dyDescent="0.25">
      <c r="A1455" s="89">
        <v>1454</v>
      </c>
      <c r="B1455" s="18">
        <v>12957</v>
      </c>
      <c r="C1455" s="133" t="s">
        <v>57</v>
      </c>
      <c r="D1455" s="18" t="s">
        <v>52</v>
      </c>
      <c r="E1455"/>
      <c r="F1455"/>
      <c r="G1455"/>
      <c r="H1455"/>
      <c r="I1455"/>
      <c r="J1455"/>
      <c r="K1455"/>
      <c r="L1455"/>
      <c r="M1455"/>
      <c r="N1455"/>
      <c r="O1455"/>
      <c r="P1455"/>
      <c r="Q1455"/>
    </row>
    <row r="1456" spans="1:17" ht="15.75" hidden="1" thickBot="1" x14ac:dyDescent="0.3">
      <c r="A1456" s="99">
        <v>1455</v>
      </c>
      <c r="B1456" s="18">
        <v>12958</v>
      </c>
      <c r="C1456" s="133" t="s">
        <v>57</v>
      </c>
      <c r="D1456" s="18" t="s">
        <v>52</v>
      </c>
      <c r="E1456"/>
      <c r="F1456"/>
      <c r="G1456"/>
      <c r="H1456"/>
      <c r="I1456"/>
      <c r="J1456"/>
      <c r="K1456"/>
      <c r="L1456"/>
      <c r="M1456"/>
      <c r="N1456"/>
      <c r="O1456"/>
      <c r="P1456"/>
      <c r="Q1456"/>
    </row>
    <row r="1457" spans="1:17" hidden="1" x14ac:dyDescent="0.25">
      <c r="A1457" s="89">
        <v>1456</v>
      </c>
      <c r="B1457" s="18">
        <v>12984</v>
      </c>
      <c r="C1457" s="133" t="s">
        <v>57</v>
      </c>
      <c r="D1457" s="18" t="s">
        <v>52</v>
      </c>
      <c r="E1457"/>
      <c r="F1457"/>
      <c r="G1457"/>
      <c r="H1457"/>
      <c r="I1457"/>
      <c r="J1457"/>
      <c r="K1457"/>
      <c r="L1457"/>
      <c r="M1457"/>
      <c r="N1457"/>
      <c r="O1457"/>
      <c r="P1457"/>
      <c r="Q1457"/>
    </row>
    <row r="1458" spans="1:17" ht="15.75" hidden="1" thickBot="1" x14ac:dyDescent="0.3">
      <c r="A1458" s="99">
        <v>1457</v>
      </c>
      <c r="B1458" s="18">
        <v>12986</v>
      </c>
      <c r="C1458" s="133" t="s">
        <v>57</v>
      </c>
      <c r="D1458" s="18" t="s">
        <v>52</v>
      </c>
      <c r="E1458"/>
      <c r="F1458"/>
      <c r="G1458"/>
      <c r="H1458"/>
      <c r="I1458"/>
      <c r="J1458"/>
      <c r="K1458"/>
      <c r="L1458"/>
      <c r="M1458"/>
      <c r="N1458"/>
      <c r="O1458"/>
      <c r="P1458"/>
      <c r="Q1458"/>
    </row>
    <row r="1459" spans="1:17" hidden="1" x14ac:dyDescent="0.25">
      <c r="A1459" s="89">
        <v>1458</v>
      </c>
      <c r="B1459" s="18">
        <v>12995</v>
      </c>
      <c r="C1459" s="133" t="s">
        <v>57</v>
      </c>
      <c r="D1459" s="18" t="s">
        <v>52</v>
      </c>
      <c r="E1459"/>
      <c r="F1459"/>
      <c r="G1459"/>
      <c r="H1459"/>
      <c r="I1459"/>
      <c r="J1459"/>
      <c r="K1459"/>
      <c r="L1459"/>
      <c r="M1459"/>
      <c r="N1459"/>
      <c r="O1459"/>
      <c r="P1459"/>
      <c r="Q1459"/>
    </row>
    <row r="1460" spans="1:17" ht="15.75" hidden="1" thickBot="1" x14ac:dyDescent="0.3">
      <c r="A1460" s="99">
        <v>1459</v>
      </c>
      <c r="B1460" s="18">
        <v>13005</v>
      </c>
      <c r="C1460" s="133" t="s">
        <v>57</v>
      </c>
      <c r="D1460" s="18" t="s">
        <v>52</v>
      </c>
      <c r="E1460"/>
      <c r="F1460"/>
      <c r="G1460"/>
      <c r="H1460"/>
      <c r="I1460"/>
      <c r="J1460"/>
      <c r="K1460"/>
      <c r="L1460"/>
      <c r="M1460"/>
      <c r="N1460"/>
      <c r="O1460"/>
      <c r="P1460"/>
      <c r="Q1460"/>
    </row>
    <row r="1461" spans="1:17" hidden="1" x14ac:dyDescent="0.25">
      <c r="A1461" s="89">
        <v>1460</v>
      </c>
      <c r="B1461" s="18">
        <v>13015</v>
      </c>
      <c r="C1461" s="133" t="s">
        <v>57</v>
      </c>
      <c r="D1461" s="18" t="s">
        <v>53</v>
      </c>
      <c r="E1461"/>
      <c r="F1461"/>
      <c r="G1461"/>
      <c r="H1461"/>
      <c r="I1461"/>
      <c r="J1461"/>
      <c r="K1461"/>
      <c r="L1461"/>
      <c r="M1461"/>
      <c r="N1461"/>
      <c r="O1461"/>
      <c r="P1461"/>
      <c r="Q1461"/>
    </row>
    <row r="1462" spans="1:17" ht="15.75" hidden="1" thickBot="1" x14ac:dyDescent="0.3">
      <c r="A1462" s="99">
        <v>1461</v>
      </c>
      <c r="B1462" s="18">
        <v>13019</v>
      </c>
      <c r="C1462" s="133" t="s">
        <v>57</v>
      </c>
      <c r="D1462" s="18" t="s">
        <v>49</v>
      </c>
      <c r="E1462"/>
      <c r="F1462"/>
      <c r="G1462"/>
      <c r="H1462"/>
      <c r="I1462"/>
      <c r="J1462"/>
      <c r="K1462"/>
      <c r="L1462"/>
      <c r="M1462"/>
      <c r="N1462"/>
      <c r="O1462"/>
      <c r="P1462"/>
      <c r="Q1462"/>
    </row>
    <row r="1463" spans="1:17" hidden="1" x14ac:dyDescent="0.25">
      <c r="A1463" s="89">
        <v>1462</v>
      </c>
      <c r="B1463" s="18">
        <v>13024</v>
      </c>
      <c r="C1463" s="133" t="s">
        <v>57</v>
      </c>
      <c r="D1463" s="18" t="s">
        <v>52</v>
      </c>
      <c r="E1463"/>
      <c r="F1463"/>
      <c r="G1463"/>
      <c r="H1463"/>
      <c r="I1463"/>
      <c r="J1463"/>
      <c r="K1463"/>
      <c r="L1463"/>
      <c r="M1463"/>
      <c r="N1463"/>
      <c r="O1463"/>
      <c r="P1463"/>
      <c r="Q1463"/>
    </row>
    <row r="1464" spans="1:17" ht="15.75" hidden="1" thickBot="1" x14ac:dyDescent="0.3">
      <c r="A1464" s="99">
        <v>1463</v>
      </c>
      <c r="B1464" s="18">
        <v>13047</v>
      </c>
      <c r="C1464" s="133" t="s">
        <v>57</v>
      </c>
      <c r="D1464" s="18" t="s">
        <v>49</v>
      </c>
      <c r="E1464"/>
      <c r="F1464"/>
      <c r="G1464"/>
      <c r="H1464"/>
      <c r="I1464"/>
      <c r="J1464"/>
      <c r="K1464"/>
      <c r="L1464"/>
      <c r="M1464"/>
      <c r="N1464"/>
      <c r="O1464"/>
      <c r="P1464"/>
      <c r="Q1464"/>
    </row>
    <row r="1465" spans="1:17" hidden="1" x14ac:dyDescent="0.25">
      <c r="A1465" s="89">
        <v>1464</v>
      </c>
      <c r="B1465" s="18">
        <v>12961</v>
      </c>
      <c r="C1465" s="133" t="s">
        <v>57</v>
      </c>
      <c r="D1465" s="18" t="s">
        <v>52</v>
      </c>
      <c r="E1465"/>
      <c r="F1465"/>
      <c r="G1465"/>
      <c r="H1465"/>
      <c r="I1465"/>
      <c r="J1465"/>
      <c r="K1465"/>
      <c r="L1465"/>
      <c r="M1465"/>
      <c r="N1465"/>
      <c r="O1465"/>
      <c r="P1465"/>
      <c r="Q1465"/>
    </row>
    <row r="1466" spans="1:17" ht="15.75" hidden="1" thickBot="1" x14ac:dyDescent="0.3">
      <c r="A1466" s="99">
        <v>1465</v>
      </c>
      <c r="B1466" s="18">
        <v>13026</v>
      </c>
      <c r="C1466" s="133" t="s">
        <v>57</v>
      </c>
      <c r="D1466" s="18" t="s">
        <v>52</v>
      </c>
      <c r="E1466"/>
      <c r="F1466"/>
      <c r="G1466"/>
      <c r="H1466"/>
      <c r="I1466"/>
      <c r="J1466"/>
      <c r="K1466"/>
      <c r="L1466"/>
      <c r="M1466"/>
      <c r="N1466"/>
      <c r="O1466"/>
      <c r="P1466"/>
      <c r="Q1466"/>
    </row>
    <row r="1467" spans="1:17" hidden="1" x14ac:dyDescent="0.25">
      <c r="A1467" s="89">
        <v>1466</v>
      </c>
      <c r="B1467" s="18">
        <v>29686</v>
      </c>
      <c r="C1467" s="133" t="s">
        <v>57</v>
      </c>
      <c r="D1467" s="18" t="s">
        <v>158</v>
      </c>
      <c r="E1467"/>
      <c r="F1467"/>
      <c r="G1467"/>
      <c r="H1467"/>
      <c r="I1467"/>
      <c r="J1467"/>
      <c r="K1467"/>
      <c r="L1467"/>
      <c r="M1467"/>
      <c r="N1467"/>
      <c r="O1467"/>
      <c r="P1467"/>
      <c r="Q1467"/>
    </row>
    <row r="1468" spans="1:17" ht="15.75" hidden="1" thickBot="1" x14ac:dyDescent="0.3">
      <c r="A1468" s="99">
        <v>1467</v>
      </c>
      <c r="B1468" s="18">
        <v>12953</v>
      </c>
      <c r="C1468" s="133" t="s">
        <v>57</v>
      </c>
      <c r="D1468" s="18" t="s">
        <v>52</v>
      </c>
      <c r="E1468"/>
      <c r="F1468"/>
      <c r="G1468"/>
      <c r="H1468"/>
      <c r="I1468"/>
      <c r="J1468"/>
      <c r="K1468"/>
      <c r="L1468"/>
      <c r="M1468"/>
      <c r="N1468"/>
      <c r="O1468"/>
      <c r="P1468"/>
      <c r="Q1468"/>
    </row>
    <row r="1469" spans="1:17" hidden="1" x14ac:dyDescent="0.25">
      <c r="A1469" s="89">
        <v>1468</v>
      </c>
      <c r="B1469" s="18">
        <v>13110</v>
      </c>
      <c r="C1469" s="133" t="s">
        <v>57</v>
      </c>
      <c r="D1469" s="18" t="s">
        <v>53</v>
      </c>
      <c r="E1469"/>
      <c r="F1469"/>
      <c r="G1469"/>
      <c r="H1469"/>
      <c r="I1469"/>
      <c r="J1469"/>
      <c r="K1469"/>
      <c r="L1469"/>
      <c r="M1469"/>
      <c r="N1469"/>
      <c r="O1469"/>
      <c r="P1469"/>
      <c r="Q1469"/>
    </row>
    <row r="1470" spans="1:17" ht="15.75" hidden="1" thickBot="1" x14ac:dyDescent="0.3">
      <c r="A1470" s="99">
        <v>1469</v>
      </c>
      <c r="B1470" s="18">
        <v>29822</v>
      </c>
      <c r="C1470" s="133" t="s">
        <v>57</v>
      </c>
      <c r="D1470" s="18" t="s">
        <v>49</v>
      </c>
      <c r="E1470"/>
      <c r="F1470"/>
      <c r="G1470"/>
      <c r="H1470"/>
      <c r="I1470"/>
      <c r="J1470"/>
      <c r="K1470"/>
      <c r="L1470"/>
      <c r="M1470"/>
      <c r="N1470"/>
      <c r="O1470"/>
      <c r="P1470"/>
      <c r="Q1470"/>
    </row>
    <row r="1471" spans="1:17" hidden="1" x14ac:dyDescent="0.25">
      <c r="A1471" s="89">
        <v>1470</v>
      </c>
      <c r="B1471" s="18">
        <v>29829</v>
      </c>
      <c r="C1471" s="133" t="s">
        <v>57</v>
      </c>
      <c r="D1471" s="18" t="s">
        <v>84</v>
      </c>
      <c r="E1471"/>
      <c r="F1471"/>
      <c r="G1471"/>
      <c r="H1471"/>
      <c r="I1471"/>
      <c r="J1471"/>
      <c r="K1471"/>
      <c r="L1471"/>
      <c r="M1471"/>
      <c r="N1471"/>
      <c r="O1471"/>
      <c r="P1471"/>
      <c r="Q1471"/>
    </row>
    <row r="1472" spans="1:17" ht="15.75" hidden="1" thickBot="1" x14ac:dyDescent="0.3">
      <c r="A1472" s="99">
        <v>1471</v>
      </c>
      <c r="B1472" s="18">
        <v>29848</v>
      </c>
      <c r="C1472" s="133" t="s">
        <v>57</v>
      </c>
      <c r="D1472" s="18" t="s">
        <v>49</v>
      </c>
      <c r="E1472"/>
      <c r="F1472"/>
      <c r="G1472"/>
      <c r="H1472"/>
      <c r="I1472"/>
      <c r="J1472"/>
      <c r="K1472"/>
      <c r="L1472"/>
      <c r="M1472"/>
      <c r="N1472"/>
      <c r="O1472"/>
      <c r="P1472"/>
      <c r="Q1472"/>
    </row>
    <row r="1473" spans="1:17" hidden="1" x14ac:dyDescent="0.25">
      <c r="A1473" s="89">
        <v>1472</v>
      </c>
      <c r="B1473" s="18">
        <v>29888</v>
      </c>
      <c r="C1473" s="133" t="s">
        <v>57</v>
      </c>
      <c r="D1473" s="18" t="s">
        <v>49</v>
      </c>
      <c r="E1473"/>
      <c r="F1473"/>
      <c r="G1473"/>
      <c r="H1473"/>
      <c r="I1473"/>
      <c r="J1473"/>
      <c r="K1473"/>
      <c r="L1473"/>
      <c r="M1473"/>
      <c r="N1473"/>
      <c r="O1473"/>
      <c r="P1473"/>
      <c r="Q1473"/>
    </row>
    <row r="1474" spans="1:17" ht="15.75" hidden="1" thickBot="1" x14ac:dyDescent="0.3">
      <c r="A1474" s="99">
        <v>1473</v>
      </c>
      <c r="B1474" s="18">
        <v>29893</v>
      </c>
      <c r="C1474" s="133" t="s">
        <v>57</v>
      </c>
      <c r="D1474" s="18" t="s">
        <v>125</v>
      </c>
      <c r="E1474"/>
      <c r="F1474"/>
      <c r="G1474"/>
      <c r="H1474"/>
      <c r="I1474"/>
      <c r="J1474"/>
      <c r="K1474"/>
      <c r="L1474"/>
      <c r="M1474"/>
      <c r="N1474"/>
      <c r="O1474"/>
      <c r="P1474"/>
      <c r="Q1474"/>
    </row>
    <row r="1475" spans="1:17" hidden="1" x14ac:dyDescent="0.25">
      <c r="A1475" s="89">
        <v>1474</v>
      </c>
      <c r="B1475" s="18">
        <v>29808</v>
      </c>
      <c r="C1475" s="133" t="s">
        <v>57</v>
      </c>
      <c r="D1475" s="18" t="s">
        <v>49</v>
      </c>
      <c r="E1475"/>
      <c r="F1475"/>
      <c r="G1475"/>
      <c r="H1475"/>
      <c r="I1475"/>
      <c r="J1475"/>
      <c r="K1475"/>
      <c r="L1475"/>
      <c r="M1475"/>
      <c r="N1475"/>
      <c r="O1475"/>
      <c r="P1475"/>
      <c r="Q1475"/>
    </row>
    <row r="1476" spans="1:17" ht="15.75" hidden="1" thickBot="1" x14ac:dyDescent="0.3">
      <c r="A1476" s="99">
        <v>1475</v>
      </c>
      <c r="B1476" s="18">
        <v>29793</v>
      </c>
      <c r="C1476" s="133" t="s">
        <v>57</v>
      </c>
      <c r="D1476" s="18" t="s">
        <v>137</v>
      </c>
      <c r="E1476"/>
      <c r="F1476"/>
      <c r="G1476"/>
      <c r="H1476"/>
      <c r="I1476"/>
      <c r="J1476"/>
      <c r="K1476"/>
      <c r="L1476"/>
      <c r="M1476"/>
      <c r="N1476"/>
      <c r="O1476"/>
      <c r="P1476"/>
      <c r="Q1476"/>
    </row>
    <row r="1477" spans="1:17" hidden="1" x14ac:dyDescent="0.25">
      <c r="A1477" s="89">
        <v>1476</v>
      </c>
      <c r="B1477" s="18">
        <v>12971</v>
      </c>
      <c r="C1477" s="133" t="s">
        <v>57</v>
      </c>
      <c r="D1477" s="18" t="s">
        <v>53</v>
      </c>
      <c r="E1477"/>
      <c r="F1477"/>
      <c r="G1477"/>
      <c r="H1477"/>
      <c r="I1477"/>
      <c r="J1477"/>
      <c r="K1477"/>
      <c r="L1477"/>
      <c r="M1477"/>
      <c r="N1477"/>
      <c r="O1477"/>
      <c r="P1477"/>
      <c r="Q1477"/>
    </row>
    <row r="1478" spans="1:17" ht="15.75" hidden="1" thickBot="1" x14ac:dyDescent="0.3">
      <c r="A1478" s="99">
        <v>1477</v>
      </c>
      <c r="B1478" s="18">
        <v>29708</v>
      </c>
      <c r="C1478" s="133" t="s">
        <v>57</v>
      </c>
      <c r="D1478" s="18" t="s">
        <v>137</v>
      </c>
      <c r="E1478"/>
      <c r="F1478"/>
      <c r="G1478"/>
      <c r="H1478"/>
      <c r="I1478"/>
      <c r="J1478"/>
      <c r="K1478"/>
      <c r="L1478"/>
      <c r="M1478"/>
      <c r="N1478"/>
      <c r="O1478"/>
      <c r="P1478"/>
      <c r="Q1478"/>
    </row>
    <row r="1479" spans="1:17" hidden="1" x14ac:dyDescent="0.25">
      <c r="A1479" s="89">
        <v>1478</v>
      </c>
      <c r="B1479" s="18">
        <v>29687</v>
      </c>
      <c r="C1479" s="133" t="s">
        <v>57</v>
      </c>
      <c r="D1479" s="18" t="s">
        <v>137</v>
      </c>
      <c r="E1479"/>
      <c r="F1479"/>
      <c r="G1479"/>
      <c r="H1479"/>
      <c r="I1479"/>
      <c r="J1479"/>
      <c r="K1479"/>
      <c r="L1479"/>
      <c r="M1479"/>
      <c r="N1479"/>
      <c r="O1479"/>
      <c r="P1479"/>
      <c r="Q1479"/>
    </row>
    <row r="1480" spans="1:17" ht="15.75" hidden="1" thickBot="1" x14ac:dyDescent="0.3">
      <c r="A1480" s="99">
        <v>1479</v>
      </c>
      <c r="B1480" s="18">
        <v>29792</v>
      </c>
      <c r="C1480" s="133" t="s">
        <v>57</v>
      </c>
      <c r="D1480" s="18" t="s">
        <v>583</v>
      </c>
      <c r="E1480"/>
      <c r="F1480"/>
      <c r="G1480"/>
      <c r="H1480"/>
      <c r="I1480"/>
      <c r="J1480"/>
      <c r="K1480"/>
      <c r="L1480"/>
      <c r="M1480"/>
      <c r="N1480"/>
      <c r="O1480"/>
      <c r="P1480"/>
      <c r="Q1480"/>
    </row>
    <row r="1481" spans="1:17" hidden="1" x14ac:dyDescent="0.25">
      <c r="A1481" s="89">
        <v>1480</v>
      </c>
      <c r="B1481" s="18">
        <v>29791</v>
      </c>
      <c r="C1481" s="133" t="s">
        <v>57</v>
      </c>
      <c r="D1481" s="18" t="s">
        <v>583</v>
      </c>
      <c r="E1481"/>
      <c r="F1481"/>
      <c r="G1481"/>
      <c r="H1481"/>
      <c r="I1481"/>
      <c r="J1481"/>
      <c r="K1481"/>
      <c r="L1481"/>
      <c r="M1481"/>
      <c r="N1481"/>
      <c r="O1481"/>
      <c r="P1481"/>
      <c r="Q1481"/>
    </row>
    <row r="1482" spans="1:17" ht="15.75" hidden="1" thickBot="1" x14ac:dyDescent="0.3">
      <c r="A1482" s="99">
        <v>1481</v>
      </c>
      <c r="B1482" s="18">
        <v>29842</v>
      </c>
      <c r="C1482" s="133" t="s">
        <v>57</v>
      </c>
      <c r="D1482" s="18" t="s">
        <v>137</v>
      </c>
      <c r="E1482"/>
      <c r="F1482"/>
      <c r="G1482"/>
      <c r="H1482"/>
      <c r="I1482"/>
      <c r="J1482"/>
      <c r="K1482"/>
      <c r="L1482"/>
      <c r="M1482"/>
      <c r="N1482"/>
      <c r="O1482"/>
      <c r="P1482"/>
      <c r="Q1482"/>
    </row>
    <row r="1483" spans="1:17" hidden="1" x14ac:dyDescent="0.25">
      <c r="A1483" s="89">
        <v>1482</v>
      </c>
      <c r="B1483" s="18">
        <v>29627</v>
      </c>
      <c r="C1483" s="133" t="s">
        <v>57</v>
      </c>
      <c r="D1483" s="18" t="s">
        <v>137</v>
      </c>
      <c r="E1483"/>
      <c r="F1483"/>
      <c r="G1483"/>
      <c r="H1483"/>
      <c r="I1483"/>
      <c r="J1483"/>
      <c r="K1483"/>
      <c r="L1483"/>
      <c r="M1483"/>
      <c r="N1483"/>
      <c r="O1483"/>
      <c r="P1483"/>
      <c r="Q1483"/>
    </row>
    <row r="1484" spans="1:17" ht="15.75" hidden="1" thickBot="1" x14ac:dyDescent="0.3">
      <c r="A1484" s="99">
        <v>1483</v>
      </c>
      <c r="B1484" s="18">
        <v>13017</v>
      </c>
      <c r="C1484" s="133" t="s">
        <v>57</v>
      </c>
      <c r="D1484" s="18" t="s">
        <v>53</v>
      </c>
      <c r="E1484"/>
      <c r="F1484"/>
      <c r="G1484"/>
      <c r="H1484"/>
      <c r="I1484"/>
      <c r="J1484"/>
      <c r="K1484"/>
      <c r="L1484"/>
      <c r="M1484"/>
      <c r="N1484"/>
      <c r="O1484"/>
      <c r="P1484"/>
      <c r="Q1484"/>
    </row>
    <row r="1485" spans="1:17" hidden="1" x14ac:dyDescent="0.25">
      <c r="A1485" s="89">
        <v>1484</v>
      </c>
      <c r="B1485" s="18">
        <v>29650</v>
      </c>
      <c r="C1485" s="133" t="s">
        <v>57</v>
      </c>
      <c r="D1485" s="18" t="s">
        <v>49</v>
      </c>
      <c r="E1485"/>
      <c r="F1485"/>
      <c r="G1485"/>
      <c r="H1485"/>
      <c r="I1485"/>
      <c r="J1485"/>
      <c r="K1485"/>
      <c r="L1485"/>
      <c r="M1485"/>
      <c r="N1485"/>
      <c r="O1485"/>
      <c r="P1485"/>
      <c r="Q1485"/>
    </row>
    <row r="1486" spans="1:17" ht="15.75" hidden="1" thickBot="1" x14ac:dyDescent="0.3">
      <c r="A1486" s="99">
        <v>1485</v>
      </c>
      <c r="B1486" s="18">
        <v>29609</v>
      </c>
      <c r="C1486" s="133" t="s">
        <v>57</v>
      </c>
      <c r="D1486" s="18" t="s">
        <v>137</v>
      </c>
      <c r="E1486"/>
      <c r="F1486"/>
      <c r="G1486"/>
      <c r="H1486"/>
      <c r="I1486"/>
      <c r="J1486"/>
      <c r="K1486"/>
      <c r="L1486"/>
      <c r="M1486"/>
      <c r="N1486"/>
      <c r="O1486"/>
      <c r="P1486"/>
      <c r="Q1486"/>
    </row>
    <row r="1487" spans="1:17" hidden="1" x14ac:dyDescent="0.25">
      <c r="A1487" s="89">
        <v>1486</v>
      </c>
      <c r="B1487" s="18">
        <v>29824</v>
      </c>
      <c r="C1487" s="133" t="s">
        <v>57</v>
      </c>
      <c r="D1487" s="18" t="s">
        <v>137</v>
      </c>
      <c r="E1487"/>
      <c r="F1487"/>
      <c r="G1487"/>
      <c r="H1487"/>
      <c r="I1487"/>
      <c r="J1487"/>
      <c r="K1487"/>
      <c r="L1487"/>
      <c r="M1487"/>
      <c r="N1487"/>
      <c r="O1487"/>
      <c r="P1487"/>
      <c r="Q1487"/>
    </row>
    <row r="1488" spans="1:17" ht="15.75" hidden="1" thickBot="1" x14ac:dyDescent="0.3">
      <c r="A1488" s="99">
        <v>1487</v>
      </c>
      <c r="B1488" s="18">
        <v>29706</v>
      </c>
      <c r="C1488" s="133" t="s">
        <v>57</v>
      </c>
      <c r="D1488" s="18" t="s">
        <v>137</v>
      </c>
      <c r="E1488"/>
      <c r="F1488"/>
      <c r="G1488"/>
      <c r="H1488"/>
      <c r="I1488"/>
      <c r="J1488"/>
      <c r="K1488"/>
      <c r="L1488"/>
      <c r="M1488"/>
      <c r="N1488"/>
      <c r="O1488"/>
      <c r="P1488"/>
      <c r="Q1488"/>
    </row>
    <row r="1489" spans="1:17" hidden="1" x14ac:dyDescent="0.25">
      <c r="A1489" s="89">
        <v>1488</v>
      </c>
      <c r="B1489" s="18">
        <v>29622</v>
      </c>
      <c r="C1489" s="133" t="s">
        <v>57</v>
      </c>
      <c r="D1489" s="18" t="s">
        <v>137</v>
      </c>
      <c r="E1489"/>
      <c r="F1489"/>
      <c r="G1489"/>
      <c r="H1489"/>
      <c r="I1489"/>
      <c r="J1489"/>
      <c r="K1489"/>
      <c r="L1489"/>
      <c r="M1489"/>
      <c r="N1489"/>
      <c r="O1489"/>
      <c r="P1489"/>
      <c r="Q1489"/>
    </row>
    <row r="1490" spans="1:17" ht="15.75" hidden="1" thickBot="1" x14ac:dyDescent="0.3">
      <c r="A1490" s="99">
        <v>1489</v>
      </c>
      <c r="B1490" s="18">
        <v>29923</v>
      </c>
      <c r="C1490" s="133" t="s">
        <v>57</v>
      </c>
      <c r="D1490" s="18" t="s">
        <v>137</v>
      </c>
      <c r="E1490"/>
      <c r="F1490"/>
      <c r="G1490"/>
      <c r="H1490"/>
      <c r="I1490"/>
      <c r="J1490"/>
      <c r="K1490"/>
      <c r="L1490"/>
      <c r="M1490"/>
      <c r="N1490"/>
      <c r="O1490"/>
      <c r="P1490"/>
      <c r="Q1490"/>
    </row>
    <row r="1491" spans="1:17" hidden="1" x14ac:dyDescent="0.25">
      <c r="A1491" s="89">
        <v>1490</v>
      </c>
      <c r="B1491" s="18">
        <v>29626</v>
      </c>
      <c r="C1491" s="133" t="s">
        <v>57</v>
      </c>
      <c r="D1491" s="18" t="s">
        <v>137</v>
      </c>
      <c r="E1491"/>
      <c r="F1491"/>
      <c r="G1491"/>
      <c r="H1491"/>
      <c r="I1491"/>
      <c r="J1491"/>
      <c r="K1491"/>
      <c r="L1491"/>
      <c r="M1491"/>
      <c r="N1491"/>
      <c r="O1491"/>
      <c r="P1491"/>
      <c r="Q1491"/>
    </row>
    <row r="1492" spans="1:17" ht="15.75" hidden="1" thickBot="1" x14ac:dyDescent="0.3">
      <c r="A1492" s="99">
        <v>1491</v>
      </c>
      <c r="B1492" s="18">
        <v>13012</v>
      </c>
      <c r="C1492" s="133" t="s">
        <v>57</v>
      </c>
      <c r="D1492" s="18" t="s">
        <v>53</v>
      </c>
      <c r="E1492"/>
      <c r="F1492"/>
      <c r="G1492"/>
      <c r="H1492"/>
      <c r="I1492"/>
      <c r="J1492"/>
      <c r="K1492"/>
      <c r="L1492"/>
      <c r="M1492"/>
      <c r="N1492"/>
      <c r="O1492"/>
      <c r="P1492"/>
      <c r="Q1492"/>
    </row>
    <row r="1493" spans="1:17" hidden="1" x14ac:dyDescent="0.25">
      <c r="A1493" s="89">
        <v>1492</v>
      </c>
      <c r="B1493" s="18">
        <v>13034</v>
      </c>
      <c r="C1493" s="133" t="s">
        <v>57</v>
      </c>
      <c r="D1493" s="18" t="s">
        <v>52</v>
      </c>
      <c r="E1493"/>
      <c r="F1493"/>
      <c r="G1493"/>
      <c r="H1493"/>
      <c r="I1493"/>
      <c r="J1493"/>
      <c r="K1493"/>
      <c r="L1493"/>
      <c r="M1493"/>
      <c r="N1493"/>
      <c r="O1493"/>
      <c r="P1493"/>
      <c r="Q1493"/>
    </row>
    <row r="1494" spans="1:17" ht="15.75" hidden="1" thickBot="1" x14ac:dyDescent="0.3">
      <c r="A1494" s="99">
        <v>1493</v>
      </c>
      <c r="B1494" s="18">
        <v>13044</v>
      </c>
      <c r="C1494" s="133" t="s">
        <v>57</v>
      </c>
      <c r="D1494" s="18" t="s">
        <v>49</v>
      </c>
      <c r="E1494"/>
      <c r="F1494"/>
      <c r="G1494"/>
      <c r="H1494"/>
      <c r="I1494"/>
      <c r="J1494"/>
      <c r="K1494"/>
      <c r="L1494"/>
      <c r="M1494"/>
      <c r="N1494"/>
      <c r="O1494"/>
      <c r="P1494"/>
      <c r="Q1494"/>
    </row>
    <row r="1495" spans="1:17" hidden="1" x14ac:dyDescent="0.25">
      <c r="A1495" s="89">
        <v>1494</v>
      </c>
      <c r="B1495" s="18">
        <v>13049</v>
      </c>
      <c r="C1495" s="133" t="s">
        <v>57</v>
      </c>
      <c r="D1495" s="18" t="s">
        <v>49</v>
      </c>
      <c r="E1495"/>
      <c r="F1495"/>
      <c r="G1495"/>
      <c r="H1495"/>
      <c r="I1495"/>
      <c r="J1495"/>
      <c r="K1495"/>
      <c r="L1495"/>
      <c r="M1495"/>
      <c r="N1495"/>
      <c r="O1495"/>
      <c r="P1495"/>
      <c r="Q1495"/>
    </row>
    <row r="1496" spans="1:17" ht="15.75" hidden="1" thickBot="1" x14ac:dyDescent="0.3">
      <c r="A1496" s="99">
        <v>1495</v>
      </c>
      <c r="B1496" s="18">
        <v>12798</v>
      </c>
      <c r="C1496" s="133" t="s">
        <v>57</v>
      </c>
      <c r="D1496" s="18" t="s">
        <v>84</v>
      </c>
      <c r="E1496"/>
      <c r="F1496"/>
      <c r="G1496"/>
      <c r="H1496"/>
      <c r="I1496"/>
      <c r="J1496"/>
      <c r="K1496"/>
      <c r="L1496"/>
      <c r="M1496"/>
      <c r="N1496"/>
      <c r="O1496"/>
      <c r="P1496"/>
      <c r="Q1496"/>
    </row>
    <row r="1497" spans="1:17" hidden="1" x14ac:dyDescent="0.25">
      <c r="A1497" s="89">
        <v>1496</v>
      </c>
      <c r="B1497" s="18">
        <v>13057</v>
      </c>
      <c r="C1497" s="133" t="s">
        <v>57</v>
      </c>
      <c r="D1497" s="18" t="s">
        <v>125</v>
      </c>
      <c r="E1497"/>
      <c r="F1497"/>
      <c r="G1497"/>
      <c r="H1497"/>
      <c r="I1497"/>
      <c r="J1497"/>
      <c r="K1497"/>
      <c r="L1497"/>
      <c r="M1497"/>
      <c r="N1497"/>
      <c r="O1497"/>
      <c r="P1497"/>
      <c r="Q1497"/>
    </row>
    <row r="1498" spans="1:17" ht="15.75" hidden="1" thickBot="1" x14ac:dyDescent="0.3">
      <c r="A1498" s="99">
        <v>1497</v>
      </c>
      <c r="B1498" s="18">
        <v>13075</v>
      </c>
      <c r="C1498" s="133" t="s">
        <v>57</v>
      </c>
      <c r="D1498" s="18" t="s">
        <v>158</v>
      </c>
      <c r="E1498"/>
      <c r="F1498"/>
      <c r="G1498"/>
      <c r="H1498"/>
      <c r="I1498"/>
      <c r="J1498"/>
      <c r="K1498"/>
      <c r="L1498"/>
      <c r="M1498"/>
      <c r="N1498"/>
      <c r="O1498"/>
      <c r="P1498"/>
      <c r="Q1498"/>
    </row>
    <row r="1499" spans="1:17" hidden="1" x14ac:dyDescent="0.25">
      <c r="A1499" s="89">
        <v>1498</v>
      </c>
      <c r="B1499" s="18">
        <v>29877</v>
      </c>
      <c r="C1499" s="133" t="s">
        <v>57</v>
      </c>
      <c r="D1499" s="18" t="s">
        <v>49</v>
      </c>
      <c r="E1499"/>
      <c r="F1499"/>
      <c r="G1499"/>
      <c r="H1499"/>
      <c r="I1499"/>
      <c r="J1499"/>
      <c r="K1499"/>
      <c r="L1499"/>
      <c r="M1499"/>
      <c r="N1499"/>
      <c r="O1499"/>
      <c r="P1499"/>
      <c r="Q1499"/>
    </row>
    <row r="1500" spans="1:17" ht="15.75" hidden="1" thickBot="1" x14ac:dyDescent="0.3">
      <c r="A1500" s="99">
        <v>1499</v>
      </c>
      <c r="B1500" s="18">
        <v>29904</v>
      </c>
      <c r="C1500" s="133" t="s">
        <v>57</v>
      </c>
      <c r="D1500" s="18" t="s">
        <v>49</v>
      </c>
      <c r="E1500"/>
      <c r="F1500"/>
      <c r="G1500"/>
      <c r="H1500"/>
      <c r="I1500"/>
      <c r="J1500"/>
      <c r="K1500"/>
      <c r="L1500"/>
      <c r="M1500"/>
      <c r="N1500"/>
      <c r="O1500"/>
      <c r="P1500"/>
      <c r="Q1500"/>
    </row>
    <row r="1501" spans="1:17" hidden="1" x14ac:dyDescent="0.25">
      <c r="A1501" s="89">
        <v>1500</v>
      </c>
      <c r="B1501" s="18">
        <v>29894</v>
      </c>
      <c r="C1501" s="133" t="s">
        <v>57</v>
      </c>
      <c r="D1501" s="18" t="s">
        <v>52</v>
      </c>
      <c r="E1501"/>
      <c r="F1501"/>
      <c r="G1501"/>
      <c r="H1501"/>
      <c r="I1501"/>
      <c r="J1501"/>
      <c r="K1501"/>
      <c r="L1501"/>
      <c r="M1501"/>
      <c r="N1501"/>
      <c r="O1501"/>
      <c r="P1501"/>
      <c r="Q1501"/>
    </row>
    <row r="1502" spans="1:17" ht="15.75" hidden="1" thickBot="1" x14ac:dyDescent="0.3">
      <c r="A1502" s="99">
        <v>1501</v>
      </c>
      <c r="B1502" s="18">
        <v>29881</v>
      </c>
      <c r="C1502" s="133" t="s">
        <v>57</v>
      </c>
      <c r="D1502" s="18" t="s">
        <v>49</v>
      </c>
      <c r="E1502"/>
      <c r="F1502"/>
      <c r="G1502"/>
      <c r="H1502"/>
      <c r="I1502"/>
      <c r="J1502"/>
      <c r="K1502"/>
      <c r="L1502"/>
      <c r="M1502"/>
      <c r="N1502"/>
      <c r="O1502"/>
      <c r="P1502"/>
      <c r="Q1502"/>
    </row>
    <row r="1503" spans="1:17" hidden="1" x14ac:dyDescent="0.25">
      <c r="A1503" s="89">
        <v>1502</v>
      </c>
      <c r="B1503" s="18">
        <v>29849</v>
      </c>
      <c r="C1503" s="133" t="s">
        <v>57</v>
      </c>
      <c r="D1503" s="18" t="s">
        <v>49</v>
      </c>
      <c r="E1503"/>
      <c r="F1503"/>
      <c r="G1503"/>
      <c r="H1503"/>
      <c r="I1503"/>
      <c r="J1503"/>
      <c r="K1503"/>
      <c r="L1503"/>
      <c r="M1503"/>
      <c r="N1503"/>
      <c r="O1503"/>
      <c r="P1503"/>
      <c r="Q1503"/>
    </row>
    <row r="1504" spans="1:17" ht="15.75" hidden="1" thickBot="1" x14ac:dyDescent="0.3">
      <c r="A1504" s="99">
        <v>1503</v>
      </c>
      <c r="B1504" s="18">
        <v>29874</v>
      </c>
      <c r="C1504" s="133" t="s">
        <v>57</v>
      </c>
      <c r="D1504" s="18" t="s">
        <v>49</v>
      </c>
      <c r="E1504"/>
      <c r="F1504"/>
      <c r="G1504"/>
      <c r="H1504"/>
      <c r="I1504"/>
      <c r="J1504"/>
      <c r="K1504"/>
      <c r="L1504"/>
      <c r="M1504"/>
      <c r="N1504"/>
      <c r="O1504"/>
      <c r="P1504"/>
      <c r="Q1504"/>
    </row>
    <row r="1505" spans="1:17" hidden="1" x14ac:dyDescent="0.25">
      <c r="A1505" s="89">
        <v>1504</v>
      </c>
      <c r="B1505" s="18">
        <v>13036</v>
      </c>
      <c r="C1505" s="133" t="s">
        <v>57</v>
      </c>
      <c r="D1505" s="18" t="s">
        <v>125</v>
      </c>
      <c r="E1505"/>
      <c r="F1505"/>
      <c r="G1505"/>
      <c r="H1505"/>
      <c r="I1505"/>
      <c r="J1505"/>
      <c r="K1505"/>
      <c r="L1505"/>
      <c r="M1505"/>
      <c r="N1505"/>
      <c r="O1505"/>
      <c r="P1505"/>
      <c r="Q1505"/>
    </row>
    <row r="1506" spans="1:17" ht="15.75" hidden="1" thickBot="1" x14ac:dyDescent="0.3">
      <c r="A1506" s="99">
        <v>1505</v>
      </c>
      <c r="B1506" s="18">
        <v>12922</v>
      </c>
      <c r="C1506" s="133" t="s">
        <v>57</v>
      </c>
      <c r="D1506" s="18" t="s">
        <v>52</v>
      </c>
      <c r="E1506"/>
      <c r="F1506"/>
      <c r="G1506"/>
      <c r="H1506"/>
      <c r="I1506"/>
      <c r="J1506"/>
      <c r="K1506"/>
      <c r="L1506"/>
      <c r="M1506"/>
      <c r="N1506"/>
      <c r="O1506"/>
      <c r="P1506"/>
      <c r="Q1506"/>
    </row>
    <row r="1507" spans="1:17" hidden="1" x14ac:dyDescent="0.25">
      <c r="A1507" s="89">
        <v>1506</v>
      </c>
      <c r="B1507" s="18">
        <v>12960</v>
      </c>
      <c r="C1507" s="133" t="s">
        <v>57</v>
      </c>
      <c r="D1507" s="18" t="s">
        <v>52</v>
      </c>
      <c r="E1507"/>
      <c r="F1507"/>
      <c r="G1507"/>
      <c r="H1507"/>
      <c r="I1507"/>
      <c r="J1507"/>
      <c r="K1507"/>
      <c r="L1507"/>
      <c r="M1507"/>
      <c r="N1507"/>
      <c r="O1507"/>
      <c r="P1507"/>
      <c r="Q1507"/>
    </row>
    <row r="1508" spans="1:17" ht="15.75" hidden="1" thickBot="1" x14ac:dyDescent="0.3">
      <c r="A1508" s="99">
        <v>1507</v>
      </c>
      <c r="B1508" s="18">
        <v>12963</v>
      </c>
      <c r="C1508" s="133" t="s">
        <v>57</v>
      </c>
      <c r="D1508" s="18" t="s">
        <v>52</v>
      </c>
      <c r="E1508"/>
      <c r="F1508"/>
      <c r="G1508"/>
      <c r="H1508"/>
      <c r="I1508"/>
      <c r="J1508"/>
      <c r="K1508"/>
      <c r="L1508"/>
      <c r="M1508"/>
      <c r="N1508"/>
      <c r="O1508"/>
      <c r="P1508"/>
      <c r="Q1508"/>
    </row>
    <row r="1509" spans="1:17" hidden="1" x14ac:dyDescent="0.25">
      <c r="A1509" s="89">
        <v>1508</v>
      </c>
      <c r="B1509" s="18">
        <v>12975</v>
      </c>
      <c r="C1509" s="133" t="s">
        <v>57</v>
      </c>
      <c r="D1509" s="18" t="s">
        <v>52</v>
      </c>
      <c r="E1509"/>
      <c r="F1509"/>
      <c r="G1509"/>
      <c r="H1509"/>
      <c r="I1509"/>
      <c r="J1509"/>
      <c r="K1509"/>
      <c r="L1509"/>
      <c r="M1509"/>
      <c r="N1509"/>
      <c r="O1509"/>
      <c r="P1509"/>
      <c r="Q1509"/>
    </row>
    <row r="1510" spans="1:17" ht="15.75" hidden="1" thickBot="1" x14ac:dyDescent="0.3">
      <c r="A1510" s="99">
        <v>1509</v>
      </c>
      <c r="B1510" s="18">
        <v>12997</v>
      </c>
      <c r="C1510" s="133" t="s">
        <v>57</v>
      </c>
      <c r="D1510" s="18" t="s">
        <v>158</v>
      </c>
      <c r="E1510"/>
      <c r="F1510"/>
      <c r="G1510"/>
      <c r="H1510"/>
      <c r="I1510"/>
      <c r="J1510"/>
      <c r="K1510"/>
      <c r="L1510"/>
      <c r="M1510"/>
      <c r="N1510"/>
      <c r="O1510"/>
      <c r="P1510"/>
      <c r="Q1510"/>
    </row>
    <row r="1511" spans="1:17" hidden="1" x14ac:dyDescent="0.25">
      <c r="A1511" s="89">
        <v>1510</v>
      </c>
      <c r="B1511" s="18">
        <v>13006</v>
      </c>
      <c r="C1511" s="133" t="s">
        <v>57</v>
      </c>
      <c r="D1511" s="18" t="s">
        <v>52</v>
      </c>
      <c r="E1511"/>
      <c r="F1511"/>
      <c r="G1511"/>
      <c r="H1511"/>
      <c r="I1511"/>
      <c r="J1511"/>
      <c r="K1511"/>
      <c r="L1511"/>
      <c r="M1511"/>
      <c r="N1511"/>
      <c r="O1511"/>
      <c r="P1511"/>
      <c r="Q1511"/>
    </row>
    <row r="1512" spans="1:17" ht="15.75" hidden="1" thickBot="1" x14ac:dyDescent="0.3">
      <c r="A1512" s="99">
        <v>1511</v>
      </c>
      <c r="B1512" s="18">
        <v>13025</v>
      </c>
      <c r="C1512" s="133" t="s">
        <v>57</v>
      </c>
      <c r="D1512" s="18" t="s">
        <v>52</v>
      </c>
      <c r="E1512"/>
      <c r="F1512"/>
      <c r="G1512"/>
      <c r="H1512"/>
      <c r="I1512"/>
      <c r="J1512"/>
      <c r="K1512"/>
      <c r="L1512"/>
      <c r="M1512"/>
      <c r="N1512"/>
      <c r="O1512"/>
      <c r="P1512"/>
      <c r="Q1512"/>
    </row>
    <row r="1513" spans="1:17" hidden="1" x14ac:dyDescent="0.25">
      <c r="A1513" s="89">
        <v>1512</v>
      </c>
      <c r="B1513" s="18">
        <v>12921</v>
      </c>
      <c r="C1513" s="133" t="s">
        <v>57</v>
      </c>
      <c r="D1513" s="18" t="s">
        <v>52</v>
      </c>
      <c r="E1513"/>
      <c r="F1513"/>
      <c r="G1513"/>
      <c r="H1513"/>
      <c r="I1513"/>
      <c r="J1513"/>
      <c r="K1513"/>
      <c r="L1513"/>
      <c r="M1513"/>
      <c r="N1513"/>
      <c r="O1513"/>
      <c r="P1513"/>
      <c r="Q1513"/>
    </row>
    <row r="1514" spans="1:17" ht="15.75" hidden="1" thickBot="1" x14ac:dyDescent="0.3">
      <c r="A1514" s="99">
        <v>1513</v>
      </c>
      <c r="B1514" s="18">
        <v>12951</v>
      </c>
      <c r="C1514" s="133" t="s">
        <v>57</v>
      </c>
      <c r="D1514" s="18" t="s">
        <v>52</v>
      </c>
      <c r="E1514"/>
      <c r="F1514"/>
      <c r="G1514"/>
      <c r="H1514"/>
      <c r="I1514"/>
      <c r="J1514"/>
      <c r="K1514"/>
      <c r="L1514"/>
      <c r="M1514"/>
      <c r="N1514"/>
      <c r="O1514"/>
      <c r="P1514"/>
      <c r="Q1514"/>
    </row>
    <row r="1515" spans="1:17" hidden="1" x14ac:dyDescent="0.25">
      <c r="A1515" s="89">
        <v>1514</v>
      </c>
      <c r="B1515" s="18">
        <v>12985</v>
      </c>
      <c r="C1515" s="133" t="s">
        <v>57</v>
      </c>
      <c r="D1515" s="18" t="s">
        <v>52</v>
      </c>
      <c r="E1515"/>
      <c r="F1515"/>
      <c r="G1515"/>
      <c r="H1515"/>
      <c r="I1515"/>
      <c r="J1515"/>
      <c r="K1515"/>
      <c r="L1515"/>
      <c r="M1515"/>
      <c r="N1515"/>
      <c r="O1515"/>
      <c r="P1515"/>
      <c r="Q1515"/>
    </row>
    <row r="1516" spans="1:17" ht="15.75" hidden="1" thickBot="1" x14ac:dyDescent="0.3">
      <c r="A1516" s="99">
        <v>1515</v>
      </c>
      <c r="B1516" s="18">
        <v>12998</v>
      </c>
      <c r="C1516" s="133" t="s">
        <v>57</v>
      </c>
      <c r="D1516" s="18" t="s">
        <v>52</v>
      </c>
      <c r="E1516"/>
      <c r="F1516"/>
      <c r="G1516"/>
      <c r="H1516"/>
      <c r="I1516"/>
      <c r="J1516"/>
      <c r="K1516"/>
      <c r="L1516"/>
      <c r="M1516"/>
      <c r="N1516"/>
      <c r="O1516"/>
      <c r="P1516"/>
      <c r="Q1516"/>
    </row>
    <row r="1517" spans="1:17" hidden="1" x14ac:dyDescent="0.25">
      <c r="A1517" s="89">
        <v>1516</v>
      </c>
      <c r="B1517" s="18">
        <v>13040</v>
      </c>
      <c r="C1517" s="133" t="s">
        <v>57</v>
      </c>
      <c r="D1517" s="18" t="s">
        <v>125</v>
      </c>
      <c r="E1517"/>
      <c r="F1517"/>
      <c r="G1517"/>
      <c r="H1517"/>
      <c r="I1517"/>
      <c r="J1517"/>
      <c r="K1517"/>
      <c r="L1517"/>
      <c r="M1517"/>
      <c r="N1517"/>
      <c r="O1517"/>
      <c r="P1517"/>
      <c r="Q1517"/>
    </row>
    <row r="1518" spans="1:17" ht="15.75" hidden="1" thickBot="1" x14ac:dyDescent="0.3">
      <c r="A1518" s="99">
        <v>1517</v>
      </c>
      <c r="B1518" s="18">
        <v>13058</v>
      </c>
      <c r="C1518" s="133" t="s">
        <v>57</v>
      </c>
      <c r="D1518" s="18" t="s">
        <v>125</v>
      </c>
      <c r="E1518"/>
      <c r="F1518"/>
      <c r="G1518"/>
      <c r="H1518"/>
      <c r="I1518"/>
      <c r="J1518"/>
      <c r="K1518"/>
      <c r="L1518"/>
      <c r="M1518"/>
      <c r="N1518"/>
      <c r="O1518"/>
      <c r="P1518"/>
      <c r="Q1518"/>
    </row>
    <row r="1519" spans="1:17" hidden="1" x14ac:dyDescent="0.25">
      <c r="A1519" s="89">
        <v>1518</v>
      </c>
      <c r="B1519" s="18">
        <v>13070</v>
      </c>
      <c r="C1519" s="133" t="s">
        <v>57</v>
      </c>
      <c r="D1519" s="18" t="s">
        <v>49</v>
      </c>
      <c r="E1519"/>
      <c r="F1519"/>
      <c r="G1519"/>
      <c r="H1519"/>
      <c r="I1519"/>
      <c r="J1519"/>
      <c r="K1519"/>
      <c r="L1519"/>
      <c r="M1519"/>
      <c r="N1519"/>
      <c r="O1519"/>
      <c r="P1519"/>
      <c r="Q1519"/>
    </row>
    <row r="1520" spans="1:17" ht="15.75" hidden="1" thickBot="1" x14ac:dyDescent="0.3">
      <c r="A1520" s="99">
        <v>1519</v>
      </c>
      <c r="B1520" s="18">
        <v>12940</v>
      </c>
      <c r="C1520" s="133" t="s">
        <v>57</v>
      </c>
      <c r="D1520" s="18" t="s">
        <v>52</v>
      </c>
      <c r="E1520"/>
      <c r="F1520"/>
      <c r="G1520"/>
      <c r="H1520"/>
      <c r="I1520"/>
      <c r="J1520"/>
      <c r="K1520"/>
      <c r="L1520"/>
      <c r="M1520"/>
      <c r="N1520"/>
      <c r="O1520"/>
      <c r="P1520"/>
      <c r="Q1520"/>
    </row>
    <row r="1521" spans="1:17" hidden="1" x14ac:dyDescent="0.25">
      <c r="A1521" s="89">
        <v>1520</v>
      </c>
      <c r="B1521" s="18">
        <v>13022</v>
      </c>
      <c r="C1521" s="133" t="s">
        <v>57</v>
      </c>
      <c r="D1521" s="18" t="s">
        <v>52</v>
      </c>
      <c r="E1521"/>
      <c r="F1521"/>
      <c r="G1521"/>
      <c r="H1521"/>
      <c r="I1521"/>
      <c r="J1521"/>
      <c r="K1521"/>
      <c r="L1521"/>
      <c r="M1521"/>
      <c r="N1521"/>
      <c r="O1521"/>
      <c r="P1521"/>
      <c r="Q1521"/>
    </row>
    <row r="1522" spans="1:17" ht="15.75" hidden="1" thickBot="1" x14ac:dyDescent="0.3">
      <c r="A1522" s="99">
        <v>1521</v>
      </c>
      <c r="B1522" s="18">
        <v>30009</v>
      </c>
      <c r="C1522" s="133" t="s">
        <v>57</v>
      </c>
      <c r="D1522" s="18" t="s">
        <v>52</v>
      </c>
      <c r="E1522"/>
      <c r="F1522"/>
      <c r="G1522"/>
      <c r="H1522"/>
      <c r="I1522"/>
      <c r="J1522"/>
      <c r="K1522"/>
      <c r="L1522"/>
      <c r="M1522"/>
      <c r="N1522"/>
      <c r="O1522"/>
      <c r="P1522"/>
      <c r="Q1522"/>
    </row>
    <row r="1523" spans="1:17" hidden="1" x14ac:dyDescent="0.25">
      <c r="A1523" s="89">
        <v>1522</v>
      </c>
      <c r="B1523" s="72">
        <v>12976</v>
      </c>
      <c r="C1523" s="38" t="s">
        <v>57</v>
      </c>
      <c r="D1523" s="36" t="s">
        <v>158</v>
      </c>
      <c r="E1523"/>
      <c r="F1523"/>
      <c r="G1523"/>
      <c r="H1523"/>
      <c r="I1523"/>
      <c r="J1523"/>
      <c r="K1523"/>
      <c r="L1523"/>
      <c r="M1523"/>
      <c r="N1523"/>
      <c r="O1523"/>
      <c r="P1523"/>
      <c r="Q1523"/>
    </row>
    <row r="1524" spans="1:17" ht="15.75" hidden="1" thickBot="1" x14ac:dyDescent="0.3">
      <c r="A1524" s="99">
        <v>1523</v>
      </c>
      <c r="B1524" s="72">
        <v>12937</v>
      </c>
      <c r="C1524" s="38" t="s">
        <v>57</v>
      </c>
      <c r="D1524" s="36" t="s">
        <v>583</v>
      </c>
      <c r="E1524"/>
      <c r="F1524"/>
      <c r="G1524"/>
      <c r="H1524"/>
      <c r="I1524"/>
      <c r="J1524"/>
      <c r="K1524"/>
      <c r="L1524"/>
      <c r="M1524"/>
      <c r="N1524"/>
      <c r="O1524"/>
      <c r="P1524"/>
      <c r="Q1524"/>
    </row>
    <row r="1525" spans="1:17" hidden="1" x14ac:dyDescent="0.25">
      <c r="A1525" s="89">
        <v>1524</v>
      </c>
      <c r="B1525" s="72">
        <v>12962</v>
      </c>
      <c r="C1525" s="38" t="s">
        <v>57</v>
      </c>
      <c r="D1525" s="36" t="s">
        <v>52</v>
      </c>
      <c r="E1525"/>
      <c r="F1525"/>
      <c r="G1525"/>
      <c r="H1525"/>
      <c r="I1525"/>
      <c r="J1525"/>
      <c r="K1525"/>
      <c r="L1525"/>
      <c r="M1525"/>
      <c r="N1525"/>
      <c r="O1525"/>
      <c r="P1525"/>
      <c r="Q1525"/>
    </row>
    <row r="1526" spans="1:17" ht="15.75" hidden="1" thickBot="1" x14ac:dyDescent="0.3">
      <c r="A1526" s="99">
        <v>1525</v>
      </c>
      <c r="B1526" s="72">
        <v>12966</v>
      </c>
      <c r="C1526" s="38" t="s">
        <v>57</v>
      </c>
      <c r="D1526" s="36" t="s">
        <v>52</v>
      </c>
      <c r="E1526"/>
      <c r="F1526"/>
      <c r="G1526"/>
      <c r="H1526"/>
      <c r="I1526"/>
      <c r="J1526"/>
      <c r="K1526"/>
      <c r="L1526"/>
      <c r="M1526"/>
      <c r="N1526"/>
      <c r="O1526"/>
      <c r="P1526"/>
      <c r="Q1526"/>
    </row>
    <row r="1527" spans="1:17" hidden="1" x14ac:dyDescent="0.25">
      <c r="A1527" s="89">
        <v>1526</v>
      </c>
      <c r="B1527" s="72">
        <v>13007</v>
      </c>
      <c r="C1527" s="38" t="s">
        <v>57</v>
      </c>
      <c r="D1527" s="36" t="s">
        <v>158</v>
      </c>
      <c r="E1527"/>
      <c r="F1527"/>
      <c r="G1527"/>
      <c r="H1527"/>
      <c r="I1527"/>
      <c r="J1527"/>
      <c r="K1527"/>
      <c r="L1527"/>
      <c r="M1527"/>
      <c r="N1527"/>
      <c r="O1527"/>
      <c r="P1527"/>
      <c r="Q1527"/>
    </row>
    <row r="1528" spans="1:17" ht="15.75" hidden="1" thickBot="1" x14ac:dyDescent="0.3">
      <c r="A1528" s="99">
        <v>1527</v>
      </c>
      <c r="B1528" s="72">
        <v>13008</v>
      </c>
      <c r="C1528" s="38" t="s">
        <v>57</v>
      </c>
      <c r="D1528" s="36" t="s">
        <v>53</v>
      </c>
      <c r="E1528"/>
      <c r="F1528"/>
      <c r="G1528"/>
      <c r="H1528"/>
      <c r="I1528"/>
      <c r="J1528"/>
      <c r="K1528"/>
      <c r="L1528"/>
      <c r="M1528"/>
      <c r="N1528"/>
      <c r="O1528"/>
      <c r="P1528"/>
      <c r="Q1528"/>
    </row>
    <row r="1529" spans="1:17" hidden="1" x14ac:dyDescent="0.25">
      <c r="A1529" s="89">
        <v>1528</v>
      </c>
      <c r="B1529" s="72">
        <v>13032</v>
      </c>
      <c r="C1529" s="38" t="s">
        <v>57</v>
      </c>
      <c r="D1529" s="36" t="s">
        <v>158</v>
      </c>
      <c r="E1529"/>
      <c r="F1529"/>
      <c r="G1529"/>
      <c r="H1529"/>
      <c r="I1529"/>
      <c r="J1529"/>
      <c r="K1529"/>
      <c r="L1529"/>
      <c r="M1529"/>
      <c r="N1529"/>
      <c r="O1529"/>
      <c r="P1529"/>
      <c r="Q1529"/>
    </row>
    <row r="1530" spans="1:17" ht="15.75" hidden="1" thickBot="1" x14ac:dyDescent="0.3">
      <c r="A1530" s="99">
        <v>1529</v>
      </c>
      <c r="B1530" s="72">
        <v>13035</v>
      </c>
      <c r="C1530" s="38" t="s">
        <v>57</v>
      </c>
      <c r="D1530" s="36" t="s">
        <v>143</v>
      </c>
      <c r="E1530"/>
      <c r="F1530"/>
      <c r="G1530"/>
      <c r="H1530"/>
      <c r="I1530"/>
      <c r="J1530"/>
      <c r="K1530"/>
      <c r="L1530"/>
      <c r="M1530"/>
      <c r="N1530"/>
      <c r="O1530"/>
      <c r="P1530"/>
      <c r="Q1530"/>
    </row>
    <row r="1531" spans="1:17" hidden="1" x14ac:dyDescent="0.25">
      <c r="A1531" s="89">
        <v>1530</v>
      </c>
      <c r="B1531" s="72">
        <v>12848</v>
      </c>
      <c r="C1531" s="38" t="s">
        <v>57</v>
      </c>
      <c r="D1531" s="36" t="s">
        <v>49</v>
      </c>
      <c r="E1531"/>
      <c r="F1531"/>
      <c r="G1531"/>
      <c r="H1531"/>
      <c r="I1531"/>
      <c r="J1531"/>
      <c r="K1531"/>
      <c r="L1531"/>
      <c r="M1531"/>
      <c r="N1531"/>
      <c r="O1531"/>
      <c r="P1531"/>
      <c r="Q1531"/>
    </row>
    <row r="1532" spans="1:17" ht="15.75" hidden="1" thickBot="1" x14ac:dyDescent="0.3">
      <c r="A1532" s="99">
        <v>1531</v>
      </c>
      <c r="B1532" s="72">
        <v>13000</v>
      </c>
      <c r="C1532" s="38" t="s">
        <v>57</v>
      </c>
      <c r="D1532" s="36" t="s">
        <v>52</v>
      </c>
      <c r="E1532"/>
      <c r="F1532"/>
      <c r="G1532"/>
      <c r="H1532"/>
      <c r="I1532"/>
      <c r="J1532"/>
      <c r="K1532"/>
      <c r="L1532"/>
      <c r="M1532"/>
      <c r="N1532"/>
      <c r="O1532"/>
      <c r="P1532"/>
      <c r="Q1532"/>
    </row>
    <row r="1533" spans="1:17" hidden="1" x14ac:dyDescent="0.25">
      <c r="A1533" s="89">
        <v>1532</v>
      </c>
      <c r="B1533" s="72">
        <v>13001</v>
      </c>
      <c r="C1533" s="38" t="s">
        <v>57</v>
      </c>
      <c r="D1533" s="36" t="s">
        <v>52</v>
      </c>
      <c r="E1533"/>
      <c r="F1533"/>
      <c r="G1533"/>
      <c r="H1533"/>
      <c r="I1533"/>
      <c r="J1533"/>
      <c r="K1533"/>
      <c r="L1533"/>
      <c r="M1533"/>
      <c r="N1533"/>
      <c r="O1533"/>
      <c r="P1533"/>
      <c r="Q1533"/>
    </row>
    <row r="1534" spans="1:17" ht="15.75" hidden="1" thickBot="1" x14ac:dyDescent="0.3">
      <c r="A1534" s="99">
        <v>1533</v>
      </c>
      <c r="B1534" s="72">
        <v>13002</v>
      </c>
      <c r="C1534" s="38" t="s">
        <v>57</v>
      </c>
      <c r="D1534" s="36" t="s">
        <v>125</v>
      </c>
      <c r="E1534"/>
      <c r="F1534"/>
      <c r="G1534"/>
      <c r="H1534"/>
      <c r="I1534"/>
      <c r="J1534"/>
      <c r="K1534"/>
      <c r="L1534"/>
      <c r="M1534"/>
      <c r="N1534"/>
      <c r="O1534"/>
      <c r="P1534"/>
      <c r="Q1534"/>
    </row>
    <row r="1535" spans="1:17" hidden="1" x14ac:dyDescent="0.25">
      <c r="A1535" s="89">
        <v>1534</v>
      </c>
      <c r="B1535" s="72">
        <v>13020</v>
      </c>
      <c r="C1535" s="38" t="s">
        <v>57</v>
      </c>
      <c r="D1535" s="36" t="s">
        <v>49</v>
      </c>
      <c r="E1535"/>
      <c r="F1535"/>
      <c r="G1535"/>
      <c r="H1535"/>
      <c r="I1535"/>
      <c r="J1535"/>
      <c r="K1535"/>
      <c r="L1535"/>
      <c r="M1535"/>
      <c r="N1535"/>
      <c r="O1535"/>
      <c r="P1535"/>
      <c r="Q1535"/>
    </row>
    <row r="1536" spans="1:17" ht="15.75" hidden="1" thickBot="1" x14ac:dyDescent="0.3">
      <c r="A1536" s="99">
        <v>1535</v>
      </c>
      <c r="B1536" s="72">
        <v>13023</v>
      </c>
      <c r="C1536" s="38" t="s">
        <v>57</v>
      </c>
      <c r="D1536" s="36" t="s">
        <v>158</v>
      </c>
      <c r="E1536"/>
      <c r="F1536"/>
      <c r="G1536"/>
      <c r="H1536"/>
      <c r="I1536"/>
      <c r="J1536"/>
      <c r="K1536"/>
      <c r="L1536"/>
      <c r="M1536"/>
      <c r="N1536"/>
      <c r="O1536"/>
      <c r="P1536"/>
      <c r="Q1536"/>
    </row>
    <row r="1537" spans="1:17" hidden="1" x14ac:dyDescent="0.25">
      <c r="A1537" s="89">
        <v>1536</v>
      </c>
      <c r="B1537" s="72">
        <v>13027</v>
      </c>
      <c r="C1537" s="38" t="s">
        <v>57</v>
      </c>
      <c r="D1537" s="36" t="s">
        <v>125</v>
      </c>
      <c r="E1537"/>
      <c r="F1537"/>
      <c r="G1537"/>
      <c r="H1537"/>
      <c r="I1537"/>
      <c r="J1537"/>
      <c r="K1537"/>
      <c r="L1537"/>
      <c r="M1537"/>
      <c r="N1537"/>
      <c r="O1537"/>
      <c r="P1537"/>
      <c r="Q1537"/>
    </row>
    <row r="1538" spans="1:17" ht="15.75" hidden="1" thickBot="1" x14ac:dyDescent="0.3">
      <c r="A1538" s="99">
        <v>1537</v>
      </c>
      <c r="B1538" s="72">
        <v>13039</v>
      </c>
      <c r="C1538" s="38" t="s">
        <v>57</v>
      </c>
      <c r="D1538" s="36" t="s">
        <v>52</v>
      </c>
      <c r="E1538"/>
      <c r="F1538"/>
      <c r="G1538"/>
      <c r="H1538"/>
      <c r="I1538"/>
      <c r="J1538"/>
      <c r="K1538"/>
      <c r="L1538"/>
      <c r="M1538"/>
      <c r="N1538"/>
      <c r="O1538"/>
      <c r="P1538"/>
      <c r="Q1538"/>
    </row>
    <row r="1539" spans="1:17" hidden="1" x14ac:dyDescent="0.25">
      <c r="A1539" s="89">
        <v>1538</v>
      </c>
      <c r="B1539" s="72">
        <v>13042</v>
      </c>
      <c r="C1539" s="38" t="s">
        <v>57</v>
      </c>
      <c r="D1539" s="36" t="s">
        <v>52</v>
      </c>
      <c r="E1539"/>
      <c r="F1539"/>
      <c r="G1539"/>
      <c r="H1539"/>
      <c r="I1539"/>
      <c r="J1539"/>
      <c r="K1539"/>
      <c r="L1539"/>
      <c r="M1539"/>
      <c r="N1539"/>
      <c r="O1539"/>
      <c r="P1539"/>
      <c r="Q1539"/>
    </row>
    <row r="1540" spans="1:17" ht="15.75" hidden="1" thickBot="1" x14ac:dyDescent="0.3">
      <c r="A1540" s="99">
        <v>1539</v>
      </c>
      <c r="B1540" s="72">
        <v>13046</v>
      </c>
      <c r="C1540" s="38" t="s">
        <v>57</v>
      </c>
      <c r="D1540" s="36" t="s">
        <v>49</v>
      </c>
      <c r="E1540"/>
      <c r="F1540"/>
      <c r="G1540"/>
      <c r="H1540"/>
      <c r="I1540"/>
      <c r="J1540"/>
      <c r="K1540"/>
      <c r="L1540"/>
      <c r="M1540"/>
      <c r="N1540"/>
      <c r="O1540"/>
      <c r="P1540"/>
      <c r="Q1540"/>
    </row>
    <row r="1541" spans="1:17" hidden="1" x14ac:dyDescent="0.25">
      <c r="A1541" s="89">
        <v>1540</v>
      </c>
      <c r="B1541" s="72">
        <v>13053</v>
      </c>
      <c r="C1541" s="38" t="s">
        <v>57</v>
      </c>
      <c r="D1541" s="36" t="s">
        <v>52</v>
      </c>
      <c r="E1541"/>
      <c r="F1541"/>
      <c r="G1541"/>
      <c r="H1541"/>
      <c r="I1541"/>
      <c r="J1541"/>
      <c r="K1541"/>
      <c r="L1541"/>
      <c r="M1541"/>
      <c r="N1541"/>
      <c r="O1541"/>
      <c r="P1541"/>
      <c r="Q1541"/>
    </row>
    <row r="1542" spans="1:17" ht="15.75" hidden="1" thickBot="1" x14ac:dyDescent="0.3">
      <c r="A1542" s="99">
        <v>1541</v>
      </c>
      <c r="B1542" s="72">
        <v>13062</v>
      </c>
      <c r="C1542" s="38" t="s">
        <v>57</v>
      </c>
      <c r="D1542" s="36" t="s">
        <v>158</v>
      </c>
      <c r="E1542"/>
      <c r="F1542"/>
      <c r="G1542"/>
      <c r="H1542"/>
      <c r="I1542"/>
      <c r="J1542"/>
      <c r="K1542"/>
      <c r="L1542"/>
      <c r="M1542"/>
      <c r="N1542"/>
      <c r="O1542"/>
      <c r="P1542"/>
      <c r="Q1542"/>
    </row>
    <row r="1543" spans="1:17" hidden="1" x14ac:dyDescent="0.25">
      <c r="A1543" s="89">
        <v>1542</v>
      </c>
      <c r="B1543" s="72">
        <v>13085</v>
      </c>
      <c r="C1543" s="38" t="s">
        <v>57</v>
      </c>
      <c r="D1543" s="36" t="s">
        <v>49</v>
      </c>
      <c r="E1543"/>
      <c r="F1543"/>
      <c r="G1543"/>
      <c r="H1543"/>
      <c r="I1543"/>
      <c r="J1543"/>
      <c r="K1543"/>
      <c r="L1543"/>
      <c r="M1543"/>
      <c r="N1543"/>
      <c r="O1543"/>
      <c r="P1543"/>
      <c r="Q1543"/>
    </row>
    <row r="1544" spans="1:17" ht="15.75" hidden="1" thickBot="1" x14ac:dyDescent="0.3">
      <c r="A1544" s="99">
        <v>1543</v>
      </c>
      <c r="B1544" s="72">
        <v>13088</v>
      </c>
      <c r="C1544" s="38" t="s">
        <v>57</v>
      </c>
      <c r="D1544" s="67" t="s">
        <v>52</v>
      </c>
      <c r="E1544"/>
      <c r="F1544"/>
      <c r="G1544"/>
      <c r="H1544"/>
      <c r="I1544"/>
      <c r="J1544"/>
      <c r="K1544"/>
      <c r="L1544"/>
      <c r="M1544"/>
      <c r="N1544"/>
      <c r="O1544"/>
      <c r="P1544"/>
      <c r="Q1544"/>
    </row>
    <row r="1545" spans="1:17" hidden="1" x14ac:dyDescent="0.25">
      <c r="A1545" s="89">
        <v>1544</v>
      </c>
      <c r="B1545" s="72">
        <v>29754</v>
      </c>
      <c r="C1545" s="38" t="s">
        <v>57</v>
      </c>
      <c r="D1545" s="36" t="s">
        <v>52</v>
      </c>
      <c r="E1545"/>
      <c r="F1545"/>
      <c r="G1545"/>
      <c r="H1545"/>
      <c r="I1545"/>
      <c r="J1545"/>
      <c r="K1545"/>
      <c r="L1545"/>
      <c r="M1545"/>
      <c r="N1545"/>
      <c r="O1545"/>
      <c r="P1545"/>
      <c r="Q1545"/>
    </row>
    <row r="1546" spans="1:17" ht="15.75" hidden="1" thickBot="1" x14ac:dyDescent="0.3">
      <c r="A1546" s="99">
        <v>1545</v>
      </c>
      <c r="B1546" s="72">
        <v>29845</v>
      </c>
      <c r="C1546" s="38" t="s">
        <v>57</v>
      </c>
      <c r="D1546" s="67" t="s">
        <v>49</v>
      </c>
      <c r="E1546"/>
      <c r="F1546"/>
      <c r="G1546"/>
      <c r="H1546"/>
      <c r="I1546"/>
      <c r="J1546"/>
      <c r="K1546"/>
      <c r="L1546"/>
      <c r="M1546"/>
      <c r="N1546"/>
      <c r="O1546"/>
      <c r="P1546"/>
      <c r="Q1546"/>
    </row>
    <row r="1547" spans="1:17" hidden="1" x14ac:dyDescent="0.25">
      <c r="A1547" s="89">
        <v>1546</v>
      </c>
      <c r="B1547" s="72">
        <v>29852</v>
      </c>
      <c r="C1547" s="38" t="s">
        <v>57</v>
      </c>
      <c r="D1547" s="67" t="s">
        <v>84</v>
      </c>
      <c r="E1547"/>
      <c r="F1547"/>
      <c r="G1547"/>
      <c r="H1547"/>
      <c r="I1547"/>
      <c r="J1547"/>
      <c r="K1547"/>
      <c r="L1547"/>
      <c r="M1547"/>
      <c r="N1547"/>
      <c r="O1547"/>
      <c r="P1547"/>
      <c r="Q1547"/>
    </row>
    <row r="1548" spans="1:17" ht="15.75" hidden="1" thickBot="1" x14ac:dyDescent="0.3">
      <c r="A1548" s="99">
        <v>1547</v>
      </c>
      <c r="B1548" s="72">
        <v>13066</v>
      </c>
      <c r="C1548" s="38" t="s">
        <v>57</v>
      </c>
      <c r="D1548" s="67" t="s">
        <v>59</v>
      </c>
      <c r="E1548"/>
      <c r="F1548"/>
      <c r="G1548"/>
      <c r="H1548"/>
      <c r="I1548"/>
      <c r="J1548"/>
      <c r="K1548"/>
      <c r="L1548"/>
      <c r="M1548"/>
      <c r="N1548"/>
      <c r="O1548"/>
      <c r="P1548"/>
      <c r="Q1548"/>
    </row>
    <row r="1549" spans="1:17" hidden="1" x14ac:dyDescent="0.25">
      <c r="A1549" s="89">
        <v>1548</v>
      </c>
      <c r="B1549" s="72">
        <v>13069</v>
      </c>
      <c r="C1549" s="38" t="s">
        <v>57</v>
      </c>
      <c r="D1549" s="67" t="s">
        <v>53</v>
      </c>
      <c r="E1549"/>
      <c r="F1549"/>
      <c r="G1549"/>
      <c r="H1549"/>
      <c r="I1549"/>
      <c r="J1549"/>
      <c r="K1549"/>
      <c r="L1549"/>
      <c r="M1549"/>
      <c r="N1549"/>
      <c r="O1549"/>
      <c r="P1549"/>
      <c r="Q1549"/>
    </row>
    <row r="1550" spans="1:17" ht="15.75" hidden="1" thickBot="1" x14ac:dyDescent="0.3">
      <c r="A1550" s="99">
        <v>1549</v>
      </c>
      <c r="B1550" s="72">
        <v>13072</v>
      </c>
      <c r="C1550" s="38" t="s">
        <v>57</v>
      </c>
      <c r="D1550" s="67" t="s">
        <v>52</v>
      </c>
      <c r="E1550"/>
      <c r="F1550"/>
      <c r="G1550"/>
      <c r="H1550"/>
      <c r="I1550"/>
      <c r="J1550"/>
      <c r="K1550"/>
      <c r="L1550"/>
      <c r="M1550"/>
      <c r="N1550"/>
      <c r="O1550"/>
      <c r="P1550"/>
      <c r="Q1550"/>
    </row>
    <row r="1551" spans="1:17" hidden="1" x14ac:dyDescent="0.25">
      <c r="A1551" s="89">
        <v>1550</v>
      </c>
      <c r="B1551" s="72">
        <v>13078</v>
      </c>
      <c r="C1551" s="38" t="s">
        <v>57</v>
      </c>
      <c r="D1551" s="67" t="s">
        <v>125</v>
      </c>
      <c r="E1551"/>
      <c r="F1551"/>
      <c r="G1551"/>
      <c r="H1551"/>
      <c r="I1551"/>
      <c r="J1551"/>
      <c r="K1551"/>
      <c r="L1551"/>
      <c r="M1551"/>
      <c r="N1551"/>
      <c r="O1551"/>
      <c r="P1551"/>
      <c r="Q1551"/>
    </row>
    <row r="1552" spans="1:17" ht="15.75" hidden="1" thickBot="1" x14ac:dyDescent="0.3">
      <c r="A1552" s="99">
        <v>1551</v>
      </c>
      <c r="B1552" s="72">
        <v>13093</v>
      </c>
      <c r="C1552" s="38" t="s">
        <v>57</v>
      </c>
      <c r="D1552" s="67" t="s">
        <v>52</v>
      </c>
      <c r="E1552"/>
      <c r="F1552"/>
      <c r="G1552"/>
      <c r="H1552"/>
      <c r="I1552"/>
      <c r="J1552"/>
      <c r="K1552"/>
      <c r="L1552"/>
      <c r="M1552"/>
      <c r="N1552"/>
      <c r="O1552"/>
      <c r="P1552"/>
      <c r="Q1552"/>
    </row>
    <row r="1553" spans="1:17" hidden="1" x14ac:dyDescent="0.25">
      <c r="A1553" s="89">
        <v>1552</v>
      </c>
      <c r="B1553" s="72">
        <v>13082</v>
      </c>
      <c r="C1553" s="38" t="s">
        <v>57</v>
      </c>
      <c r="D1553" s="67" t="s">
        <v>125</v>
      </c>
      <c r="E1553"/>
      <c r="F1553"/>
      <c r="G1553"/>
      <c r="H1553"/>
      <c r="I1553"/>
      <c r="J1553"/>
      <c r="K1553"/>
      <c r="L1553"/>
      <c r="M1553"/>
      <c r="N1553"/>
      <c r="O1553"/>
      <c r="P1553"/>
      <c r="Q1553"/>
    </row>
    <row r="1554" spans="1:17" ht="15.75" hidden="1" thickBot="1" x14ac:dyDescent="0.3">
      <c r="A1554" s="99">
        <v>1553</v>
      </c>
      <c r="B1554" s="72">
        <v>13083</v>
      </c>
      <c r="C1554" s="38" t="s">
        <v>57</v>
      </c>
      <c r="D1554" s="67" t="s">
        <v>125</v>
      </c>
      <c r="E1554"/>
      <c r="F1554"/>
      <c r="G1554"/>
      <c r="H1554"/>
      <c r="I1554"/>
      <c r="J1554"/>
      <c r="K1554"/>
      <c r="L1554"/>
      <c r="M1554"/>
      <c r="N1554"/>
      <c r="O1554"/>
      <c r="P1554"/>
      <c r="Q1554"/>
    </row>
    <row r="1555" spans="1:17" hidden="1" x14ac:dyDescent="0.25">
      <c r="A1555" s="89">
        <v>1554</v>
      </c>
      <c r="B1555" s="72">
        <v>13080</v>
      </c>
      <c r="C1555" s="38" t="s">
        <v>57</v>
      </c>
      <c r="D1555" s="67" t="s">
        <v>125</v>
      </c>
      <c r="E1555"/>
      <c r="F1555"/>
      <c r="G1555"/>
      <c r="H1555"/>
      <c r="I1555"/>
      <c r="J1555"/>
      <c r="K1555"/>
      <c r="L1555"/>
      <c r="M1555"/>
      <c r="N1555"/>
      <c r="O1555"/>
      <c r="P1555"/>
      <c r="Q1555"/>
    </row>
    <row r="1556" spans="1:17" ht="15.75" hidden="1" thickBot="1" x14ac:dyDescent="0.3">
      <c r="A1556" s="99">
        <v>1555</v>
      </c>
      <c r="B1556" s="72">
        <v>13077</v>
      </c>
      <c r="C1556" s="38" t="s">
        <v>57</v>
      </c>
      <c r="D1556" s="67" t="s">
        <v>84</v>
      </c>
      <c r="E1556"/>
      <c r="F1556"/>
      <c r="G1556"/>
      <c r="H1556"/>
      <c r="I1556"/>
      <c r="J1556"/>
      <c r="K1556"/>
      <c r="L1556"/>
      <c r="M1556"/>
      <c r="N1556"/>
      <c r="O1556"/>
      <c r="P1556"/>
      <c r="Q1556"/>
    </row>
    <row r="1557" spans="1:17" hidden="1" x14ac:dyDescent="0.25">
      <c r="A1557" s="89">
        <v>1556</v>
      </c>
      <c r="B1557" s="72">
        <v>13013</v>
      </c>
      <c r="C1557" s="38" t="s">
        <v>57</v>
      </c>
      <c r="D1557" s="67" t="s">
        <v>53</v>
      </c>
      <c r="E1557"/>
      <c r="F1557"/>
      <c r="G1557"/>
      <c r="H1557"/>
      <c r="I1557"/>
      <c r="J1557"/>
      <c r="K1557"/>
      <c r="L1557"/>
      <c r="M1557"/>
      <c r="N1557"/>
      <c r="O1557"/>
      <c r="P1557"/>
      <c r="Q1557"/>
    </row>
    <row r="1558" spans="1:17" ht="15.75" hidden="1" thickBot="1" x14ac:dyDescent="0.3">
      <c r="A1558" s="99">
        <v>1557</v>
      </c>
      <c r="B1558" s="72">
        <v>13014</v>
      </c>
      <c r="C1558" s="38" t="s">
        <v>57</v>
      </c>
      <c r="D1558" s="67" t="s">
        <v>53</v>
      </c>
      <c r="E1558"/>
      <c r="F1558"/>
      <c r="G1558"/>
      <c r="H1558"/>
      <c r="I1558"/>
      <c r="J1558"/>
      <c r="K1558"/>
      <c r="L1558"/>
      <c r="M1558"/>
      <c r="N1558"/>
      <c r="O1558"/>
      <c r="P1558"/>
      <c r="Q1558"/>
    </row>
    <row r="1559" spans="1:17" hidden="1" x14ac:dyDescent="0.25">
      <c r="A1559" s="89">
        <v>1558</v>
      </c>
      <c r="B1559" s="72">
        <v>13016</v>
      </c>
      <c r="C1559" s="38" t="s">
        <v>57</v>
      </c>
      <c r="D1559" s="67" t="s">
        <v>53</v>
      </c>
      <c r="E1559"/>
      <c r="F1559"/>
      <c r="G1559"/>
      <c r="H1559"/>
      <c r="I1559"/>
      <c r="J1559"/>
      <c r="K1559"/>
      <c r="L1559"/>
      <c r="M1559"/>
      <c r="N1559"/>
      <c r="O1559"/>
      <c r="P1559"/>
      <c r="Q1559"/>
    </row>
    <row r="1560" spans="1:17" ht="15.75" hidden="1" thickBot="1" x14ac:dyDescent="0.3">
      <c r="A1560" s="99">
        <v>1559</v>
      </c>
      <c r="B1560" s="72">
        <v>13029</v>
      </c>
      <c r="C1560" s="38" t="s">
        <v>57</v>
      </c>
      <c r="D1560" s="67" t="s">
        <v>84</v>
      </c>
      <c r="E1560"/>
      <c r="F1560"/>
      <c r="G1560"/>
      <c r="H1560"/>
      <c r="I1560"/>
      <c r="J1560"/>
      <c r="K1560"/>
      <c r="L1560"/>
      <c r="M1560"/>
      <c r="N1560"/>
      <c r="O1560"/>
      <c r="P1560"/>
      <c r="Q1560"/>
    </row>
    <row r="1561" spans="1:17" hidden="1" x14ac:dyDescent="0.25">
      <c r="A1561" s="89">
        <v>1560</v>
      </c>
      <c r="B1561" s="72">
        <v>13043</v>
      </c>
      <c r="C1561" s="38" t="s">
        <v>57</v>
      </c>
      <c r="D1561" s="67" t="s">
        <v>53</v>
      </c>
      <c r="E1561"/>
      <c r="F1561"/>
      <c r="G1561"/>
      <c r="H1561"/>
      <c r="I1561"/>
      <c r="J1561"/>
      <c r="K1561"/>
      <c r="L1561"/>
      <c r="M1561"/>
      <c r="N1561"/>
      <c r="O1561"/>
      <c r="P1561"/>
      <c r="Q1561"/>
    </row>
    <row r="1562" spans="1:17" ht="15.75" hidden="1" thickBot="1" x14ac:dyDescent="0.3">
      <c r="A1562" s="99">
        <v>1561</v>
      </c>
      <c r="B1562" s="72">
        <v>13051</v>
      </c>
      <c r="C1562" s="38" t="s">
        <v>57</v>
      </c>
      <c r="D1562" s="67" t="s">
        <v>84</v>
      </c>
      <c r="E1562"/>
      <c r="F1562"/>
      <c r="G1562"/>
      <c r="H1562"/>
      <c r="I1562"/>
      <c r="J1562"/>
      <c r="K1562"/>
      <c r="L1562"/>
      <c r="M1562"/>
      <c r="N1562"/>
      <c r="O1562"/>
      <c r="P1562"/>
      <c r="Q1562"/>
    </row>
    <row r="1563" spans="1:17" hidden="1" x14ac:dyDescent="0.25">
      <c r="A1563" s="89">
        <v>1562</v>
      </c>
      <c r="B1563" s="72">
        <v>13052</v>
      </c>
      <c r="C1563" s="38" t="s">
        <v>57</v>
      </c>
      <c r="D1563" s="67" t="s">
        <v>143</v>
      </c>
      <c r="E1563"/>
      <c r="F1563"/>
      <c r="G1563"/>
      <c r="H1563"/>
      <c r="I1563"/>
      <c r="J1563"/>
      <c r="K1563"/>
      <c r="L1563"/>
      <c r="M1563"/>
      <c r="N1563"/>
      <c r="O1563"/>
      <c r="P1563"/>
      <c r="Q1563"/>
    </row>
    <row r="1564" spans="1:17" ht="15.75" hidden="1" thickBot="1" x14ac:dyDescent="0.3">
      <c r="A1564" s="99">
        <v>1563</v>
      </c>
      <c r="B1564" s="72">
        <v>13056</v>
      </c>
      <c r="C1564" s="38" t="s">
        <v>57</v>
      </c>
      <c r="D1564" s="67" t="s">
        <v>52</v>
      </c>
      <c r="E1564"/>
      <c r="F1564"/>
      <c r="G1564"/>
      <c r="H1564"/>
      <c r="I1564"/>
      <c r="J1564"/>
      <c r="K1564"/>
      <c r="L1564"/>
      <c r="M1564"/>
      <c r="N1564"/>
      <c r="O1564"/>
      <c r="P1564"/>
      <c r="Q1564"/>
    </row>
    <row r="1565" spans="1:17" hidden="1" x14ac:dyDescent="0.25">
      <c r="A1565" s="89">
        <v>1564</v>
      </c>
      <c r="B1565" s="72">
        <v>13011</v>
      </c>
      <c r="C1565" s="38" t="s">
        <v>57</v>
      </c>
      <c r="D1565" s="67" t="s">
        <v>572</v>
      </c>
      <c r="E1565"/>
      <c r="F1565"/>
      <c r="G1565"/>
      <c r="H1565"/>
      <c r="I1565"/>
      <c r="J1565"/>
      <c r="K1565"/>
      <c r="L1565"/>
      <c r="M1565"/>
      <c r="N1565"/>
      <c r="O1565"/>
      <c r="P1565"/>
      <c r="Q1565"/>
    </row>
    <row r="1566" spans="1:17" ht="15.75" hidden="1" thickBot="1" x14ac:dyDescent="0.3">
      <c r="A1566" s="99">
        <v>1565</v>
      </c>
      <c r="B1566" s="72">
        <v>12934</v>
      </c>
      <c r="C1566" s="38" t="s">
        <v>57</v>
      </c>
      <c r="D1566" s="67" t="s">
        <v>52</v>
      </c>
      <c r="E1566"/>
      <c r="F1566"/>
      <c r="G1566"/>
      <c r="H1566"/>
      <c r="I1566"/>
      <c r="J1566"/>
      <c r="K1566"/>
      <c r="L1566"/>
      <c r="M1566"/>
      <c r="N1566"/>
      <c r="O1566"/>
      <c r="P1566"/>
      <c r="Q1566"/>
    </row>
    <row r="1567" spans="1:17" hidden="1" x14ac:dyDescent="0.25">
      <c r="A1567" s="89">
        <v>1566</v>
      </c>
      <c r="B1567" s="72">
        <v>13050</v>
      </c>
      <c r="C1567" s="38" t="s">
        <v>57</v>
      </c>
      <c r="D1567" s="67" t="s">
        <v>59</v>
      </c>
      <c r="E1567"/>
      <c r="F1567"/>
      <c r="G1567"/>
      <c r="H1567"/>
      <c r="I1567"/>
      <c r="J1567"/>
      <c r="K1567"/>
      <c r="L1567"/>
      <c r="M1567"/>
      <c r="N1567"/>
      <c r="O1567"/>
      <c r="P1567"/>
      <c r="Q1567"/>
    </row>
    <row r="1568" spans="1:17" ht="15.75" hidden="1" thickBot="1" x14ac:dyDescent="0.3">
      <c r="A1568" s="99">
        <v>1567</v>
      </c>
      <c r="B1568" s="72">
        <v>13055</v>
      </c>
      <c r="C1568" s="38" t="s">
        <v>57</v>
      </c>
      <c r="D1568" s="67" t="s">
        <v>52</v>
      </c>
      <c r="E1568"/>
      <c r="F1568"/>
      <c r="G1568"/>
      <c r="H1568"/>
      <c r="I1568"/>
      <c r="J1568"/>
      <c r="K1568"/>
      <c r="L1568"/>
      <c r="M1568"/>
      <c r="N1568"/>
      <c r="O1568"/>
      <c r="P1568"/>
      <c r="Q1568"/>
    </row>
    <row r="1569" spans="1:17" hidden="1" x14ac:dyDescent="0.25">
      <c r="A1569" s="89">
        <v>1568</v>
      </c>
      <c r="B1569" s="72">
        <v>13073</v>
      </c>
      <c r="C1569" s="38" t="s">
        <v>57</v>
      </c>
      <c r="D1569" s="67" t="s">
        <v>52</v>
      </c>
      <c r="E1569"/>
      <c r="F1569"/>
      <c r="G1569"/>
      <c r="H1569"/>
      <c r="I1569"/>
      <c r="J1569"/>
      <c r="K1569"/>
      <c r="L1569"/>
      <c r="M1569"/>
      <c r="N1569"/>
      <c r="O1569"/>
      <c r="P1569"/>
      <c r="Q1569"/>
    </row>
    <row r="1570" spans="1:17" ht="15.75" hidden="1" thickBot="1" x14ac:dyDescent="0.3">
      <c r="A1570" s="99">
        <v>1569</v>
      </c>
      <c r="B1570" s="72">
        <v>13094</v>
      </c>
      <c r="C1570" s="38" t="s">
        <v>57</v>
      </c>
      <c r="D1570" s="67" t="s">
        <v>49</v>
      </c>
      <c r="E1570"/>
      <c r="F1570"/>
      <c r="G1570"/>
      <c r="H1570"/>
      <c r="I1570"/>
      <c r="J1570"/>
      <c r="K1570"/>
      <c r="L1570"/>
      <c r="M1570"/>
      <c r="N1570"/>
      <c r="O1570"/>
      <c r="P1570"/>
      <c r="Q1570"/>
    </row>
    <row r="1571" spans="1:17" hidden="1" x14ac:dyDescent="0.25">
      <c r="A1571" s="89">
        <v>1570</v>
      </c>
      <c r="B1571" s="72">
        <v>13099</v>
      </c>
      <c r="C1571" s="38" t="s">
        <v>57</v>
      </c>
      <c r="D1571" s="67" t="s">
        <v>52</v>
      </c>
      <c r="E1571"/>
      <c r="F1571"/>
      <c r="G1571"/>
      <c r="H1571"/>
      <c r="I1571"/>
      <c r="J1571"/>
      <c r="K1571"/>
      <c r="L1571"/>
      <c r="M1571"/>
      <c r="N1571"/>
      <c r="O1571"/>
      <c r="P1571"/>
      <c r="Q1571"/>
    </row>
    <row r="1572" spans="1:17" ht="15.75" hidden="1" thickBot="1" x14ac:dyDescent="0.3">
      <c r="A1572" s="99">
        <v>1571</v>
      </c>
      <c r="B1572" s="72">
        <v>29481</v>
      </c>
      <c r="C1572" s="38" t="s">
        <v>57</v>
      </c>
      <c r="D1572" s="67" t="s">
        <v>84</v>
      </c>
      <c r="E1572"/>
      <c r="F1572"/>
      <c r="G1572"/>
      <c r="H1572"/>
      <c r="I1572"/>
      <c r="J1572"/>
      <c r="K1572"/>
      <c r="L1572"/>
      <c r="M1572"/>
      <c r="N1572"/>
      <c r="O1572"/>
      <c r="P1572"/>
      <c r="Q1572"/>
    </row>
    <row r="1573" spans="1:17" hidden="1" x14ac:dyDescent="0.25">
      <c r="A1573" s="89">
        <v>1572</v>
      </c>
      <c r="B1573" s="72">
        <v>29559</v>
      </c>
      <c r="C1573" s="38" t="s">
        <v>57</v>
      </c>
      <c r="D1573" s="67" t="s">
        <v>137</v>
      </c>
      <c r="E1573"/>
      <c r="F1573"/>
      <c r="G1573"/>
      <c r="H1573"/>
      <c r="I1573"/>
      <c r="J1573"/>
      <c r="K1573"/>
      <c r="L1573"/>
      <c r="M1573"/>
      <c r="N1573"/>
      <c r="O1573"/>
      <c r="P1573"/>
      <c r="Q1573"/>
    </row>
    <row r="1574" spans="1:17" ht="15.75" hidden="1" thickBot="1" x14ac:dyDescent="0.3">
      <c r="A1574" s="99">
        <v>1573</v>
      </c>
      <c r="B1574" s="72">
        <v>29654</v>
      </c>
      <c r="C1574" s="38" t="s">
        <v>57</v>
      </c>
      <c r="D1574" s="67" t="s">
        <v>137</v>
      </c>
      <c r="E1574"/>
      <c r="F1574"/>
      <c r="G1574"/>
      <c r="H1574"/>
      <c r="I1574"/>
      <c r="J1574"/>
      <c r="K1574"/>
      <c r="L1574"/>
      <c r="M1574"/>
      <c r="N1574"/>
      <c r="O1574"/>
      <c r="P1574"/>
      <c r="Q1574"/>
    </row>
    <row r="1575" spans="1:17" hidden="1" x14ac:dyDescent="0.25">
      <c r="A1575" s="89">
        <v>1574</v>
      </c>
      <c r="B1575" s="72">
        <v>29704</v>
      </c>
      <c r="C1575" s="38" t="s">
        <v>57</v>
      </c>
      <c r="D1575" s="67" t="s">
        <v>125</v>
      </c>
      <c r="E1575"/>
      <c r="F1575"/>
      <c r="G1575"/>
      <c r="H1575"/>
      <c r="I1575"/>
      <c r="J1575"/>
      <c r="K1575"/>
      <c r="L1575"/>
      <c r="M1575"/>
      <c r="N1575"/>
      <c r="O1575"/>
      <c r="P1575"/>
      <c r="Q1575"/>
    </row>
    <row r="1576" spans="1:17" ht="15.75" hidden="1" thickBot="1" x14ac:dyDescent="0.3">
      <c r="A1576" s="99">
        <v>1575</v>
      </c>
      <c r="B1576" s="72">
        <v>29740</v>
      </c>
      <c r="C1576" s="38" t="s">
        <v>57</v>
      </c>
      <c r="D1576" s="67" t="s">
        <v>136</v>
      </c>
      <c r="E1576"/>
      <c r="F1576"/>
      <c r="G1576"/>
      <c r="H1576"/>
      <c r="I1576"/>
      <c r="J1576"/>
      <c r="K1576"/>
      <c r="L1576"/>
      <c r="M1576"/>
      <c r="N1576"/>
      <c r="O1576"/>
      <c r="P1576"/>
      <c r="Q1576"/>
    </row>
    <row r="1577" spans="1:17" hidden="1" x14ac:dyDescent="0.25">
      <c r="A1577" s="89">
        <v>1576</v>
      </c>
      <c r="B1577" s="72">
        <v>29744</v>
      </c>
      <c r="C1577" s="38" t="s">
        <v>57</v>
      </c>
      <c r="D1577" s="67" t="s">
        <v>49</v>
      </c>
      <c r="E1577"/>
      <c r="F1577"/>
      <c r="G1577"/>
      <c r="H1577"/>
      <c r="I1577"/>
      <c r="J1577"/>
      <c r="K1577"/>
      <c r="L1577"/>
      <c r="M1577"/>
      <c r="N1577"/>
      <c r="O1577"/>
      <c r="P1577"/>
      <c r="Q1577"/>
    </row>
    <row r="1578" spans="1:17" ht="15.75" hidden="1" thickBot="1" x14ac:dyDescent="0.3">
      <c r="A1578" s="99">
        <v>1577</v>
      </c>
      <c r="B1578" s="72">
        <v>29812</v>
      </c>
      <c r="C1578" s="38" t="s">
        <v>57</v>
      </c>
      <c r="D1578" s="67" t="s">
        <v>137</v>
      </c>
      <c r="E1578"/>
      <c r="F1578"/>
      <c r="G1578"/>
      <c r="H1578"/>
      <c r="I1578"/>
      <c r="J1578"/>
      <c r="K1578"/>
      <c r="L1578"/>
      <c r="M1578"/>
      <c r="N1578"/>
      <c r="O1578"/>
      <c r="P1578"/>
      <c r="Q1578"/>
    </row>
    <row r="1579" spans="1:17" hidden="1" x14ac:dyDescent="0.25">
      <c r="A1579" s="89">
        <v>1578</v>
      </c>
      <c r="B1579" s="72">
        <v>29846</v>
      </c>
      <c r="C1579" s="38" t="s">
        <v>57</v>
      </c>
      <c r="D1579" s="67" t="s">
        <v>49</v>
      </c>
      <c r="E1579"/>
      <c r="F1579"/>
      <c r="G1579"/>
      <c r="H1579"/>
      <c r="I1579"/>
      <c r="J1579"/>
      <c r="K1579"/>
      <c r="L1579"/>
      <c r="M1579"/>
      <c r="N1579"/>
      <c r="O1579"/>
      <c r="P1579"/>
      <c r="Q1579"/>
    </row>
    <row r="1580" spans="1:17" ht="15.75" hidden="1" thickBot="1" x14ac:dyDescent="0.3">
      <c r="A1580" s="99">
        <v>1579</v>
      </c>
      <c r="B1580" s="21">
        <v>29895</v>
      </c>
      <c r="C1580" s="38" t="s">
        <v>57</v>
      </c>
      <c r="D1580" s="67" t="s">
        <v>137</v>
      </c>
      <c r="E1580"/>
      <c r="F1580"/>
      <c r="G1580"/>
      <c r="H1580"/>
      <c r="I1580"/>
      <c r="J1580"/>
      <c r="K1580"/>
      <c r="L1580"/>
      <c r="M1580"/>
      <c r="N1580"/>
      <c r="O1580"/>
      <c r="P1580"/>
      <c r="Q1580"/>
    </row>
    <row r="1581" spans="1:17" hidden="1" x14ac:dyDescent="0.25">
      <c r="A1581" s="89">
        <v>1580</v>
      </c>
      <c r="B1581" s="72">
        <v>29900</v>
      </c>
      <c r="C1581" s="38" t="s">
        <v>57</v>
      </c>
      <c r="D1581" s="67" t="s">
        <v>49</v>
      </c>
      <c r="E1581"/>
      <c r="F1581"/>
      <c r="G1581"/>
      <c r="H1581"/>
      <c r="I1581"/>
      <c r="J1581"/>
      <c r="K1581"/>
      <c r="L1581"/>
      <c r="M1581"/>
      <c r="N1581"/>
      <c r="O1581"/>
      <c r="P1581"/>
      <c r="Q1581"/>
    </row>
    <row r="1582" spans="1:17" ht="15.75" hidden="1" thickBot="1" x14ac:dyDescent="0.3">
      <c r="A1582" s="99">
        <v>1581</v>
      </c>
      <c r="B1582" s="21">
        <v>29977</v>
      </c>
      <c r="C1582" s="38" t="s">
        <v>57</v>
      </c>
      <c r="D1582" s="67" t="s">
        <v>137</v>
      </c>
      <c r="E1582"/>
      <c r="F1582"/>
      <c r="G1582"/>
      <c r="H1582"/>
      <c r="I1582"/>
      <c r="J1582"/>
      <c r="K1582"/>
      <c r="L1582"/>
      <c r="M1582"/>
      <c r="N1582"/>
      <c r="O1582"/>
      <c r="P1582"/>
      <c r="Q1582"/>
    </row>
    <row r="1583" spans="1:17" hidden="1" x14ac:dyDescent="0.25">
      <c r="A1583" s="89">
        <v>1582</v>
      </c>
      <c r="B1583" s="21">
        <v>29978</v>
      </c>
      <c r="C1583" s="38" t="s">
        <v>57</v>
      </c>
      <c r="D1583" s="67" t="s">
        <v>137</v>
      </c>
      <c r="E1583"/>
      <c r="F1583"/>
      <c r="G1583"/>
      <c r="H1583"/>
      <c r="I1583"/>
      <c r="J1583"/>
      <c r="K1583"/>
      <c r="L1583"/>
      <c r="M1583"/>
      <c r="N1583"/>
      <c r="O1583"/>
      <c r="P1583"/>
      <c r="Q1583"/>
    </row>
    <row r="1584" spans="1:17" ht="15.75" hidden="1" thickBot="1" x14ac:dyDescent="0.3">
      <c r="A1584" s="99">
        <v>1583</v>
      </c>
      <c r="B1584" s="21">
        <v>29979</v>
      </c>
      <c r="C1584" s="38" t="s">
        <v>57</v>
      </c>
      <c r="D1584" s="67" t="s">
        <v>137</v>
      </c>
      <c r="E1584"/>
      <c r="F1584"/>
      <c r="G1584"/>
      <c r="H1584"/>
      <c r="I1584"/>
      <c r="J1584"/>
      <c r="K1584"/>
      <c r="L1584"/>
      <c r="M1584"/>
      <c r="N1584"/>
      <c r="O1584"/>
      <c r="P1584"/>
      <c r="Q1584"/>
    </row>
    <row r="1585" spans="1:17" hidden="1" x14ac:dyDescent="0.25">
      <c r="A1585" s="89">
        <v>1584</v>
      </c>
      <c r="B1585" s="72">
        <v>13058</v>
      </c>
      <c r="C1585" s="38" t="s">
        <v>57</v>
      </c>
      <c r="D1585" s="67" t="s">
        <v>125</v>
      </c>
      <c r="E1585"/>
      <c r="F1585"/>
      <c r="G1585"/>
      <c r="H1585"/>
      <c r="I1585"/>
      <c r="J1585"/>
      <c r="K1585"/>
      <c r="L1585"/>
      <c r="M1585"/>
      <c r="N1585"/>
      <c r="O1585"/>
      <c r="P1585"/>
      <c r="Q1585"/>
    </row>
    <row r="1586" spans="1:17" ht="15.75" hidden="1" thickBot="1" x14ac:dyDescent="0.3">
      <c r="A1586" s="99">
        <v>1585</v>
      </c>
      <c r="B1586" s="72">
        <v>13065</v>
      </c>
      <c r="C1586" s="38" t="s">
        <v>57</v>
      </c>
      <c r="D1586" s="67" t="s">
        <v>52</v>
      </c>
      <c r="E1586"/>
      <c r="F1586"/>
      <c r="G1586"/>
      <c r="H1586"/>
      <c r="I1586"/>
      <c r="J1586"/>
      <c r="K1586"/>
      <c r="L1586"/>
      <c r="M1586"/>
      <c r="N1586"/>
      <c r="O1586"/>
      <c r="P1586"/>
      <c r="Q1586"/>
    </row>
    <row r="1587" spans="1:17" hidden="1" x14ac:dyDescent="0.25">
      <c r="A1587" s="89">
        <v>1586</v>
      </c>
      <c r="B1587" s="72">
        <v>13074</v>
      </c>
      <c r="C1587" s="38" t="s">
        <v>57</v>
      </c>
      <c r="D1587" s="67" t="s">
        <v>52</v>
      </c>
      <c r="E1587"/>
      <c r="F1587"/>
      <c r="G1587"/>
      <c r="H1587"/>
      <c r="I1587"/>
      <c r="J1587"/>
      <c r="K1587"/>
      <c r="L1587"/>
      <c r="M1587"/>
      <c r="N1587"/>
      <c r="O1587"/>
      <c r="P1587"/>
      <c r="Q1587"/>
    </row>
    <row r="1588" spans="1:17" ht="15.75" hidden="1" thickBot="1" x14ac:dyDescent="0.3">
      <c r="A1588" s="99">
        <v>1587</v>
      </c>
      <c r="B1588" s="72">
        <v>13076</v>
      </c>
      <c r="C1588" s="38" t="s">
        <v>57</v>
      </c>
      <c r="D1588" s="67" t="s">
        <v>52</v>
      </c>
      <c r="E1588"/>
      <c r="F1588"/>
      <c r="G1588"/>
      <c r="H1588"/>
      <c r="I1588"/>
      <c r="J1588"/>
      <c r="K1588"/>
      <c r="L1588"/>
      <c r="M1588"/>
      <c r="N1588"/>
      <c r="O1588"/>
      <c r="P1588"/>
      <c r="Q1588"/>
    </row>
    <row r="1589" spans="1:17" hidden="1" x14ac:dyDescent="0.25">
      <c r="A1589" s="89">
        <v>1588</v>
      </c>
      <c r="B1589" s="72">
        <v>13086</v>
      </c>
      <c r="C1589" s="38" t="s">
        <v>57</v>
      </c>
      <c r="D1589" s="67" t="s">
        <v>52</v>
      </c>
      <c r="E1589"/>
      <c r="F1589"/>
      <c r="G1589"/>
      <c r="H1589"/>
      <c r="I1589"/>
      <c r="J1589"/>
      <c r="K1589"/>
      <c r="L1589"/>
      <c r="M1589"/>
      <c r="N1589"/>
      <c r="O1589"/>
      <c r="P1589"/>
      <c r="Q1589"/>
    </row>
    <row r="1590" spans="1:17" ht="15.75" hidden="1" thickBot="1" x14ac:dyDescent="0.3">
      <c r="A1590" s="99">
        <v>1589</v>
      </c>
      <c r="B1590" s="72">
        <v>13087</v>
      </c>
      <c r="C1590" s="38" t="s">
        <v>57</v>
      </c>
      <c r="D1590" s="129" t="s">
        <v>52</v>
      </c>
      <c r="E1590"/>
      <c r="F1590"/>
      <c r="G1590"/>
      <c r="H1590"/>
      <c r="I1590"/>
      <c r="J1590"/>
      <c r="K1590"/>
      <c r="L1590"/>
      <c r="M1590"/>
      <c r="N1590"/>
      <c r="O1590"/>
      <c r="P1590"/>
      <c r="Q1590"/>
    </row>
    <row r="1591" spans="1:17" hidden="1" x14ac:dyDescent="0.25">
      <c r="A1591" s="89">
        <v>1590</v>
      </c>
      <c r="B1591" s="134">
        <v>13100</v>
      </c>
      <c r="C1591" s="38" t="s">
        <v>57</v>
      </c>
      <c r="D1591" s="129" t="s">
        <v>53</v>
      </c>
      <c r="E1591"/>
      <c r="F1591"/>
      <c r="G1591"/>
      <c r="H1591"/>
      <c r="I1591"/>
      <c r="J1591"/>
      <c r="K1591"/>
      <c r="L1591"/>
      <c r="M1591"/>
      <c r="N1591"/>
      <c r="O1591"/>
      <c r="P1591"/>
      <c r="Q1591"/>
    </row>
    <row r="1592" spans="1:17" ht="15.75" hidden="1" thickBot="1" x14ac:dyDescent="0.3">
      <c r="A1592" s="99">
        <v>1591</v>
      </c>
      <c r="B1592" s="134">
        <v>13096</v>
      </c>
      <c r="C1592" s="38" t="s">
        <v>57</v>
      </c>
      <c r="D1592" s="129" t="s">
        <v>125</v>
      </c>
      <c r="E1592"/>
      <c r="F1592"/>
      <c r="G1592"/>
      <c r="H1592"/>
      <c r="I1592"/>
      <c r="J1592"/>
      <c r="K1592"/>
      <c r="L1592"/>
      <c r="M1592"/>
      <c r="N1592"/>
      <c r="O1592"/>
      <c r="P1592"/>
      <c r="Q1592"/>
    </row>
    <row r="1593" spans="1:17" hidden="1" x14ac:dyDescent="0.25">
      <c r="A1593" s="89">
        <v>1592</v>
      </c>
      <c r="B1593" s="134">
        <v>13103</v>
      </c>
      <c r="C1593" s="38" t="s">
        <v>57</v>
      </c>
      <c r="D1593" s="40" t="s">
        <v>53</v>
      </c>
      <c r="E1593"/>
      <c r="F1593"/>
      <c r="G1593"/>
      <c r="H1593"/>
      <c r="I1593"/>
      <c r="J1593"/>
      <c r="K1593"/>
      <c r="L1593"/>
      <c r="M1593"/>
      <c r="N1593"/>
      <c r="O1593"/>
      <c r="P1593"/>
      <c r="Q1593"/>
    </row>
    <row r="1594" spans="1:17" ht="15.75" hidden="1" thickBot="1" x14ac:dyDescent="0.3">
      <c r="A1594" s="99">
        <v>1593</v>
      </c>
      <c r="B1594" s="134">
        <v>13105</v>
      </c>
      <c r="C1594" s="38" t="s">
        <v>57</v>
      </c>
      <c r="D1594" s="40" t="s">
        <v>52</v>
      </c>
      <c r="E1594"/>
      <c r="F1594"/>
      <c r="G1594"/>
      <c r="H1594"/>
      <c r="I1594"/>
      <c r="J1594"/>
      <c r="K1594"/>
      <c r="L1594"/>
      <c r="M1594"/>
      <c r="N1594"/>
      <c r="O1594"/>
      <c r="P1594"/>
      <c r="Q1594"/>
    </row>
    <row r="1595" spans="1:17" hidden="1" x14ac:dyDescent="0.25">
      <c r="A1595" s="89">
        <v>1594</v>
      </c>
      <c r="B1595" s="134">
        <v>13107</v>
      </c>
      <c r="C1595" s="38" t="s">
        <v>57</v>
      </c>
      <c r="D1595" s="40" t="s">
        <v>53</v>
      </c>
      <c r="E1595"/>
      <c r="F1595"/>
      <c r="G1595"/>
      <c r="H1595"/>
      <c r="I1595"/>
      <c r="J1595"/>
      <c r="K1595"/>
      <c r="L1595"/>
      <c r="M1595"/>
      <c r="N1595"/>
      <c r="O1595"/>
      <c r="P1595"/>
      <c r="Q1595"/>
    </row>
    <row r="1596" spans="1:17" ht="15.75" hidden="1" thickBot="1" x14ac:dyDescent="0.3">
      <c r="A1596" s="99">
        <v>1595</v>
      </c>
      <c r="B1596" s="134">
        <v>13108</v>
      </c>
      <c r="C1596" s="38" t="s">
        <v>57</v>
      </c>
      <c r="D1596" s="40" t="s">
        <v>52</v>
      </c>
      <c r="E1596"/>
      <c r="F1596"/>
      <c r="G1596"/>
      <c r="H1596"/>
      <c r="I1596"/>
      <c r="J1596"/>
      <c r="K1596"/>
      <c r="L1596"/>
      <c r="M1596"/>
      <c r="N1596"/>
      <c r="O1596"/>
      <c r="P1596"/>
      <c r="Q1596"/>
    </row>
    <row r="1597" spans="1:17" hidden="1" x14ac:dyDescent="0.25">
      <c r="A1597" s="89">
        <v>1596</v>
      </c>
      <c r="B1597" s="134">
        <v>13109</v>
      </c>
      <c r="C1597" s="38" t="s">
        <v>57</v>
      </c>
      <c r="D1597" s="40" t="s">
        <v>52</v>
      </c>
      <c r="E1597"/>
      <c r="F1597"/>
      <c r="G1597"/>
      <c r="H1597"/>
      <c r="I1597"/>
      <c r="J1597"/>
      <c r="K1597"/>
      <c r="L1597"/>
      <c r="M1597"/>
      <c r="N1597"/>
      <c r="O1597"/>
      <c r="P1597"/>
      <c r="Q1597"/>
    </row>
    <row r="1598" spans="1:17" ht="15.75" hidden="1" thickBot="1" x14ac:dyDescent="0.3">
      <c r="A1598" s="99">
        <v>1597</v>
      </c>
      <c r="B1598" s="134">
        <v>13111</v>
      </c>
      <c r="C1598" s="38" t="s">
        <v>57</v>
      </c>
      <c r="D1598" s="40" t="s">
        <v>59</v>
      </c>
      <c r="E1598"/>
      <c r="F1598"/>
      <c r="G1598"/>
      <c r="H1598"/>
      <c r="I1598"/>
      <c r="J1598"/>
      <c r="K1598"/>
      <c r="L1598"/>
      <c r="M1598"/>
      <c r="N1598"/>
      <c r="O1598"/>
      <c r="P1598"/>
      <c r="Q1598"/>
    </row>
    <row r="1599" spans="1:17" hidden="1" x14ac:dyDescent="0.25">
      <c r="A1599" s="89">
        <v>1598</v>
      </c>
      <c r="B1599" s="134">
        <v>13112</v>
      </c>
      <c r="C1599" s="38" t="s">
        <v>57</v>
      </c>
      <c r="D1599" s="40" t="s">
        <v>52</v>
      </c>
      <c r="E1599"/>
      <c r="F1599"/>
      <c r="G1599"/>
      <c r="H1599"/>
      <c r="I1599"/>
      <c r="J1599"/>
      <c r="K1599"/>
      <c r="L1599"/>
      <c r="M1599"/>
      <c r="N1599"/>
      <c r="O1599"/>
      <c r="P1599"/>
      <c r="Q1599"/>
    </row>
    <row r="1600" spans="1:17" ht="15.75" hidden="1" thickBot="1" x14ac:dyDescent="0.3">
      <c r="A1600" s="99">
        <v>1599</v>
      </c>
      <c r="B1600" s="134">
        <v>13119</v>
      </c>
      <c r="C1600" s="38" t="s">
        <v>57</v>
      </c>
      <c r="D1600" s="40" t="s">
        <v>143</v>
      </c>
      <c r="E1600"/>
      <c r="F1600"/>
      <c r="G1600"/>
      <c r="H1600"/>
      <c r="I1600"/>
      <c r="J1600"/>
      <c r="K1600"/>
      <c r="L1600"/>
      <c r="M1600"/>
      <c r="N1600"/>
      <c r="O1600"/>
      <c r="P1600"/>
      <c r="Q1600"/>
    </row>
    <row r="1601" spans="1:17" hidden="1" x14ac:dyDescent="0.25">
      <c r="A1601" s="89">
        <v>1600</v>
      </c>
      <c r="B1601" s="134">
        <v>13120</v>
      </c>
      <c r="C1601" s="38" t="s">
        <v>57</v>
      </c>
      <c r="D1601" s="40" t="s">
        <v>52</v>
      </c>
      <c r="E1601"/>
      <c r="F1601"/>
      <c r="G1601"/>
      <c r="H1601"/>
      <c r="I1601"/>
      <c r="J1601"/>
      <c r="K1601"/>
      <c r="L1601"/>
      <c r="M1601"/>
      <c r="N1601"/>
      <c r="O1601"/>
      <c r="P1601"/>
      <c r="Q1601"/>
    </row>
    <row r="1602" spans="1:17" ht="15.75" hidden="1" thickBot="1" x14ac:dyDescent="0.3">
      <c r="A1602" s="99">
        <v>1601</v>
      </c>
      <c r="B1602" s="134">
        <v>13091</v>
      </c>
      <c r="C1602" s="38" t="s">
        <v>57</v>
      </c>
      <c r="D1602" s="40" t="s">
        <v>143</v>
      </c>
      <c r="E1602"/>
      <c r="F1602"/>
      <c r="G1602"/>
      <c r="H1602"/>
      <c r="I1602"/>
      <c r="J1602"/>
      <c r="K1602"/>
      <c r="L1602"/>
      <c r="M1602"/>
      <c r="N1602"/>
      <c r="O1602"/>
      <c r="P1602"/>
      <c r="Q1602"/>
    </row>
    <row r="1603" spans="1:17" hidden="1" x14ac:dyDescent="0.25">
      <c r="A1603" s="89">
        <v>1602</v>
      </c>
      <c r="B1603" s="134">
        <v>13095</v>
      </c>
      <c r="C1603" s="38" t="s">
        <v>57</v>
      </c>
      <c r="D1603" s="40" t="s">
        <v>84</v>
      </c>
      <c r="E1603"/>
      <c r="F1603"/>
      <c r="G1603"/>
      <c r="H1603"/>
      <c r="I1603"/>
      <c r="J1603"/>
      <c r="K1603"/>
      <c r="L1603"/>
      <c r="M1603"/>
      <c r="N1603"/>
      <c r="O1603"/>
      <c r="P1603"/>
      <c r="Q1603"/>
    </row>
    <row r="1604" spans="1:17" ht="15.75" hidden="1" thickBot="1" x14ac:dyDescent="0.3">
      <c r="A1604" s="99">
        <v>1603</v>
      </c>
      <c r="B1604" s="134">
        <v>29823</v>
      </c>
      <c r="C1604" s="38" t="s">
        <v>57</v>
      </c>
      <c r="D1604" s="40" t="s">
        <v>52</v>
      </c>
      <c r="E1604"/>
      <c r="F1604"/>
      <c r="G1604"/>
      <c r="H1604"/>
      <c r="I1604"/>
      <c r="J1604"/>
      <c r="K1604"/>
      <c r="L1604"/>
      <c r="M1604"/>
      <c r="N1604"/>
      <c r="O1604"/>
      <c r="P1604"/>
      <c r="Q1604"/>
    </row>
    <row r="1605" spans="1:17" hidden="1" x14ac:dyDescent="0.25">
      <c r="A1605" s="89">
        <v>1604</v>
      </c>
      <c r="B1605" s="134">
        <v>29825</v>
      </c>
      <c r="C1605" s="38" t="s">
        <v>57</v>
      </c>
      <c r="D1605" s="40" t="s">
        <v>84</v>
      </c>
      <c r="E1605"/>
      <c r="F1605"/>
      <c r="G1605"/>
      <c r="H1605"/>
      <c r="I1605"/>
      <c r="J1605"/>
      <c r="K1605"/>
      <c r="L1605"/>
      <c r="M1605"/>
      <c r="N1605"/>
      <c r="O1605"/>
      <c r="P1605"/>
      <c r="Q1605"/>
    </row>
    <row r="1606" spans="1:17" ht="15.75" hidden="1" thickBot="1" x14ac:dyDescent="0.3">
      <c r="A1606" s="99">
        <v>1605</v>
      </c>
      <c r="B1606" s="134">
        <v>29857</v>
      </c>
      <c r="C1606" s="38" t="s">
        <v>57</v>
      </c>
      <c r="D1606" s="40" t="s">
        <v>137</v>
      </c>
      <c r="E1606"/>
      <c r="F1606"/>
      <c r="G1606"/>
      <c r="H1606"/>
      <c r="I1606"/>
      <c r="J1606"/>
      <c r="K1606"/>
      <c r="L1606"/>
      <c r="M1606"/>
      <c r="N1606"/>
      <c r="O1606"/>
      <c r="P1606"/>
      <c r="Q1606"/>
    </row>
    <row r="1607" spans="1:17" hidden="1" x14ac:dyDescent="0.25">
      <c r="A1607" s="89">
        <v>1606</v>
      </c>
      <c r="B1607" s="134">
        <v>29858</v>
      </c>
      <c r="C1607" s="38" t="s">
        <v>57</v>
      </c>
      <c r="D1607" s="40" t="s">
        <v>137</v>
      </c>
      <c r="E1607"/>
      <c r="F1607"/>
      <c r="G1607"/>
      <c r="H1607"/>
      <c r="I1607"/>
      <c r="J1607"/>
      <c r="K1607"/>
      <c r="L1607"/>
      <c r="M1607"/>
      <c r="N1607"/>
      <c r="O1607"/>
      <c r="P1607"/>
      <c r="Q1607"/>
    </row>
    <row r="1608" spans="1:17" ht="15.75" hidden="1" thickBot="1" x14ac:dyDescent="0.3">
      <c r="A1608" s="99">
        <v>1607</v>
      </c>
      <c r="B1608" s="134">
        <v>29872</v>
      </c>
      <c r="C1608" s="38" t="s">
        <v>57</v>
      </c>
      <c r="D1608" s="40" t="s">
        <v>52</v>
      </c>
      <c r="E1608"/>
      <c r="F1608"/>
      <c r="G1608"/>
      <c r="H1608"/>
      <c r="I1608"/>
      <c r="J1608"/>
      <c r="K1608"/>
      <c r="L1608"/>
      <c r="M1608"/>
      <c r="N1608"/>
      <c r="O1608"/>
      <c r="P1608"/>
      <c r="Q1608"/>
    </row>
    <row r="1609" spans="1:17" hidden="1" x14ac:dyDescent="0.25">
      <c r="A1609" s="89">
        <v>1608</v>
      </c>
      <c r="B1609" s="134">
        <v>29899</v>
      </c>
      <c r="C1609" s="38" t="s">
        <v>57</v>
      </c>
      <c r="D1609" s="40" t="s">
        <v>84</v>
      </c>
      <c r="E1609"/>
      <c r="F1609"/>
      <c r="G1609"/>
      <c r="H1609"/>
      <c r="I1609"/>
      <c r="J1609"/>
      <c r="K1609"/>
      <c r="L1609"/>
      <c r="M1609"/>
      <c r="N1609"/>
      <c r="O1609"/>
      <c r="P1609"/>
      <c r="Q1609"/>
    </row>
    <row r="1610" spans="1:17" ht="15.75" hidden="1" thickBot="1" x14ac:dyDescent="0.3">
      <c r="A1610" s="99">
        <v>1609</v>
      </c>
      <c r="B1610" s="134">
        <v>29901</v>
      </c>
      <c r="C1610" s="38" t="s">
        <v>57</v>
      </c>
      <c r="D1610" s="40" t="s">
        <v>49</v>
      </c>
      <c r="E1610"/>
      <c r="F1610"/>
      <c r="G1610"/>
      <c r="H1610"/>
      <c r="I1610"/>
      <c r="J1610"/>
      <c r="K1610"/>
      <c r="L1610"/>
      <c r="M1610"/>
      <c r="N1610"/>
      <c r="O1610"/>
      <c r="P1610"/>
      <c r="Q1610"/>
    </row>
    <row r="1611" spans="1:17" hidden="1" x14ac:dyDescent="0.25">
      <c r="A1611" s="89">
        <v>1610</v>
      </c>
      <c r="B1611" s="134">
        <v>29997</v>
      </c>
      <c r="C1611" s="38" t="s">
        <v>57</v>
      </c>
      <c r="D1611" s="40" t="s">
        <v>84</v>
      </c>
      <c r="E1611"/>
      <c r="F1611"/>
      <c r="G1611"/>
      <c r="H1611"/>
      <c r="I1611"/>
      <c r="J1611"/>
      <c r="K1611"/>
      <c r="L1611"/>
      <c r="M1611"/>
      <c r="N1611"/>
      <c r="O1611"/>
      <c r="P1611"/>
      <c r="Q1611"/>
    </row>
    <row r="1612" spans="1:17" ht="15.75" hidden="1" thickBot="1" x14ac:dyDescent="0.3">
      <c r="A1612" s="99">
        <v>1611</v>
      </c>
      <c r="B1612" s="134">
        <v>29839</v>
      </c>
      <c r="C1612" s="38" t="s">
        <v>57</v>
      </c>
      <c r="D1612" s="40" t="s">
        <v>158</v>
      </c>
      <c r="E1612"/>
      <c r="F1612"/>
      <c r="G1612"/>
      <c r="H1612"/>
      <c r="I1612"/>
      <c r="J1612"/>
      <c r="K1612"/>
      <c r="L1612"/>
      <c r="M1612"/>
      <c r="N1612"/>
      <c r="O1612"/>
      <c r="P1612"/>
      <c r="Q1612"/>
    </row>
    <row r="1613" spans="1:17" hidden="1" x14ac:dyDescent="0.25">
      <c r="A1613" s="89">
        <v>1612</v>
      </c>
      <c r="B1613" s="134">
        <v>29896</v>
      </c>
      <c r="C1613" s="38" t="s">
        <v>57</v>
      </c>
      <c r="D1613" s="40" t="s">
        <v>52</v>
      </c>
      <c r="E1613"/>
      <c r="F1613"/>
      <c r="G1613"/>
      <c r="H1613"/>
      <c r="I1613"/>
      <c r="J1613"/>
      <c r="K1613"/>
      <c r="L1613"/>
      <c r="M1613"/>
      <c r="N1613"/>
      <c r="O1613"/>
      <c r="P1613"/>
      <c r="Q1613"/>
    </row>
    <row r="1614" spans="1:17" ht="15.75" hidden="1" thickBot="1" x14ac:dyDescent="0.3">
      <c r="A1614" s="99">
        <v>1613</v>
      </c>
      <c r="B1614" s="134">
        <v>29710</v>
      </c>
      <c r="C1614" s="38" t="s">
        <v>57</v>
      </c>
      <c r="D1614" s="40" t="s">
        <v>52</v>
      </c>
      <c r="E1614"/>
      <c r="F1614"/>
      <c r="G1614"/>
      <c r="H1614"/>
      <c r="I1614"/>
      <c r="J1614"/>
      <c r="K1614"/>
      <c r="L1614"/>
      <c r="M1614"/>
      <c r="N1614"/>
      <c r="O1614"/>
      <c r="P1614"/>
      <c r="Q1614"/>
    </row>
    <row r="1615" spans="1:17" hidden="1" x14ac:dyDescent="0.25">
      <c r="A1615" s="89">
        <v>1614</v>
      </c>
      <c r="B1615" s="134">
        <v>29689</v>
      </c>
      <c r="C1615" s="38" t="s">
        <v>57</v>
      </c>
      <c r="D1615" s="40" t="s">
        <v>49</v>
      </c>
      <c r="E1615"/>
      <c r="F1615"/>
      <c r="G1615"/>
      <c r="H1615"/>
      <c r="I1615"/>
      <c r="J1615"/>
      <c r="K1615"/>
      <c r="L1615"/>
      <c r="M1615"/>
      <c r="N1615"/>
      <c r="O1615"/>
      <c r="P1615"/>
      <c r="Q1615"/>
    </row>
    <row r="1616" spans="1:17" ht="15.75" hidden="1" thickBot="1" x14ac:dyDescent="0.3">
      <c r="A1616" s="99">
        <v>1615</v>
      </c>
      <c r="B1616" s="134">
        <v>29985</v>
      </c>
      <c r="C1616" s="38" t="s">
        <v>57</v>
      </c>
      <c r="D1616" s="40" t="s">
        <v>49</v>
      </c>
      <c r="E1616"/>
      <c r="F1616"/>
      <c r="G1616"/>
      <c r="H1616"/>
      <c r="I1616"/>
      <c r="J1616"/>
      <c r="K1616"/>
      <c r="L1616"/>
      <c r="M1616"/>
      <c r="N1616"/>
      <c r="O1616"/>
      <c r="P1616"/>
      <c r="Q1616"/>
    </row>
    <row r="1617" spans="1:17" hidden="1" x14ac:dyDescent="0.25">
      <c r="A1617" s="89">
        <v>1616</v>
      </c>
      <c r="B1617" s="134">
        <v>29982</v>
      </c>
      <c r="C1617" s="38" t="s">
        <v>57</v>
      </c>
      <c r="D1617" s="40" t="s">
        <v>49</v>
      </c>
      <c r="E1617"/>
      <c r="F1617"/>
      <c r="G1617"/>
      <c r="H1617"/>
      <c r="I1617"/>
      <c r="J1617"/>
      <c r="K1617"/>
      <c r="L1617"/>
      <c r="M1617"/>
      <c r="N1617"/>
      <c r="O1617"/>
      <c r="P1617"/>
      <c r="Q1617"/>
    </row>
    <row r="1618" spans="1:17" ht="15.75" hidden="1" thickBot="1" x14ac:dyDescent="0.3">
      <c r="A1618" s="99">
        <v>1617</v>
      </c>
      <c r="B1618" s="134">
        <v>13004</v>
      </c>
      <c r="C1618" s="38" t="s">
        <v>57</v>
      </c>
      <c r="D1618" s="40" t="s">
        <v>158</v>
      </c>
      <c r="E1618"/>
      <c r="F1618"/>
      <c r="G1618"/>
      <c r="H1618"/>
      <c r="I1618"/>
      <c r="J1618"/>
      <c r="K1618"/>
      <c r="L1618"/>
      <c r="M1618"/>
      <c r="N1618"/>
      <c r="O1618"/>
      <c r="P1618"/>
      <c r="Q1618"/>
    </row>
    <row r="1619" spans="1:17" hidden="1" x14ac:dyDescent="0.25">
      <c r="A1619" s="89">
        <v>1618</v>
      </c>
      <c r="B1619" s="134">
        <v>13038</v>
      </c>
      <c r="C1619" s="38" t="s">
        <v>57</v>
      </c>
      <c r="D1619" s="40" t="s">
        <v>52</v>
      </c>
      <c r="E1619"/>
      <c r="F1619"/>
      <c r="G1619"/>
      <c r="H1619"/>
      <c r="I1619"/>
      <c r="J1619"/>
      <c r="K1619"/>
      <c r="L1619"/>
      <c r="M1619"/>
      <c r="N1619"/>
      <c r="O1619"/>
      <c r="P1619"/>
      <c r="Q1619"/>
    </row>
    <row r="1620" spans="1:17" ht="15.75" hidden="1" thickBot="1" x14ac:dyDescent="0.3">
      <c r="A1620" s="99">
        <v>1619</v>
      </c>
      <c r="B1620" s="134">
        <v>13041</v>
      </c>
      <c r="C1620" s="38" t="s">
        <v>57</v>
      </c>
      <c r="D1620" s="40" t="s">
        <v>125</v>
      </c>
      <c r="E1620"/>
      <c r="F1620"/>
      <c r="G1620"/>
      <c r="H1620"/>
      <c r="I1620"/>
      <c r="J1620"/>
      <c r="K1620"/>
      <c r="L1620"/>
      <c r="M1620"/>
      <c r="N1620"/>
      <c r="O1620"/>
      <c r="P1620"/>
      <c r="Q1620"/>
    </row>
    <row r="1621" spans="1:17" hidden="1" x14ac:dyDescent="0.25">
      <c r="A1621" s="89">
        <v>1620</v>
      </c>
      <c r="B1621" s="134">
        <v>13089</v>
      </c>
      <c r="C1621" s="38" t="s">
        <v>57</v>
      </c>
      <c r="D1621" s="40" t="s">
        <v>53</v>
      </c>
      <c r="E1621"/>
      <c r="F1621"/>
      <c r="G1621"/>
      <c r="H1621"/>
      <c r="I1621"/>
      <c r="J1621"/>
      <c r="K1621"/>
      <c r="L1621"/>
      <c r="M1621"/>
      <c r="N1621"/>
      <c r="O1621"/>
      <c r="P1621"/>
      <c r="Q1621"/>
    </row>
    <row r="1622" spans="1:17" ht="15.75" hidden="1" thickBot="1" x14ac:dyDescent="0.3">
      <c r="A1622" s="99">
        <v>1621</v>
      </c>
      <c r="B1622" s="134">
        <v>29066</v>
      </c>
      <c r="C1622" s="38" t="s">
        <v>57</v>
      </c>
      <c r="D1622" s="40" t="s">
        <v>52</v>
      </c>
      <c r="E1622"/>
      <c r="F1622"/>
      <c r="G1622"/>
      <c r="H1622"/>
      <c r="I1622"/>
      <c r="J1622"/>
      <c r="K1622"/>
      <c r="L1622"/>
      <c r="M1622"/>
      <c r="N1622"/>
      <c r="O1622"/>
      <c r="P1622"/>
      <c r="Q1622"/>
    </row>
    <row r="1623" spans="1:17" hidden="1" x14ac:dyDescent="0.25">
      <c r="A1623" s="89">
        <v>1622</v>
      </c>
      <c r="B1623" s="134">
        <v>29767</v>
      </c>
      <c r="C1623" s="38" t="s">
        <v>57</v>
      </c>
      <c r="D1623" s="40" t="s">
        <v>583</v>
      </c>
      <c r="E1623"/>
      <c r="F1623"/>
      <c r="G1623"/>
      <c r="H1623"/>
      <c r="I1623"/>
      <c r="J1623"/>
      <c r="K1623"/>
      <c r="L1623"/>
      <c r="M1623"/>
      <c r="N1623"/>
      <c r="O1623"/>
      <c r="P1623"/>
      <c r="Q1623"/>
    </row>
    <row r="1624" spans="1:17" ht="15.75" hidden="1" thickBot="1" x14ac:dyDescent="0.3">
      <c r="A1624" s="99">
        <v>1623</v>
      </c>
      <c r="B1624" s="134">
        <v>30007</v>
      </c>
      <c r="C1624" s="38" t="s">
        <v>57</v>
      </c>
      <c r="D1624" s="40" t="s">
        <v>52</v>
      </c>
      <c r="E1624"/>
      <c r="F1624"/>
      <c r="G1624"/>
      <c r="H1624"/>
      <c r="I1624"/>
      <c r="J1624"/>
      <c r="K1624"/>
      <c r="L1624"/>
      <c r="M1624"/>
      <c r="N1624"/>
      <c r="O1624"/>
      <c r="P1624"/>
      <c r="Q1624"/>
    </row>
    <row r="1625" spans="1:17" hidden="1" x14ac:dyDescent="0.25">
      <c r="A1625" s="89">
        <v>1624</v>
      </c>
      <c r="B1625" s="134">
        <v>29524</v>
      </c>
      <c r="C1625" s="38" t="s">
        <v>57</v>
      </c>
      <c r="D1625" s="40" t="s">
        <v>52</v>
      </c>
      <c r="E1625"/>
      <c r="F1625"/>
      <c r="G1625"/>
      <c r="H1625"/>
      <c r="I1625"/>
      <c r="J1625"/>
      <c r="K1625"/>
      <c r="L1625"/>
      <c r="M1625"/>
      <c r="N1625"/>
      <c r="O1625"/>
      <c r="P1625"/>
      <c r="Q1625"/>
    </row>
    <row r="1626" spans="1:17" ht="15.75" hidden="1" thickBot="1" x14ac:dyDescent="0.3">
      <c r="A1626" s="99">
        <v>1625</v>
      </c>
      <c r="B1626" s="134">
        <v>29577</v>
      </c>
      <c r="C1626" s="38" t="s">
        <v>57</v>
      </c>
      <c r="D1626" s="40" t="s">
        <v>125</v>
      </c>
      <c r="E1626"/>
      <c r="F1626"/>
      <c r="G1626"/>
      <c r="H1626"/>
      <c r="I1626"/>
      <c r="J1626"/>
      <c r="K1626"/>
      <c r="L1626"/>
      <c r="M1626"/>
      <c r="N1626"/>
      <c r="O1626"/>
      <c r="P1626"/>
      <c r="Q1626"/>
    </row>
    <row r="1627" spans="1:17" hidden="1" x14ac:dyDescent="0.25">
      <c r="A1627" s="89">
        <v>1626</v>
      </c>
      <c r="B1627" s="134">
        <v>29651</v>
      </c>
      <c r="C1627" s="38" t="s">
        <v>57</v>
      </c>
      <c r="D1627" s="40" t="s">
        <v>84</v>
      </c>
      <c r="E1627"/>
      <c r="F1627"/>
      <c r="G1627"/>
      <c r="H1627"/>
      <c r="I1627"/>
      <c r="J1627"/>
      <c r="K1627"/>
      <c r="L1627"/>
      <c r="M1627"/>
      <c r="N1627"/>
      <c r="O1627"/>
      <c r="P1627"/>
      <c r="Q1627"/>
    </row>
    <row r="1628" spans="1:17" ht="15.75" hidden="1" thickBot="1" x14ac:dyDescent="0.3">
      <c r="A1628" s="99">
        <v>1627</v>
      </c>
      <c r="B1628" s="134">
        <v>29693</v>
      </c>
      <c r="C1628" s="38" t="s">
        <v>57</v>
      </c>
      <c r="D1628" s="40" t="s">
        <v>52</v>
      </c>
      <c r="E1628"/>
      <c r="F1628"/>
      <c r="G1628"/>
      <c r="H1628"/>
      <c r="I1628"/>
      <c r="J1628"/>
      <c r="K1628"/>
      <c r="L1628"/>
      <c r="M1628"/>
      <c r="N1628"/>
      <c r="O1628"/>
      <c r="P1628"/>
      <c r="Q1628"/>
    </row>
    <row r="1629" spans="1:17" hidden="1" x14ac:dyDescent="0.25">
      <c r="A1629" s="89">
        <v>1628</v>
      </c>
      <c r="B1629" s="134">
        <v>29853</v>
      </c>
      <c r="C1629" s="38" t="s">
        <v>57</v>
      </c>
      <c r="D1629" s="40" t="s">
        <v>84</v>
      </c>
      <c r="E1629"/>
      <c r="F1629"/>
      <c r="G1629"/>
      <c r="H1629"/>
      <c r="I1629"/>
      <c r="J1629"/>
      <c r="K1629"/>
      <c r="L1629"/>
      <c r="M1629"/>
      <c r="N1629"/>
      <c r="O1629"/>
      <c r="P1629"/>
      <c r="Q1629"/>
    </row>
    <row r="1630" spans="1:17" ht="15.75" hidden="1" thickBot="1" x14ac:dyDescent="0.3">
      <c r="A1630" s="99">
        <v>1629</v>
      </c>
      <c r="B1630" s="134">
        <v>29856</v>
      </c>
      <c r="C1630" s="38" t="s">
        <v>57</v>
      </c>
      <c r="D1630" s="40" t="s">
        <v>84</v>
      </c>
      <c r="E1630"/>
      <c r="F1630"/>
      <c r="G1630"/>
      <c r="H1630"/>
      <c r="I1630"/>
      <c r="J1630"/>
      <c r="K1630"/>
      <c r="L1630"/>
      <c r="M1630"/>
      <c r="N1630"/>
      <c r="O1630"/>
      <c r="P1630"/>
      <c r="Q1630"/>
    </row>
    <row r="1631" spans="1:17" hidden="1" x14ac:dyDescent="0.25">
      <c r="A1631" s="89">
        <v>1630</v>
      </c>
      <c r="B1631" s="134">
        <v>29870</v>
      </c>
      <c r="C1631" s="38" t="s">
        <v>57</v>
      </c>
      <c r="D1631" s="40" t="s">
        <v>49</v>
      </c>
      <c r="E1631"/>
      <c r="F1631"/>
      <c r="G1631"/>
      <c r="H1631"/>
      <c r="I1631"/>
      <c r="J1631"/>
      <c r="K1631"/>
      <c r="L1631"/>
      <c r="M1631"/>
      <c r="N1631"/>
      <c r="O1631"/>
      <c r="P1631"/>
      <c r="Q1631"/>
    </row>
    <row r="1632" spans="1:17" ht="15.75" hidden="1" thickBot="1" x14ac:dyDescent="0.3">
      <c r="A1632" s="99">
        <v>1631</v>
      </c>
      <c r="B1632" s="134">
        <v>29876</v>
      </c>
      <c r="C1632" s="38" t="s">
        <v>57</v>
      </c>
      <c r="D1632" s="40" t="s">
        <v>53</v>
      </c>
      <c r="E1632"/>
      <c r="F1632"/>
      <c r="G1632"/>
      <c r="H1632"/>
      <c r="I1632"/>
      <c r="J1632"/>
      <c r="K1632"/>
      <c r="L1632"/>
      <c r="M1632"/>
      <c r="N1632"/>
      <c r="O1632"/>
      <c r="P1632"/>
      <c r="Q1632"/>
    </row>
    <row r="1633" spans="1:17" hidden="1" x14ac:dyDescent="0.25">
      <c r="A1633" s="89">
        <v>1632</v>
      </c>
      <c r="B1633" s="134">
        <v>29984</v>
      </c>
      <c r="C1633" s="38" t="s">
        <v>57</v>
      </c>
      <c r="D1633" s="40" t="s">
        <v>49</v>
      </c>
      <c r="E1633"/>
      <c r="F1633"/>
      <c r="G1633"/>
      <c r="H1633"/>
      <c r="I1633"/>
      <c r="J1633"/>
      <c r="K1633"/>
      <c r="L1633"/>
      <c r="M1633"/>
      <c r="N1633"/>
      <c r="O1633"/>
      <c r="P1633"/>
      <c r="Q1633"/>
    </row>
    <row r="1634" spans="1:17" ht="15.75" hidden="1" thickBot="1" x14ac:dyDescent="0.3">
      <c r="A1634" s="99">
        <v>1633</v>
      </c>
      <c r="B1634" s="134">
        <v>29983</v>
      </c>
      <c r="C1634" s="38" t="s">
        <v>57</v>
      </c>
      <c r="D1634" s="40" t="s">
        <v>49</v>
      </c>
      <c r="E1634"/>
      <c r="F1634"/>
      <c r="G1634"/>
      <c r="H1634"/>
      <c r="I1634"/>
      <c r="J1634"/>
      <c r="K1634"/>
      <c r="L1634"/>
      <c r="M1634"/>
      <c r="N1634"/>
      <c r="O1634"/>
      <c r="P1634"/>
      <c r="Q1634"/>
    </row>
    <row r="1635" spans="1:17" hidden="1" x14ac:dyDescent="0.25">
      <c r="A1635" s="89">
        <v>1634</v>
      </c>
      <c r="B1635" s="134">
        <v>29915</v>
      </c>
      <c r="C1635" s="38" t="s">
        <v>57</v>
      </c>
      <c r="D1635" s="40" t="s">
        <v>49</v>
      </c>
      <c r="E1635"/>
      <c r="F1635"/>
      <c r="G1635"/>
      <c r="H1635"/>
      <c r="I1635"/>
      <c r="J1635"/>
      <c r="K1635"/>
      <c r="L1635"/>
      <c r="M1635"/>
      <c r="N1635"/>
      <c r="O1635"/>
      <c r="P1635"/>
      <c r="Q1635"/>
    </row>
    <row r="1636" spans="1:17" ht="15.75" hidden="1" thickBot="1" x14ac:dyDescent="0.3">
      <c r="A1636" s="99">
        <v>1635</v>
      </c>
      <c r="B1636" s="134">
        <v>29952</v>
      </c>
      <c r="C1636" s="38" t="s">
        <v>57</v>
      </c>
      <c r="D1636" s="40" t="s">
        <v>84</v>
      </c>
      <c r="E1636"/>
      <c r="F1636"/>
      <c r="G1636"/>
      <c r="H1636"/>
      <c r="I1636"/>
      <c r="J1636"/>
      <c r="K1636"/>
      <c r="L1636"/>
      <c r="M1636"/>
      <c r="N1636"/>
      <c r="O1636"/>
      <c r="P1636"/>
      <c r="Q1636"/>
    </row>
    <row r="1637" spans="1:17" hidden="1" x14ac:dyDescent="0.25">
      <c r="A1637" s="89">
        <v>1636</v>
      </c>
      <c r="B1637" s="134">
        <v>30027</v>
      </c>
      <c r="C1637" s="38" t="s">
        <v>57</v>
      </c>
      <c r="D1637" s="40" t="s">
        <v>137</v>
      </c>
      <c r="E1637"/>
      <c r="F1637"/>
      <c r="G1637"/>
      <c r="H1637"/>
      <c r="I1637"/>
      <c r="J1637"/>
      <c r="K1637"/>
      <c r="L1637"/>
      <c r="M1637"/>
      <c r="N1637"/>
      <c r="O1637"/>
      <c r="P1637"/>
      <c r="Q1637"/>
    </row>
    <row r="1638" spans="1:17" ht="15.75" hidden="1" thickBot="1" x14ac:dyDescent="0.3">
      <c r="A1638" s="99">
        <v>1637</v>
      </c>
      <c r="B1638" s="134">
        <v>13090</v>
      </c>
      <c r="C1638" s="38" t="s">
        <v>57</v>
      </c>
      <c r="D1638" s="40" t="s">
        <v>53</v>
      </c>
      <c r="E1638"/>
      <c r="F1638"/>
      <c r="G1638"/>
      <c r="H1638"/>
      <c r="I1638"/>
      <c r="J1638"/>
      <c r="K1638"/>
      <c r="L1638"/>
      <c r="M1638"/>
      <c r="N1638"/>
      <c r="O1638"/>
      <c r="P1638"/>
      <c r="Q1638"/>
    </row>
    <row r="1639" spans="1:17" hidden="1" x14ac:dyDescent="0.25">
      <c r="A1639" s="89">
        <v>1638</v>
      </c>
      <c r="B1639" s="134">
        <v>13121</v>
      </c>
      <c r="C1639" s="38" t="s">
        <v>57</v>
      </c>
      <c r="D1639" s="40" t="s">
        <v>53</v>
      </c>
      <c r="E1639"/>
      <c r="F1639"/>
      <c r="G1639"/>
      <c r="H1639"/>
      <c r="I1639"/>
      <c r="J1639"/>
      <c r="K1639"/>
      <c r="L1639"/>
      <c r="M1639"/>
      <c r="N1639"/>
      <c r="O1639"/>
      <c r="P1639"/>
      <c r="Q1639"/>
    </row>
    <row r="1640" spans="1:17" ht="15.75" hidden="1" thickBot="1" x14ac:dyDescent="0.3">
      <c r="A1640" s="99">
        <v>1639</v>
      </c>
      <c r="B1640" s="134">
        <v>13123</v>
      </c>
      <c r="C1640" s="38" t="s">
        <v>57</v>
      </c>
      <c r="D1640" s="40" t="s">
        <v>49</v>
      </c>
      <c r="E1640"/>
      <c r="F1640"/>
      <c r="G1640"/>
      <c r="H1640"/>
      <c r="I1640"/>
      <c r="J1640"/>
      <c r="K1640"/>
      <c r="L1640"/>
      <c r="M1640"/>
      <c r="N1640"/>
      <c r="O1640"/>
      <c r="P1640"/>
      <c r="Q1640"/>
    </row>
    <row r="1641" spans="1:17" hidden="1" x14ac:dyDescent="0.25">
      <c r="A1641" s="89">
        <v>1640</v>
      </c>
      <c r="B1641" s="134">
        <v>13124</v>
      </c>
      <c r="C1641" s="38" t="s">
        <v>57</v>
      </c>
      <c r="D1641" s="40" t="s">
        <v>53</v>
      </c>
      <c r="E1641"/>
      <c r="F1641"/>
      <c r="G1641"/>
      <c r="H1641"/>
      <c r="I1641"/>
      <c r="J1641"/>
      <c r="K1641"/>
      <c r="L1641"/>
      <c r="M1641"/>
      <c r="N1641"/>
      <c r="O1641"/>
      <c r="P1641"/>
      <c r="Q1641"/>
    </row>
    <row r="1642" spans="1:17" ht="15.75" hidden="1" thickBot="1" x14ac:dyDescent="0.3">
      <c r="A1642" s="99">
        <v>1641</v>
      </c>
      <c r="B1642" s="134">
        <v>13127</v>
      </c>
      <c r="C1642" s="38" t="s">
        <v>57</v>
      </c>
      <c r="D1642" s="40" t="s">
        <v>53</v>
      </c>
      <c r="E1642"/>
      <c r="F1642"/>
      <c r="G1642"/>
      <c r="H1642"/>
      <c r="I1642"/>
      <c r="J1642"/>
      <c r="K1642"/>
      <c r="L1642"/>
      <c r="M1642"/>
      <c r="N1642"/>
      <c r="O1642"/>
      <c r="P1642"/>
      <c r="Q1642"/>
    </row>
    <row r="1643" spans="1:17" hidden="1" x14ac:dyDescent="0.25">
      <c r="A1643" s="89">
        <v>1642</v>
      </c>
      <c r="B1643" s="134">
        <v>30000</v>
      </c>
      <c r="C1643" s="38" t="s">
        <v>57</v>
      </c>
      <c r="D1643" s="40" t="s">
        <v>139</v>
      </c>
      <c r="E1643"/>
      <c r="F1643"/>
      <c r="G1643"/>
      <c r="H1643"/>
      <c r="I1643"/>
      <c r="J1643"/>
      <c r="K1643"/>
      <c r="L1643"/>
      <c r="M1643"/>
      <c r="N1643"/>
      <c r="O1643"/>
      <c r="P1643"/>
      <c r="Q1643"/>
    </row>
    <row r="1644" spans="1:17" ht="15.75" hidden="1" thickBot="1" x14ac:dyDescent="0.3">
      <c r="A1644" s="99">
        <v>1643</v>
      </c>
      <c r="B1644" s="134">
        <v>29989</v>
      </c>
      <c r="C1644" s="38" t="s">
        <v>57</v>
      </c>
      <c r="D1644" s="40" t="s">
        <v>53</v>
      </c>
      <c r="E1644"/>
      <c r="F1644"/>
      <c r="G1644"/>
      <c r="H1644"/>
      <c r="I1644"/>
      <c r="J1644"/>
      <c r="K1644"/>
      <c r="L1644"/>
      <c r="M1644"/>
      <c r="N1644"/>
      <c r="O1644"/>
      <c r="P1644"/>
      <c r="Q1644"/>
    </row>
    <row r="1645" spans="1:17" hidden="1" x14ac:dyDescent="0.25">
      <c r="A1645" s="89">
        <v>1644</v>
      </c>
      <c r="B1645" s="134">
        <v>13130</v>
      </c>
      <c r="C1645" s="38" t="s">
        <v>57</v>
      </c>
      <c r="D1645" s="40" t="s">
        <v>53</v>
      </c>
      <c r="E1645"/>
      <c r="F1645"/>
      <c r="G1645"/>
      <c r="H1645"/>
      <c r="I1645"/>
      <c r="J1645"/>
      <c r="K1645"/>
      <c r="L1645"/>
      <c r="M1645"/>
      <c r="N1645"/>
      <c r="O1645"/>
      <c r="P1645"/>
      <c r="Q1645"/>
    </row>
    <row r="1646" spans="1:17" ht="15.75" hidden="1" thickBot="1" x14ac:dyDescent="0.3">
      <c r="A1646" s="99">
        <v>1645</v>
      </c>
      <c r="B1646" s="134">
        <v>30018</v>
      </c>
      <c r="C1646" s="38" t="s">
        <v>57</v>
      </c>
      <c r="D1646" s="40" t="s">
        <v>139</v>
      </c>
      <c r="E1646"/>
      <c r="F1646"/>
      <c r="G1646"/>
      <c r="H1646"/>
      <c r="I1646"/>
      <c r="J1646"/>
      <c r="K1646"/>
      <c r="L1646"/>
      <c r="M1646"/>
      <c r="N1646"/>
      <c r="O1646"/>
      <c r="P1646"/>
      <c r="Q1646"/>
    </row>
    <row r="1647" spans="1:17" hidden="1" x14ac:dyDescent="0.25">
      <c r="A1647" s="89">
        <v>1646</v>
      </c>
      <c r="B1647" s="134">
        <v>29914</v>
      </c>
      <c r="C1647" s="38" t="s">
        <v>57</v>
      </c>
      <c r="D1647" s="40" t="s">
        <v>49</v>
      </c>
      <c r="E1647"/>
      <c r="F1647"/>
      <c r="G1647"/>
      <c r="H1647"/>
      <c r="I1647"/>
      <c r="J1647"/>
      <c r="K1647"/>
      <c r="L1647"/>
      <c r="M1647"/>
      <c r="N1647"/>
      <c r="O1647"/>
      <c r="P1647"/>
      <c r="Q1647"/>
    </row>
    <row r="1648" spans="1:17" ht="15.75" hidden="1" thickBot="1" x14ac:dyDescent="0.3">
      <c r="A1648" s="99">
        <v>1647</v>
      </c>
      <c r="B1648" s="134">
        <v>13097</v>
      </c>
      <c r="C1648" s="38" t="s">
        <v>57</v>
      </c>
      <c r="D1648" s="40" t="s">
        <v>52</v>
      </c>
      <c r="E1648"/>
      <c r="F1648"/>
      <c r="G1648"/>
      <c r="H1648"/>
      <c r="I1648"/>
      <c r="J1648"/>
      <c r="K1648"/>
      <c r="L1648"/>
      <c r="M1648"/>
      <c r="N1648"/>
      <c r="O1648"/>
      <c r="P1648"/>
      <c r="Q1648"/>
    </row>
    <row r="1649" spans="1:17" hidden="1" x14ac:dyDescent="0.25">
      <c r="A1649" s="89">
        <v>1648</v>
      </c>
      <c r="B1649" s="134">
        <v>13117</v>
      </c>
      <c r="C1649" s="38" t="s">
        <v>57</v>
      </c>
      <c r="D1649" s="40" t="s">
        <v>49</v>
      </c>
      <c r="E1649"/>
      <c r="F1649"/>
      <c r="G1649"/>
      <c r="H1649"/>
      <c r="I1649"/>
      <c r="J1649"/>
      <c r="K1649"/>
      <c r="L1649"/>
      <c r="M1649"/>
      <c r="N1649"/>
      <c r="O1649"/>
      <c r="P1649"/>
      <c r="Q1649"/>
    </row>
    <row r="1650" spans="1:17" ht="15.75" hidden="1" thickBot="1" x14ac:dyDescent="0.3">
      <c r="A1650" s="99">
        <v>1649</v>
      </c>
      <c r="B1650" s="134">
        <v>13142</v>
      </c>
      <c r="C1650" s="38" t="s">
        <v>57</v>
      </c>
      <c r="D1650" s="40" t="s">
        <v>84</v>
      </c>
      <c r="E1650"/>
      <c r="F1650"/>
      <c r="G1650"/>
      <c r="H1650"/>
      <c r="I1650"/>
      <c r="J1650"/>
      <c r="K1650"/>
      <c r="L1650"/>
      <c r="M1650"/>
      <c r="N1650"/>
      <c r="O1650"/>
      <c r="P1650"/>
      <c r="Q1650"/>
    </row>
    <row r="1651" spans="1:17" hidden="1" x14ac:dyDescent="0.25">
      <c r="A1651" s="89">
        <v>1650</v>
      </c>
      <c r="B1651" s="134">
        <v>13063</v>
      </c>
      <c r="C1651" s="38" t="s">
        <v>57</v>
      </c>
      <c r="D1651" s="40" t="s">
        <v>52</v>
      </c>
      <c r="E1651"/>
      <c r="F1651"/>
      <c r="G1651"/>
      <c r="H1651"/>
      <c r="I1651"/>
      <c r="J1651"/>
      <c r="K1651"/>
      <c r="L1651"/>
      <c r="M1651"/>
      <c r="N1651"/>
      <c r="O1651"/>
      <c r="P1651"/>
      <c r="Q1651"/>
    </row>
    <row r="1652" spans="1:17" ht="15.75" hidden="1" thickBot="1" x14ac:dyDescent="0.3">
      <c r="A1652" s="99">
        <v>1651</v>
      </c>
      <c r="B1652" s="134">
        <v>13098</v>
      </c>
      <c r="C1652" s="38" t="s">
        <v>57</v>
      </c>
      <c r="D1652" s="40" t="s">
        <v>52</v>
      </c>
      <c r="E1652"/>
      <c r="F1652"/>
      <c r="G1652"/>
      <c r="H1652"/>
      <c r="I1652"/>
      <c r="J1652"/>
      <c r="K1652"/>
      <c r="L1652"/>
      <c r="M1652"/>
      <c r="N1652"/>
      <c r="O1652"/>
      <c r="P1652"/>
      <c r="Q1652"/>
    </row>
    <row r="1653" spans="1:17" hidden="1" x14ac:dyDescent="0.25">
      <c r="A1653" s="89">
        <v>1652</v>
      </c>
      <c r="B1653" s="134">
        <v>13128</v>
      </c>
      <c r="C1653" s="38" t="s">
        <v>57</v>
      </c>
      <c r="D1653" s="40" t="s">
        <v>53</v>
      </c>
      <c r="E1653"/>
      <c r="F1653"/>
      <c r="G1653"/>
      <c r="H1653"/>
      <c r="I1653"/>
      <c r="J1653"/>
      <c r="K1653"/>
      <c r="L1653"/>
      <c r="M1653"/>
      <c r="N1653"/>
      <c r="O1653"/>
      <c r="P1653"/>
      <c r="Q1653"/>
    </row>
    <row r="1654" spans="1:17" ht="15.75" hidden="1" thickBot="1" x14ac:dyDescent="0.3">
      <c r="A1654" s="99">
        <v>1653</v>
      </c>
      <c r="B1654" s="134">
        <v>13134</v>
      </c>
      <c r="C1654" s="38" t="s">
        <v>57</v>
      </c>
      <c r="D1654" s="40" t="s">
        <v>49</v>
      </c>
      <c r="E1654"/>
      <c r="F1654"/>
      <c r="G1654"/>
      <c r="H1654"/>
      <c r="I1654"/>
      <c r="J1654"/>
      <c r="K1654"/>
      <c r="L1654"/>
      <c r="M1654"/>
      <c r="N1654"/>
      <c r="O1654"/>
      <c r="P1654"/>
      <c r="Q1654"/>
    </row>
    <row r="1655" spans="1:17" hidden="1" x14ac:dyDescent="0.25">
      <c r="A1655" s="89">
        <v>1654</v>
      </c>
      <c r="B1655" s="134">
        <v>13135</v>
      </c>
      <c r="C1655" s="38" t="s">
        <v>57</v>
      </c>
      <c r="D1655" s="40" t="s">
        <v>49</v>
      </c>
      <c r="E1655"/>
      <c r="F1655"/>
      <c r="G1655"/>
      <c r="H1655"/>
      <c r="I1655"/>
      <c r="J1655"/>
      <c r="K1655"/>
      <c r="L1655"/>
      <c r="M1655"/>
      <c r="N1655"/>
      <c r="O1655"/>
      <c r="P1655"/>
      <c r="Q1655"/>
    </row>
    <row r="1656" spans="1:17" ht="15.75" hidden="1" thickBot="1" x14ac:dyDescent="0.3">
      <c r="A1656" s="99">
        <v>1655</v>
      </c>
      <c r="B1656" s="134">
        <v>13136</v>
      </c>
      <c r="C1656" s="38" t="s">
        <v>57</v>
      </c>
      <c r="D1656" s="40" t="s">
        <v>158</v>
      </c>
      <c r="E1656"/>
      <c r="F1656"/>
      <c r="G1656"/>
      <c r="H1656"/>
      <c r="I1656"/>
      <c r="J1656"/>
      <c r="K1656"/>
      <c r="L1656"/>
      <c r="M1656"/>
      <c r="N1656"/>
      <c r="O1656"/>
      <c r="P1656"/>
      <c r="Q1656"/>
    </row>
    <row r="1657" spans="1:17" hidden="1" x14ac:dyDescent="0.25">
      <c r="A1657" s="89">
        <v>1656</v>
      </c>
      <c r="B1657" s="134">
        <v>13137</v>
      </c>
      <c r="C1657" s="38" t="s">
        <v>57</v>
      </c>
      <c r="D1657" s="40" t="s">
        <v>158</v>
      </c>
      <c r="E1657"/>
      <c r="F1657"/>
      <c r="G1657"/>
      <c r="H1657"/>
      <c r="I1657"/>
      <c r="J1657"/>
      <c r="K1657"/>
      <c r="L1657"/>
      <c r="M1657"/>
      <c r="N1657"/>
      <c r="O1657"/>
      <c r="P1657"/>
      <c r="Q1657"/>
    </row>
    <row r="1658" spans="1:17" ht="15.75" hidden="1" thickBot="1" x14ac:dyDescent="0.3">
      <c r="A1658" s="99">
        <v>1657</v>
      </c>
      <c r="B1658" s="134">
        <v>13138</v>
      </c>
      <c r="C1658" s="38" t="s">
        <v>57</v>
      </c>
      <c r="D1658" s="40" t="s">
        <v>52</v>
      </c>
      <c r="E1658"/>
      <c r="F1658"/>
      <c r="G1658"/>
      <c r="H1658"/>
      <c r="I1658"/>
      <c r="J1658"/>
      <c r="K1658"/>
      <c r="L1658"/>
      <c r="M1658"/>
      <c r="N1658"/>
      <c r="O1658"/>
      <c r="P1658"/>
      <c r="Q1658"/>
    </row>
    <row r="1659" spans="1:17" hidden="1" x14ac:dyDescent="0.25">
      <c r="A1659" s="89">
        <v>1658</v>
      </c>
      <c r="B1659" s="134">
        <v>13145</v>
      </c>
      <c r="C1659" s="38" t="s">
        <v>57</v>
      </c>
      <c r="D1659" s="40" t="s">
        <v>59</v>
      </c>
      <c r="E1659"/>
      <c r="F1659"/>
      <c r="G1659"/>
      <c r="H1659"/>
      <c r="I1659"/>
      <c r="J1659"/>
      <c r="K1659"/>
      <c r="L1659"/>
      <c r="M1659"/>
      <c r="N1659"/>
      <c r="O1659"/>
      <c r="P1659"/>
      <c r="Q1659"/>
    </row>
    <row r="1660" spans="1:17" ht="15.75" hidden="1" thickBot="1" x14ac:dyDescent="0.3">
      <c r="A1660" s="99">
        <v>1659</v>
      </c>
      <c r="B1660" s="134">
        <v>13131</v>
      </c>
      <c r="C1660" s="38" t="s">
        <v>57</v>
      </c>
      <c r="D1660" s="40" t="s">
        <v>53</v>
      </c>
      <c r="E1660"/>
      <c r="F1660"/>
      <c r="G1660"/>
      <c r="H1660"/>
      <c r="I1660"/>
      <c r="J1660"/>
      <c r="K1660"/>
      <c r="L1660"/>
      <c r="M1660"/>
      <c r="N1660"/>
      <c r="O1660"/>
      <c r="P1660"/>
      <c r="Q1660"/>
    </row>
    <row r="1661" spans="1:17" hidden="1" x14ac:dyDescent="0.25">
      <c r="A1661" s="89">
        <v>1660</v>
      </c>
      <c r="B1661" s="134">
        <v>13139</v>
      </c>
      <c r="C1661" s="38" t="s">
        <v>57</v>
      </c>
      <c r="D1661" s="40" t="s">
        <v>52</v>
      </c>
      <c r="E1661"/>
      <c r="F1661"/>
      <c r="G1661"/>
      <c r="H1661"/>
      <c r="I1661"/>
      <c r="J1661"/>
      <c r="K1661"/>
      <c r="L1661"/>
      <c r="M1661"/>
      <c r="N1661"/>
      <c r="O1661"/>
      <c r="P1661"/>
      <c r="Q1661"/>
    </row>
    <row r="1662" spans="1:17" ht="15.75" hidden="1" thickBot="1" x14ac:dyDescent="0.3">
      <c r="A1662" s="99">
        <v>1661</v>
      </c>
      <c r="B1662" s="134">
        <v>29375</v>
      </c>
      <c r="C1662" s="38" t="s">
        <v>57</v>
      </c>
      <c r="D1662" s="40" t="s">
        <v>52</v>
      </c>
      <c r="E1662"/>
      <c r="F1662"/>
      <c r="G1662"/>
      <c r="H1662"/>
      <c r="I1662"/>
      <c r="J1662"/>
      <c r="K1662"/>
      <c r="L1662"/>
      <c r="M1662"/>
      <c r="N1662"/>
      <c r="O1662"/>
      <c r="P1662"/>
      <c r="Q1662"/>
    </row>
    <row r="1663" spans="1:17" hidden="1" x14ac:dyDescent="0.25">
      <c r="A1663" s="89">
        <v>1662</v>
      </c>
      <c r="B1663" s="134">
        <v>13140</v>
      </c>
      <c r="C1663" s="38" t="s">
        <v>57</v>
      </c>
      <c r="D1663" s="40" t="s">
        <v>59</v>
      </c>
      <c r="E1663"/>
      <c r="F1663"/>
      <c r="G1663"/>
      <c r="H1663"/>
      <c r="I1663"/>
      <c r="J1663"/>
      <c r="K1663"/>
      <c r="L1663"/>
      <c r="M1663"/>
      <c r="N1663"/>
      <c r="O1663"/>
      <c r="P1663"/>
      <c r="Q1663"/>
    </row>
    <row r="1664" spans="1:17" ht="15.75" hidden="1" thickBot="1" x14ac:dyDescent="0.3">
      <c r="A1664" s="99">
        <v>1663</v>
      </c>
      <c r="B1664" s="134">
        <v>29850</v>
      </c>
      <c r="C1664" s="38" t="s">
        <v>57</v>
      </c>
      <c r="D1664" s="40" t="s">
        <v>137</v>
      </c>
      <c r="E1664"/>
      <c r="F1664"/>
      <c r="G1664"/>
      <c r="H1664"/>
      <c r="I1664"/>
      <c r="J1664"/>
      <c r="K1664"/>
      <c r="L1664"/>
      <c r="M1664"/>
      <c r="N1664"/>
      <c r="O1664"/>
      <c r="P1664"/>
      <c r="Q1664"/>
    </row>
    <row r="1665" spans="1:17" hidden="1" x14ac:dyDescent="0.25">
      <c r="A1665" s="89">
        <v>1664</v>
      </c>
      <c r="B1665" s="134">
        <v>30025</v>
      </c>
      <c r="C1665" s="38" t="s">
        <v>57</v>
      </c>
      <c r="D1665" s="40" t="s">
        <v>137</v>
      </c>
      <c r="E1665"/>
      <c r="F1665"/>
      <c r="G1665"/>
      <c r="H1665"/>
      <c r="I1665"/>
      <c r="J1665"/>
      <c r="K1665"/>
      <c r="L1665"/>
      <c r="M1665"/>
      <c r="N1665"/>
      <c r="O1665"/>
      <c r="P1665"/>
      <c r="Q1665"/>
    </row>
    <row r="1666" spans="1:17" ht="15.75" hidden="1" thickBot="1" x14ac:dyDescent="0.3">
      <c r="A1666" s="99">
        <v>1665</v>
      </c>
      <c r="B1666" s="134" t="s">
        <v>584</v>
      </c>
      <c r="C1666" s="38" t="s">
        <v>57</v>
      </c>
      <c r="D1666" s="40" t="s">
        <v>49</v>
      </c>
      <c r="E1666"/>
      <c r="F1666"/>
      <c r="G1666"/>
      <c r="H1666"/>
      <c r="I1666"/>
      <c r="J1666"/>
      <c r="K1666"/>
      <c r="L1666"/>
      <c r="M1666"/>
      <c r="N1666"/>
      <c r="O1666"/>
      <c r="P1666"/>
      <c r="Q1666"/>
    </row>
    <row r="1667" spans="1:17" hidden="1" x14ac:dyDescent="0.25">
      <c r="A1667" s="89">
        <v>1666</v>
      </c>
      <c r="B1667" s="134">
        <v>30026</v>
      </c>
      <c r="C1667" s="38" t="s">
        <v>57</v>
      </c>
      <c r="D1667" s="40" t="s">
        <v>137</v>
      </c>
      <c r="E1667"/>
      <c r="F1667"/>
      <c r="G1667"/>
      <c r="H1667"/>
      <c r="I1667"/>
      <c r="J1667"/>
      <c r="K1667"/>
      <c r="L1667"/>
      <c r="M1667"/>
      <c r="N1667"/>
      <c r="O1667"/>
      <c r="P1667"/>
      <c r="Q1667"/>
    </row>
    <row r="1668" spans="1:17" ht="15.75" hidden="1" thickBot="1" x14ac:dyDescent="0.3">
      <c r="A1668" s="99">
        <v>1667</v>
      </c>
      <c r="B1668" s="134">
        <v>13092</v>
      </c>
      <c r="C1668" s="38" t="s">
        <v>57</v>
      </c>
      <c r="D1668" s="18" t="s">
        <v>142</v>
      </c>
      <c r="E1668"/>
      <c r="F1668"/>
      <c r="G1668"/>
      <c r="H1668"/>
      <c r="I1668"/>
      <c r="J1668"/>
      <c r="K1668"/>
      <c r="L1668"/>
      <c r="M1668"/>
      <c r="N1668"/>
      <c r="O1668"/>
      <c r="P1668"/>
      <c r="Q1668"/>
    </row>
    <row r="1669" spans="1:17" hidden="1" x14ac:dyDescent="0.25">
      <c r="A1669" s="89">
        <v>1668</v>
      </c>
      <c r="B1669" s="134">
        <v>13114</v>
      </c>
      <c r="C1669" s="38" t="s">
        <v>57</v>
      </c>
      <c r="D1669" s="18" t="s">
        <v>49</v>
      </c>
      <c r="E1669"/>
      <c r="F1669"/>
      <c r="G1669"/>
      <c r="H1669"/>
      <c r="I1669"/>
      <c r="J1669"/>
      <c r="K1669"/>
      <c r="L1669"/>
      <c r="M1669"/>
      <c r="N1669"/>
      <c r="O1669"/>
      <c r="P1669"/>
      <c r="Q1669"/>
    </row>
    <row r="1670" spans="1:17" ht="15.75" hidden="1" thickBot="1" x14ac:dyDescent="0.3">
      <c r="A1670" s="99">
        <v>1669</v>
      </c>
      <c r="B1670" s="134">
        <v>13118</v>
      </c>
      <c r="C1670" s="38" t="s">
        <v>57</v>
      </c>
      <c r="D1670" s="18" t="s">
        <v>137</v>
      </c>
      <c r="E1670"/>
      <c r="F1670"/>
      <c r="G1670"/>
      <c r="H1670"/>
      <c r="I1670"/>
      <c r="J1670"/>
      <c r="K1670"/>
      <c r="L1670"/>
      <c r="M1670"/>
      <c r="N1670"/>
      <c r="O1670"/>
      <c r="P1670"/>
      <c r="Q1670"/>
    </row>
    <row r="1671" spans="1:17" hidden="1" x14ac:dyDescent="0.25">
      <c r="A1671" s="89">
        <v>1670</v>
      </c>
      <c r="B1671" s="134">
        <v>13133</v>
      </c>
      <c r="C1671" s="38" t="s">
        <v>57</v>
      </c>
      <c r="D1671" s="18" t="s">
        <v>143</v>
      </c>
      <c r="E1671"/>
      <c r="F1671"/>
      <c r="G1671"/>
      <c r="H1671"/>
      <c r="I1671"/>
      <c r="J1671"/>
      <c r="K1671"/>
      <c r="L1671"/>
      <c r="M1671"/>
      <c r="N1671"/>
      <c r="O1671"/>
      <c r="P1671"/>
      <c r="Q1671"/>
    </row>
    <row r="1672" spans="1:17" ht="15.75" hidden="1" thickBot="1" x14ac:dyDescent="0.3">
      <c r="A1672" s="99">
        <v>1671</v>
      </c>
      <c r="B1672" s="134">
        <v>13147</v>
      </c>
      <c r="C1672" s="38" t="s">
        <v>57</v>
      </c>
      <c r="D1672" s="18" t="s">
        <v>52</v>
      </c>
      <c r="E1672"/>
      <c r="F1672"/>
      <c r="G1672"/>
      <c r="H1672"/>
      <c r="I1672"/>
      <c r="J1672"/>
      <c r="K1672"/>
      <c r="L1672"/>
      <c r="M1672"/>
      <c r="N1672"/>
      <c r="O1672"/>
      <c r="P1672"/>
      <c r="Q1672"/>
    </row>
    <row r="1673" spans="1:17" hidden="1" x14ac:dyDescent="0.25">
      <c r="A1673" s="89">
        <v>1672</v>
      </c>
      <c r="B1673" s="134">
        <v>13151</v>
      </c>
      <c r="C1673" s="38" t="s">
        <v>57</v>
      </c>
      <c r="D1673" s="18" t="s">
        <v>59</v>
      </c>
      <c r="E1673"/>
      <c r="F1673"/>
      <c r="G1673"/>
      <c r="H1673"/>
      <c r="I1673"/>
      <c r="J1673"/>
      <c r="K1673"/>
      <c r="L1673"/>
      <c r="M1673"/>
      <c r="N1673"/>
      <c r="O1673"/>
      <c r="P1673"/>
      <c r="Q1673"/>
    </row>
    <row r="1674" spans="1:17" ht="15.75" hidden="1" thickBot="1" x14ac:dyDescent="0.3">
      <c r="A1674" s="99">
        <v>1673</v>
      </c>
      <c r="B1674" s="134">
        <v>13160</v>
      </c>
      <c r="C1674" s="38" t="s">
        <v>57</v>
      </c>
      <c r="D1674" s="18" t="s">
        <v>59</v>
      </c>
      <c r="E1674"/>
      <c r="F1674"/>
      <c r="G1674"/>
      <c r="H1674"/>
      <c r="I1674"/>
      <c r="J1674"/>
      <c r="K1674"/>
      <c r="L1674"/>
      <c r="M1674"/>
      <c r="N1674"/>
      <c r="O1674"/>
      <c r="P1674"/>
      <c r="Q1674"/>
    </row>
    <row r="1675" spans="1:17" hidden="1" x14ac:dyDescent="0.25">
      <c r="A1675" s="89">
        <v>1674</v>
      </c>
      <c r="B1675" s="134">
        <v>13141</v>
      </c>
      <c r="C1675" s="38" t="s">
        <v>57</v>
      </c>
      <c r="D1675" s="18" t="s">
        <v>52</v>
      </c>
      <c r="E1675"/>
      <c r="F1675"/>
      <c r="G1675"/>
      <c r="H1675"/>
      <c r="I1675"/>
      <c r="J1675"/>
      <c r="K1675"/>
      <c r="L1675"/>
      <c r="M1675"/>
      <c r="N1675"/>
      <c r="O1675"/>
      <c r="P1675"/>
      <c r="Q1675"/>
    </row>
    <row r="1676" spans="1:17" ht="15.75" hidden="1" thickBot="1" x14ac:dyDescent="0.3">
      <c r="A1676" s="99">
        <v>1675</v>
      </c>
      <c r="B1676" s="134">
        <v>13143</v>
      </c>
      <c r="C1676" s="38" t="s">
        <v>57</v>
      </c>
      <c r="D1676" s="18" t="s">
        <v>53</v>
      </c>
      <c r="E1676"/>
      <c r="F1676"/>
      <c r="G1676"/>
      <c r="H1676"/>
      <c r="I1676"/>
      <c r="J1676"/>
      <c r="K1676"/>
      <c r="L1676"/>
      <c r="M1676"/>
      <c r="N1676"/>
      <c r="O1676"/>
      <c r="P1676"/>
      <c r="Q1676"/>
    </row>
    <row r="1677" spans="1:17" hidden="1" x14ac:dyDescent="0.25">
      <c r="A1677" s="89">
        <v>1676</v>
      </c>
      <c r="B1677" s="134">
        <v>13146</v>
      </c>
      <c r="C1677" s="38" t="s">
        <v>57</v>
      </c>
      <c r="D1677" s="18" t="s">
        <v>49</v>
      </c>
      <c r="E1677"/>
      <c r="F1677"/>
      <c r="G1677"/>
      <c r="H1677"/>
      <c r="I1677"/>
      <c r="J1677"/>
      <c r="K1677"/>
      <c r="L1677"/>
      <c r="M1677"/>
      <c r="N1677"/>
      <c r="O1677"/>
      <c r="P1677"/>
      <c r="Q1677"/>
    </row>
    <row r="1678" spans="1:17" ht="15.75" hidden="1" thickBot="1" x14ac:dyDescent="0.3">
      <c r="A1678" s="99">
        <v>1677</v>
      </c>
      <c r="B1678" s="134">
        <v>13148</v>
      </c>
      <c r="C1678" s="38" t="s">
        <v>57</v>
      </c>
      <c r="D1678" s="18" t="s">
        <v>52</v>
      </c>
      <c r="E1678"/>
      <c r="F1678"/>
      <c r="G1678"/>
      <c r="H1678"/>
      <c r="I1678"/>
      <c r="J1678"/>
      <c r="K1678"/>
      <c r="L1678"/>
      <c r="M1678"/>
      <c r="N1678"/>
      <c r="O1678"/>
      <c r="P1678"/>
      <c r="Q1678"/>
    </row>
    <row r="1679" spans="1:17" hidden="1" x14ac:dyDescent="0.25">
      <c r="A1679" s="89">
        <v>1678</v>
      </c>
      <c r="B1679" s="134">
        <v>13152</v>
      </c>
      <c r="C1679" s="38" t="s">
        <v>57</v>
      </c>
      <c r="D1679" s="18" t="s">
        <v>53</v>
      </c>
      <c r="E1679"/>
      <c r="F1679"/>
      <c r="G1679"/>
      <c r="H1679"/>
      <c r="I1679"/>
      <c r="J1679"/>
      <c r="K1679"/>
      <c r="L1679"/>
      <c r="M1679"/>
      <c r="N1679"/>
      <c r="O1679"/>
      <c r="P1679"/>
      <c r="Q1679"/>
    </row>
    <row r="1680" spans="1:17" ht="15.75" hidden="1" thickBot="1" x14ac:dyDescent="0.3">
      <c r="A1680" s="99">
        <v>1679</v>
      </c>
      <c r="B1680" s="134">
        <v>13155</v>
      </c>
      <c r="C1680" s="38" t="s">
        <v>57</v>
      </c>
      <c r="D1680" s="18" t="s">
        <v>125</v>
      </c>
      <c r="E1680"/>
      <c r="F1680"/>
      <c r="G1680"/>
      <c r="H1680"/>
      <c r="I1680"/>
      <c r="J1680"/>
      <c r="K1680"/>
      <c r="L1680"/>
      <c r="M1680"/>
      <c r="N1680"/>
      <c r="O1680"/>
      <c r="P1680"/>
      <c r="Q1680"/>
    </row>
    <row r="1681" spans="1:18" hidden="1" x14ac:dyDescent="0.25">
      <c r="A1681" s="89">
        <v>1680</v>
      </c>
      <c r="B1681" s="134">
        <v>13175</v>
      </c>
      <c r="C1681" s="38" t="s">
        <v>57</v>
      </c>
      <c r="D1681" s="18" t="s">
        <v>143</v>
      </c>
      <c r="E1681"/>
      <c r="F1681"/>
      <c r="G1681"/>
      <c r="H1681"/>
      <c r="I1681"/>
      <c r="J1681"/>
      <c r="K1681"/>
      <c r="L1681"/>
      <c r="M1681"/>
      <c r="N1681"/>
      <c r="O1681"/>
      <c r="P1681"/>
      <c r="Q1681"/>
    </row>
    <row r="1682" spans="1:18" ht="15.75" hidden="1" thickBot="1" x14ac:dyDescent="0.3">
      <c r="A1682" s="99">
        <v>1681</v>
      </c>
      <c r="B1682" s="134">
        <v>13159</v>
      </c>
      <c r="C1682" s="38" t="s">
        <v>57</v>
      </c>
      <c r="D1682" s="18" t="s">
        <v>49</v>
      </c>
      <c r="E1682"/>
      <c r="F1682"/>
      <c r="G1682"/>
      <c r="H1682"/>
      <c r="I1682"/>
      <c r="J1682"/>
      <c r="K1682"/>
      <c r="L1682"/>
      <c r="M1682"/>
      <c r="N1682"/>
      <c r="O1682"/>
      <c r="P1682"/>
      <c r="Q1682"/>
    </row>
    <row r="1683" spans="1:18" hidden="1" x14ac:dyDescent="0.25">
      <c r="A1683" s="89">
        <v>1682</v>
      </c>
      <c r="B1683" s="134">
        <v>13166</v>
      </c>
      <c r="C1683" s="38" t="s">
        <v>57</v>
      </c>
      <c r="D1683" s="18" t="s">
        <v>158</v>
      </c>
      <c r="E1683"/>
      <c r="F1683"/>
      <c r="G1683"/>
      <c r="H1683"/>
      <c r="I1683"/>
      <c r="J1683"/>
      <c r="K1683"/>
      <c r="L1683"/>
      <c r="M1683"/>
      <c r="N1683"/>
      <c r="O1683"/>
      <c r="P1683"/>
      <c r="Q1683"/>
    </row>
    <row r="1684" spans="1:18" ht="15.75" hidden="1" thickBot="1" x14ac:dyDescent="0.3">
      <c r="A1684" s="99">
        <v>1683</v>
      </c>
      <c r="B1684" s="134">
        <v>30022</v>
      </c>
      <c r="C1684" s="38" t="s">
        <v>57</v>
      </c>
      <c r="D1684" s="18" t="s">
        <v>137</v>
      </c>
      <c r="E1684"/>
      <c r="F1684"/>
      <c r="G1684"/>
      <c r="H1684"/>
      <c r="I1684"/>
      <c r="J1684"/>
      <c r="K1684"/>
      <c r="L1684"/>
      <c r="M1684"/>
      <c r="N1684"/>
      <c r="O1684"/>
      <c r="P1684"/>
      <c r="Q1684"/>
    </row>
    <row r="1685" spans="1:18" hidden="1" x14ac:dyDescent="0.25">
      <c r="A1685" s="89">
        <v>1684</v>
      </c>
      <c r="B1685" s="19">
        <v>29967</v>
      </c>
      <c r="C1685" s="38" t="s">
        <v>57</v>
      </c>
      <c r="D1685" s="18" t="s">
        <v>137</v>
      </c>
      <c r="E1685"/>
      <c r="F1685"/>
      <c r="G1685"/>
      <c r="H1685"/>
      <c r="I1685"/>
      <c r="J1685"/>
      <c r="K1685"/>
      <c r="L1685"/>
      <c r="M1685"/>
      <c r="N1685"/>
      <c r="O1685"/>
      <c r="P1685"/>
      <c r="Q1685"/>
    </row>
    <row r="1686" spans="1:18" hidden="1" x14ac:dyDescent="0.25">
      <c r="A1686" s="32">
        <v>1685</v>
      </c>
      <c r="B1686" s="134">
        <v>29860</v>
      </c>
      <c r="C1686" s="38" t="s">
        <v>57</v>
      </c>
      <c r="D1686" s="18" t="s">
        <v>137</v>
      </c>
      <c r="E1686"/>
      <c r="F1686"/>
      <c r="G1686"/>
      <c r="H1686"/>
      <c r="I1686"/>
      <c r="J1686"/>
      <c r="K1686"/>
      <c r="L1686"/>
      <c r="M1686"/>
      <c r="N1686"/>
      <c r="O1686"/>
      <c r="P1686"/>
      <c r="Q1686"/>
    </row>
    <row r="1687" spans="1:18" hidden="1" x14ac:dyDescent="0.25">
      <c r="B1687" s="134">
        <v>29999</v>
      </c>
      <c r="C1687" s="38" t="s">
        <v>57</v>
      </c>
      <c r="D1687" s="18" t="s">
        <v>139</v>
      </c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 s="21"/>
    </row>
    <row r="1688" spans="1:18" hidden="1" x14ac:dyDescent="0.25">
      <c r="B1688" s="134">
        <v>30032</v>
      </c>
      <c r="C1688" s="38" t="s">
        <v>57</v>
      </c>
      <c r="D1688" s="18" t="s">
        <v>53</v>
      </c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 s="21"/>
    </row>
    <row r="1689" spans="1:18" hidden="1" x14ac:dyDescent="0.25">
      <c r="B1689" s="134" t="s">
        <v>707</v>
      </c>
      <c r="C1689" s="38" t="s">
        <v>57</v>
      </c>
      <c r="D1689" s="18" t="s">
        <v>137</v>
      </c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 s="21"/>
    </row>
    <row r="1690" spans="1:18" hidden="1" x14ac:dyDescent="0.25">
      <c r="B1690" s="134">
        <v>29862</v>
      </c>
      <c r="C1690" s="38" t="s">
        <v>57</v>
      </c>
      <c r="D1690" s="18" t="s">
        <v>137</v>
      </c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 s="21"/>
    </row>
    <row r="1691" spans="1:18" hidden="1" x14ac:dyDescent="0.25">
      <c r="B1691" s="134">
        <v>29859</v>
      </c>
      <c r="C1691" s="38" t="s">
        <v>57</v>
      </c>
      <c r="D1691" s="18" t="s">
        <v>137</v>
      </c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 s="21"/>
    </row>
    <row r="1692" spans="1:18" hidden="1" x14ac:dyDescent="0.25">
      <c r="B1692" s="72">
        <v>13021</v>
      </c>
      <c r="C1692" s="38" t="s">
        <v>57</v>
      </c>
      <c r="D1692" s="36" t="s">
        <v>49</v>
      </c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 s="21"/>
    </row>
    <row r="1693" spans="1:18" hidden="1" x14ac:dyDescent="0.25">
      <c r="B1693" s="72">
        <v>13054</v>
      </c>
      <c r="C1693" s="38" t="s">
        <v>57</v>
      </c>
      <c r="D1693" s="36" t="s">
        <v>52</v>
      </c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 s="21"/>
    </row>
    <row r="1694" spans="1:18" hidden="1" x14ac:dyDescent="0.25">
      <c r="B1694" s="72">
        <v>13115</v>
      </c>
      <c r="C1694" s="38" t="s">
        <v>57</v>
      </c>
      <c r="D1694" s="36" t="s">
        <v>143</v>
      </c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 s="21"/>
    </row>
    <row r="1695" spans="1:18" hidden="1" x14ac:dyDescent="0.25">
      <c r="B1695" s="72">
        <v>13125</v>
      </c>
      <c r="C1695" s="38" t="s">
        <v>57</v>
      </c>
      <c r="D1695" s="36" t="s">
        <v>158</v>
      </c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 s="21"/>
    </row>
    <row r="1696" spans="1:18" hidden="1" x14ac:dyDescent="0.25">
      <c r="B1696" s="72">
        <v>13144</v>
      </c>
      <c r="C1696" s="38" t="s">
        <v>57</v>
      </c>
      <c r="D1696" s="36" t="s">
        <v>143</v>
      </c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 s="21"/>
    </row>
    <row r="1697" spans="2:18" hidden="1" x14ac:dyDescent="0.25">
      <c r="B1697" s="72">
        <v>13150</v>
      </c>
      <c r="C1697" s="38" t="s">
        <v>57</v>
      </c>
      <c r="D1697" s="36" t="s">
        <v>143</v>
      </c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 s="21"/>
    </row>
    <row r="1698" spans="2:18" hidden="1" x14ac:dyDescent="0.25">
      <c r="B1698" s="72">
        <v>13167</v>
      </c>
      <c r="C1698" s="38" t="s">
        <v>57</v>
      </c>
      <c r="D1698" s="36" t="s">
        <v>49</v>
      </c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 s="21"/>
    </row>
    <row r="1699" spans="2:18" hidden="1" x14ac:dyDescent="0.25">
      <c r="B1699" s="72">
        <v>13186</v>
      </c>
      <c r="C1699" s="38" t="s">
        <v>57</v>
      </c>
      <c r="D1699" s="36" t="s">
        <v>158</v>
      </c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 s="21"/>
    </row>
    <row r="1700" spans="2:18" hidden="1" x14ac:dyDescent="0.25">
      <c r="B1700" s="72">
        <v>13172</v>
      </c>
      <c r="C1700" s="38" t="s">
        <v>57</v>
      </c>
      <c r="D1700" s="36" t="s">
        <v>59</v>
      </c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 s="21"/>
    </row>
    <row r="1701" spans="2:18" hidden="1" x14ac:dyDescent="0.25">
      <c r="B1701" s="72">
        <v>13179</v>
      </c>
      <c r="C1701" s="38" t="s">
        <v>57</v>
      </c>
      <c r="D1701" s="36" t="s">
        <v>52</v>
      </c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 s="21"/>
    </row>
    <row r="1702" spans="2:18" hidden="1" x14ac:dyDescent="0.25">
      <c r="B1702" s="21">
        <v>29992</v>
      </c>
      <c r="C1702" s="38" t="s">
        <v>57</v>
      </c>
      <c r="D1702" s="36" t="s">
        <v>137</v>
      </c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 s="21"/>
    </row>
    <row r="1703" spans="2:18" hidden="1" x14ac:dyDescent="0.25">
      <c r="B1703" s="72">
        <v>29981</v>
      </c>
      <c r="C1703" s="38" t="s">
        <v>57</v>
      </c>
      <c r="D1703" s="36" t="s">
        <v>49</v>
      </c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 s="21"/>
    </row>
    <row r="1704" spans="2:18" hidden="1" x14ac:dyDescent="0.25">
      <c r="B1704" s="72">
        <v>30062</v>
      </c>
      <c r="C1704" s="38" t="s">
        <v>57</v>
      </c>
      <c r="D1704" s="36" t="s">
        <v>708</v>
      </c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 s="21"/>
    </row>
    <row r="1705" spans="2:18" hidden="1" x14ac:dyDescent="0.25">
      <c r="B1705" s="72" t="s">
        <v>709</v>
      </c>
      <c r="C1705" s="38" t="s">
        <v>57</v>
      </c>
      <c r="D1705" s="36" t="s">
        <v>52</v>
      </c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 s="21"/>
    </row>
    <row r="1706" spans="2:18" hidden="1" x14ac:dyDescent="0.25">
      <c r="B1706" s="72">
        <v>13018</v>
      </c>
      <c r="C1706" s="38" t="s">
        <v>57</v>
      </c>
      <c r="D1706" s="36" t="s">
        <v>49</v>
      </c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 s="21"/>
    </row>
    <row r="1707" spans="2:18" hidden="1" x14ac:dyDescent="0.25">
      <c r="B1707" s="72">
        <v>13037</v>
      </c>
      <c r="C1707" s="38" t="s">
        <v>57</v>
      </c>
      <c r="D1707" s="36" t="s">
        <v>125</v>
      </c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 s="21"/>
    </row>
    <row r="1708" spans="2:18" hidden="1" x14ac:dyDescent="0.25">
      <c r="B1708" s="72">
        <v>13183</v>
      </c>
      <c r="C1708" s="38" t="s">
        <v>57</v>
      </c>
      <c r="D1708" s="67" t="s">
        <v>84</v>
      </c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 s="21"/>
    </row>
    <row r="1709" spans="2:18" hidden="1" x14ac:dyDescent="0.25">
      <c r="B1709" s="72">
        <v>30080</v>
      </c>
      <c r="C1709" s="38" t="s">
        <v>57</v>
      </c>
      <c r="D1709" s="36" t="s">
        <v>125</v>
      </c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 s="21"/>
    </row>
    <row r="1710" spans="2:18" hidden="1" x14ac:dyDescent="0.25">
      <c r="B1710" s="72">
        <v>30085</v>
      </c>
      <c r="C1710" s="38" t="s">
        <v>57</v>
      </c>
      <c r="D1710" s="67" t="s">
        <v>143</v>
      </c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 s="21"/>
    </row>
    <row r="1711" spans="2:18" hidden="1" x14ac:dyDescent="0.25">
      <c r="B1711" s="72">
        <v>30074</v>
      </c>
      <c r="C1711" s="38" t="s">
        <v>57</v>
      </c>
      <c r="D1711" s="67" t="s">
        <v>84</v>
      </c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 s="21"/>
    </row>
    <row r="1712" spans="2:18" hidden="1" x14ac:dyDescent="0.25">
      <c r="B1712" s="72">
        <v>30131</v>
      </c>
      <c r="C1712" s="38" t="s">
        <v>57</v>
      </c>
      <c r="D1712" s="67" t="s">
        <v>710</v>
      </c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 s="21"/>
    </row>
    <row r="1713" spans="2:18" hidden="1" x14ac:dyDescent="0.25">
      <c r="B1713" s="72">
        <v>30081</v>
      </c>
      <c r="C1713" s="38" t="s">
        <v>57</v>
      </c>
      <c r="D1713" s="67" t="s">
        <v>49</v>
      </c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 s="21"/>
    </row>
    <row r="1714" spans="2:18" hidden="1" x14ac:dyDescent="0.25">
      <c r="B1714" s="72">
        <v>13113</v>
      </c>
      <c r="C1714" s="38" t="s">
        <v>57</v>
      </c>
      <c r="D1714" s="67" t="s">
        <v>711</v>
      </c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 s="21"/>
    </row>
    <row r="1715" spans="2:18" hidden="1" x14ac:dyDescent="0.25">
      <c r="B1715" s="72">
        <v>13129</v>
      </c>
      <c r="C1715" s="38" t="s">
        <v>57</v>
      </c>
      <c r="D1715" s="67" t="s">
        <v>59</v>
      </c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 s="21"/>
    </row>
    <row r="1716" spans="2:18" hidden="1" x14ac:dyDescent="0.25">
      <c r="B1716" s="72">
        <v>13164</v>
      </c>
      <c r="C1716" s="38" t="s">
        <v>57</v>
      </c>
      <c r="D1716" s="67" t="s">
        <v>158</v>
      </c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 s="21"/>
    </row>
    <row r="1717" spans="2:18" hidden="1" x14ac:dyDescent="0.25">
      <c r="B1717" s="72">
        <v>30035</v>
      </c>
      <c r="C1717" s="38" t="s">
        <v>57</v>
      </c>
      <c r="D1717" s="67" t="s">
        <v>49</v>
      </c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 s="21"/>
    </row>
    <row r="1718" spans="2:18" ht="15.75" hidden="1" thickBot="1" x14ac:dyDescent="0.3">
      <c r="B1718" s="220">
        <v>44</v>
      </c>
      <c r="C1718" s="221" t="s">
        <v>57</v>
      </c>
      <c r="D1718" s="222" t="s">
        <v>708</v>
      </c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 s="21"/>
    </row>
    <row r="1719" spans="2:18" ht="15.75" hidden="1" thickBot="1" x14ac:dyDescent="0.3">
      <c r="B1719" s="219" t="s">
        <v>712</v>
      </c>
      <c r="C1719" s="221" t="s">
        <v>57</v>
      </c>
      <c r="D1719" s="222" t="s">
        <v>49</v>
      </c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 s="21"/>
    </row>
    <row r="1720" spans="2:18" ht="15.75" hidden="1" thickBot="1" x14ac:dyDescent="0.3">
      <c r="B1720" s="219">
        <v>13122</v>
      </c>
      <c r="C1720" s="221" t="s">
        <v>57</v>
      </c>
      <c r="D1720" s="222" t="s">
        <v>143</v>
      </c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 s="21"/>
    </row>
    <row r="1721" spans="2:18" ht="15.75" hidden="1" thickBot="1" x14ac:dyDescent="0.3">
      <c r="B1721" s="223">
        <v>13177</v>
      </c>
      <c r="C1721" s="221" t="s">
        <v>57</v>
      </c>
      <c r="D1721" s="222" t="s">
        <v>49</v>
      </c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 s="224"/>
    </row>
    <row r="1722" spans="2:18" ht="15.75" hidden="1" thickBot="1" x14ac:dyDescent="0.3">
      <c r="B1722" s="223">
        <v>13178</v>
      </c>
      <c r="C1722" s="221" t="s">
        <v>57</v>
      </c>
      <c r="D1722" s="222" t="s">
        <v>52</v>
      </c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 s="224"/>
    </row>
    <row r="1723" spans="2:18" ht="15.75" hidden="1" thickBot="1" x14ac:dyDescent="0.3">
      <c r="B1723" s="223">
        <v>13187</v>
      </c>
      <c r="C1723" s="221" t="s">
        <v>57</v>
      </c>
      <c r="D1723" s="222" t="s">
        <v>49</v>
      </c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 s="224"/>
    </row>
    <row r="1724" spans="2:18" ht="15.75" hidden="1" thickBot="1" x14ac:dyDescent="0.3">
      <c r="B1724" s="223">
        <v>13190</v>
      </c>
      <c r="C1724" s="221" t="s">
        <v>57</v>
      </c>
      <c r="D1724" s="222" t="s">
        <v>52</v>
      </c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 s="224"/>
    </row>
    <row r="1725" spans="2:18" ht="15.75" hidden="1" thickBot="1" x14ac:dyDescent="0.3">
      <c r="B1725" s="223">
        <v>13196</v>
      </c>
      <c r="C1725" s="221" t="s">
        <v>57</v>
      </c>
      <c r="D1725" s="222" t="s">
        <v>49</v>
      </c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 s="224"/>
    </row>
    <row r="1726" spans="2:18" ht="15.75" hidden="1" thickBot="1" x14ac:dyDescent="0.3">
      <c r="B1726" s="223">
        <v>13200</v>
      </c>
      <c r="C1726" s="221" t="s">
        <v>57</v>
      </c>
      <c r="D1726" s="222" t="s">
        <v>49</v>
      </c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 s="224"/>
    </row>
    <row r="1727" spans="2:18" ht="15.75" hidden="1" thickBot="1" x14ac:dyDescent="0.3">
      <c r="B1727" s="223">
        <v>13208</v>
      </c>
      <c r="C1727" s="221" t="s">
        <v>57</v>
      </c>
      <c r="D1727" s="222" t="s">
        <v>158</v>
      </c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 s="224"/>
    </row>
    <row r="1728" spans="2:18" ht="15.75" hidden="1" thickBot="1" x14ac:dyDescent="0.3">
      <c r="B1728" s="223">
        <v>13195</v>
      </c>
      <c r="C1728" s="221" t="s">
        <v>57</v>
      </c>
      <c r="D1728" s="222" t="s">
        <v>158</v>
      </c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 s="224"/>
    </row>
    <row r="1729" spans="2:18" ht="15.75" hidden="1" thickBot="1" x14ac:dyDescent="0.3">
      <c r="B1729" s="223">
        <v>13106</v>
      </c>
      <c r="C1729" s="221" t="s">
        <v>57</v>
      </c>
      <c r="D1729" s="222" t="s">
        <v>52</v>
      </c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 s="224"/>
    </row>
    <row r="1730" spans="2:18" ht="15.75" hidden="1" thickBot="1" x14ac:dyDescent="0.3">
      <c r="B1730" s="223">
        <v>13168</v>
      </c>
      <c r="C1730" s="221" t="s">
        <v>57</v>
      </c>
      <c r="D1730" s="222" t="s">
        <v>49</v>
      </c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 s="224"/>
    </row>
    <row r="1731" spans="2:18" ht="15.75" hidden="1" thickBot="1" x14ac:dyDescent="0.3">
      <c r="B1731" s="223">
        <v>13171</v>
      </c>
      <c r="C1731" s="221" t="s">
        <v>57</v>
      </c>
      <c r="D1731" s="222" t="s">
        <v>52</v>
      </c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 s="224"/>
    </row>
    <row r="1732" spans="2:18" ht="15.75" hidden="1" thickBot="1" x14ac:dyDescent="0.3">
      <c r="B1732" s="223">
        <v>13193</v>
      </c>
      <c r="C1732" s="221" t="s">
        <v>57</v>
      </c>
      <c r="D1732" s="222" t="s">
        <v>52</v>
      </c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 s="224"/>
    </row>
    <row r="1733" spans="2:18" ht="15.75" hidden="1" thickBot="1" x14ac:dyDescent="0.3">
      <c r="B1733" s="223">
        <v>13201</v>
      </c>
      <c r="C1733" s="221" t="s">
        <v>57</v>
      </c>
      <c r="D1733" s="222" t="s">
        <v>59</v>
      </c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 s="224"/>
    </row>
    <row r="1734" spans="2:18" ht="15.75" hidden="1" thickBot="1" x14ac:dyDescent="0.3">
      <c r="B1734" s="223">
        <v>30175</v>
      </c>
      <c r="C1734" s="221" t="s">
        <v>57</v>
      </c>
      <c r="D1734" s="222" t="s">
        <v>139</v>
      </c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 s="224"/>
    </row>
    <row r="1735" spans="2:18" ht="15.75" hidden="1" thickBot="1" x14ac:dyDescent="0.3">
      <c r="B1735" s="223">
        <v>30114</v>
      </c>
      <c r="C1735" s="221" t="s">
        <v>57</v>
      </c>
      <c r="D1735" s="222" t="s">
        <v>143</v>
      </c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 s="224"/>
    </row>
    <row r="1736" spans="2:18" ht="15.75" hidden="1" thickBot="1" x14ac:dyDescent="0.3">
      <c r="B1736" s="223">
        <v>30021</v>
      </c>
      <c r="C1736" s="221" t="s">
        <v>57</v>
      </c>
      <c r="D1736" s="222" t="s">
        <v>52</v>
      </c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 s="224"/>
    </row>
    <row r="1737" spans="2:18" ht="15.75" hidden="1" thickBot="1" x14ac:dyDescent="0.3">
      <c r="B1737" s="223">
        <v>13212</v>
      </c>
      <c r="C1737" s="221" t="s">
        <v>57</v>
      </c>
      <c r="D1737" s="222" t="s">
        <v>53</v>
      </c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 s="224"/>
    </row>
    <row r="1738" spans="2:18" ht="15.75" hidden="1" thickBot="1" x14ac:dyDescent="0.3">
      <c r="B1738" s="223">
        <v>30077</v>
      </c>
      <c r="C1738" s="221" t="s">
        <v>57</v>
      </c>
      <c r="D1738" s="222" t="s">
        <v>139</v>
      </c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 s="224"/>
    </row>
    <row r="1739" spans="2:18" ht="15.75" hidden="1" thickBot="1" x14ac:dyDescent="0.3">
      <c r="B1739" s="223">
        <v>13228</v>
      </c>
      <c r="C1739" s="221" t="s">
        <v>57</v>
      </c>
      <c r="D1739" s="222" t="s">
        <v>84</v>
      </c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 s="224"/>
    </row>
    <row r="1740" spans="2:18" ht="15.75" hidden="1" thickBot="1" x14ac:dyDescent="0.3">
      <c r="B1740" s="223">
        <v>30083</v>
      </c>
      <c r="C1740" s="221" t="s">
        <v>57</v>
      </c>
      <c r="D1740" s="222" t="s">
        <v>49</v>
      </c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 s="224"/>
    </row>
    <row r="1741" spans="2:18" ht="15.75" hidden="1" thickBot="1" x14ac:dyDescent="0.3">
      <c r="B1741" s="223">
        <v>30128</v>
      </c>
      <c r="C1741" s="221" t="s">
        <v>57</v>
      </c>
      <c r="D1741" s="222" t="s">
        <v>706</v>
      </c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 s="224"/>
    </row>
    <row r="1742" spans="2:18" ht="15.75" hidden="1" thickBot="1" x14ac:dyDescent="0.3">
      <c r="B1742" s="223">
        <v>30159</v>
      </c>
      <c r="C1742" s="221" t="s">
        <v>57</v>
      </c>
      <c r="D1742" s="222" t="s">
        <v>713</v>
      </c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 s="224"/>
    </row>
    <row r="1743" spans="2:18" ht="15.75" hidden="1" thickBot="1" x14ac:dyDescent="0.3">
      <c r="B1743" s="223">
        <v>30206</v>
      </c>
      <c r="C1743" s="221" t="s">
        <v>57</v>
      </c>
      <c r="D1743" s="222" t="s">
        <v>714</v>
      </c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 s="224"/>
    </row>
    <row r="1744" spans="2:18" ht="15.75" hidden="1" thickBot="1" x14ac:dyDescent="0.3">
      <c r="B1744" s="223">
        <v>13199</v>
      </c>
      <c r="C1744" s="221" t="s">
        <v>57</v>
      </c>
      <c r="D1744" s="222" t="s">
        <v>49</v>
      </c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 s="224"/>
    </row>
    <row r="1745" spans="2:18" ht="15.75" hidden="1" thickBot="1" x14ac:dyDescent="0.3">
      <c r="B1745" s="223">
        <v>13209</v>
      </c>
      <c r="C1745" s="221" t="s">
        <v>57</v>
      </c>
      <c r="D1745" s="222" t="s">
        <v>158</v>
      </c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 s="224"/>
    </row>
    <row r="1746" spans="2:18" ht="15.75" hidden="1" thickBot="1" x14ac:dyDescent="0.3">
      <c r="B1746" s="223">
        <v>13188</v>
      </c>
      <c r="C1746" s="221" t="s">
        <v>57</v>
      </c>
      <c r="D1746" s="222" t="s">
        <v>125</v>
      </c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 s="224"/>
    </row>
    <row r="1747" spans="2:18" ht="15.75" hidden="1" thickBot="1" x14ac:dyDescent="0.3">
      <c r="B1747" s="223">
        <v>13218</v>
      </c>
      <c r="C1747" s="221" t="s">
        <v>57</v>
      </c>
      <c r="D1747" s="222" t="s">
        <v>143</v>
      </c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 s="224"/>
    </row>
    <row r="1748" spans="2:18" ht="15.75" hidden="1" thickBot="1" x14ac:dyDescent="0.3">
      <c r="B1748" s="223">
        <v>13218</v>
      </c>
      <c r="C1748" s="221" t="s">
        <v>57</v>
      </c>
      <c r="D1748" s="222" t="s">
        <v>143</v>
      </c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 s="224"/>
    </row>
    <row r="1749" spans="2:18" ht="15.75" hidden="1" thickBot="1" x14ac:dyDescent="0.3">
      <c r="B1749" s="223">
        <v>13220</v>
      </c>
      <c r="C1749" s="221" t="s">
        <v>57</v>
      </c>
      <c r="D1749" s="222" t="s">
        <v>125</v>
      </c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 s="224"/>
    </row>
    <row r="1750" spans="2:18" ht="15.75" hidden="1" thickBot="1" x14ac:dyDescent="0.3">
      <c r="B1750" s="223">
        <v>13222</v>
      </c>
      <c r="C1750" s="221" t="s">
        <v>57</v>
      </c>
      <c r="D1750" s="222" t="s">
        <v>715</v>
      </c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 s="224"/>
    </row>
    <row r="1751" spans="2:18" ht="15.75" hidden="1" thickBot="1" x14ac:dyDescent="0.3">
      <c r="B1751" s="223">
        <v>13226</v>
      </c>
      <c r="C1751" s="221" t="s">
        <v>57</v>
      </c>
      <c r="D1751" s="222" t="s">
        <v>53</v>
      </c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 s="224"/>
    </row>
    <row r="1752" spans="2:18" ht="15.75" hidden="1" thickBot="1" x14ac:dyDescent="0.3">
      <c r="B1752" s="223">
        <v>13237</v>
      </c>
      <c r="C1752" s="221" t="s">
        <v>57</v>
      </c>
      <c r="D1752" s="222" t="s">
        <v>59</v>
      </c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 s="224"/>
    </row>
    <row r="1753" spans="2:18" ht="15.75" hidden="1" thickBot="1" x14ac:dyDescent="0.3">
      <c r="B1753" s="223">
        <v>13238</v>
      </c>
      <c r="C1753" s="221" t="s">
        <v>57</v>
      </c>
      <c r="D1753" s="222" t="s">
        <v>59</v>
      </c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 s="224"/>
    </row>
    <row r="1754" spans="2:18" ht="15.75" hidden="1" thickBot="1" x14ac:dyDescent="0.3">
      <c r="B1754" s="223">
        <v>13247</v>
      </c>
      <c r="C1754" s="221" t="s">
        <v>57</v>
      </c>
      <c r="D1754" s="222" t="s">
        <v>52</v>
      </c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 s="224"/>
    </row>
    <row r="1755" spans="2:18" ht="15.75" hidden="1" thickBot="1" x14ac:dyDescent="0.3">
      <c r="B1755" s="223">
        <v>29980</v>
      </c>
      <c r="C1755" s="221" t="s">
        <v>57</v>
      </c>
      <c r="D1755" s="222" t="s">
        <v>52</v>
      </c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</row>
    <row r="1756" spans="2:18" ht="15.75" hidden="1" thickBot="1" x14ac:dyDescent="0.3">
      <c r="B1756" s="223">
        <v>29986</v>
      </c>
      <c r="C1756" s="221" t="s">
        <v>57</v>
      </c>
      <c r="D1756" s="222" t="s">
        <v>52</v>
      </c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</row>
    <row r="1757" spans="2:18" ht="15.75" hidden="1" thickBot="1" x14ac:dyDescent="0.3">
      <c r="B1757" s="223">
        <v>30123</v>
      </c>
      <c r="C1757" s="221" t="s">
        <v>57</v>
      </c>
      <c r="D1757" s="222" t="s">
        <v>52</v>
      </c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</row>
    <row r="1758" spans="2:18" ht="15.75" hidden="1" thickBot="1" x14ac:dyDescent="0.3">
      <c r="B1758" s="223">
        <v>30134</v>
      </c>
      <c r="C1758" s="221" t="s">
        <v>57</v>
      </c>
      <c r="D1758" s="222" t="s">
        <v>49</v>
      </c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</row>
    <row r="1759" spans="2:18" ht="15.75" hidden="1" thickBot="1" x14ac:dyDescent="0.3">
      <c r="B1759" s="223">
        <v>29847</v>
      </c>
      <c r="C1759" s="221" t="s">
        <v>57</v>
      </c>
      <c r="D1759" s="222" t="s">
        <v>49</v>
      </c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</row>
    <row r="1760" spans="2:18" ht="15.75" hidden="1" thickBot="1" x14ac:dyDescent="0.3">
      <c r="B1760" s="223">
        <v>30145</v>
      </c>
      <c r="C1760" s="221" t="s">
        <v>57</v>
      </c>
      <c r="D1760" s="222" t="s">
        <v>139</v>
      </c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</row>
    <row r="1761" spans="2:18" ht="15.75" hidden="1" thickBot="1" x14ac:dyDescent="0.3">
      <c r="B1761" s="223">
        <v>30076</v>
      </c>
      <c r="C1761" s="221" t="s">
        <v>57</v>
      </c>
      <c r="D1761" s="222" t="s">
        <v>139</v>
      </c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</row>
    <row r="1762" spans="2:18" ht="15.75" hidden="1" thickBot="1" x14ac:dyDescent="0.3">
      <c r="B1762" s="223">
        <v>13157</v>
      </c>
      <c r="C1762" s="221" t="s">
        <v>57</v>
      </c>
      <c r="D1762" s="222" t="s">
        <v>125</v>
      </c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</row>
    <row r="1763" spans="2:18" ht="15.75" hidden="1" thickBot="1" x14ac:dyDescent="0.3">
      <c r="B1763" s="223">
        <v>13158</v>
      </c>
      <c r="C1763" s="221" t="s">
        <v>57</v>
      </c>
      <c r="D1763" s="222" t="s">
        <v>125</v>
      </c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</row>
    <row r="1764" spans="2:18" ht="15.75" hidden="1" thickBot="1" x14ac:dyDescent="0.3">
      <c r="B1764" s="223">
        <v>13181</v>
      </c>
      <c r="C1764" s="221" t="s">
        <v>57</v>
      </c>
      <c r="D1764" s="222" t="s">
        <v>84</v>
      </c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</row>
    <row r="1765" spans="2:18" ht="15.75" hidden="1" thickBot="1" x14ac:dyDescent="0.3">
      <c r="B1765" s="223">
        <v>13185</v>
      </c>
      <c r="C1765" s="221" t="s">
        <v>57</v>
      </c>
      <c r="D1765" s="222" t="s">
        <v>158</v>
      </c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</row>
    <row r="1766" spans="2:18" ht="15.75" hidden="1" thickBot="1" x14ac:dyDescent="0.3">
      <c r="B1766" s="223">
        <v>13194</v>
      </c>
      <c r="C1766" s="221" t="s">
        <v>57</v>
      </c>
      <c r="D1766" s="222" t="s">
        <v>52</v>
      </c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</row>
    <row r="1767" spans="2:18" ht="15.75" hidden="1" thickBot="1" x14ac:dyDescent="0.3">
      <c r="B1767" s="223">
        <v>13197</v>
      </c>
      <c r="C1767" s="221" t="s">
        <v>57</v>
      </c>
      <c r="D1767" s="222" t="s">
        <v>49</v>
      </c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</row>
    <row r="1768" spans="2:18" ht="15.75" hidden="1" thickBot="1" x14ac:dyDescent="0.3">
      <c r="B1768" s="223">
        <v>13198</v>
      </c>
      <c r="C1768" s="221" t="s">
        <v>57</v>
      </c>
      <c r="D1768" s="222" t="s">
        <v>49</v>
      </c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</row>
    <row r="1769" spans="2:18" ht="15.75" hidden="1" thickBot="1" x14ac:dyDescent="0.3">
      <c r="B1769" s="223">
        <v>13203</v>
      </c>
      <c r="C1769" s="221" t="s">
        <v>57</v>
      </c>
      <c r="D1769" s="222" t="s">
        <v>53</v>
      </c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</row>
    <row r="1770" spans="2:18" ht="15.75" hidden="1" thickBot="1" x14ac:dyDescent="0.3">
      <c r="B1770" s="223">
        <v>13207</v>
      </c>
      <c r="C1770" s="221" t="s">
        <v>57</v>
      </c>
      <c r="D1770" s="222" t="s">
        <v>158</v>
      </c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</row>
    <row r="1771" spans="2:18" ht="15.75" hidden="1" thickBot="1" x14ac:dyDescent="0.3">
      <c r="B1771" s="223">
        <v>13233</v>
      </c>
      <c r="C1771" s="221" t="s">
        <v>57</v>
      </c>
      <c r="D1771" s="222" t="s">
        <v>84</v>
      </c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</row>
    <row r="1772" spans="2:18" ht="15.75" hidden="1" thickBot="1" x14ac:dyDescent="0.3">
      <c r="B1772" s="223">
        <v>13236</v>
      </c>
      <c r="C1772" s="221" t="s">
        <v>57</v>
      </c>
      <c r="D1772" s="222" t="s">
        <v>52</v>
      </c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</row>
    <row r="1773" spans="2:18" ht="15.75" hidden="1" thickBot="1" x14ac:dyDescent="0.3">
      <c r="B1773" s="223">
        <v>13245</v>
      </c>
      <c r="C1773" s="221" t="s">
        <v>57</v>
      </c>
      <c r="D1773" s="222" t="s">
        <v>84</v>
      </c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</row>
    <row r="1774" spans="2:18" ht="15.75" hidden="1" thickBot="1" x14ac:dyDescent="0.3">
      <c r="B1774" s="223">
        <v>13250</v>
      </c>
      <c r="C1774" s="221" t="s">
        <v>57</v>
      </c>
      <c r="D1774" s="222" t="s">
        <v>84</v>
      </c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</row>
    <row r="1775" spans="2:18" ht="15.75" hidden="1" thickBot="1" x14ac:dyDescent="0.3">
      <c r="B1775" s="219">
        <v>29843</v>
      </c>
      <c r="C1775" s="221" t="s">
        <v>57</v>
      </c>
      <c r="D1775" s="222" t="s">
        <v>137</v>
      </c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</row>
    <row r="1776" spans="2:18" ht="15.75" hidden="1" thickBot="1" x14ac:dyDescent="0.3">
      <c r="B1776" s="223">
        <v>29501</v>
      </c>
      <c r="C1776" s="221" t="s">
        <v>57</v>
      </c>
      <c r="D1776" s="222" t="s">
        <v>136</v>
      </c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</row>
    <row r="1777" spans="2:18" ht="15.75" hidden="1" thickBot="1" x14ac:dyDescent="0.3">
      <c r="B1777" s="223">
        <v>29913</v>
      </c>
      <c r="C1777" s="221" t="s">
        <v>57</v>
      </c>
      <c r="D1777" s="222" t="s">
        <v>125</v>
      </c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</row>
    <row r="1778" spans="2:18" ht="15.75" hidden="1" thickBot="1" x14ac:dyDescent="0.3">
      <c r="B1778" s="219">
        <v>29951</v>
      </c>
      <c r="C1778" s="221" t="s">
        <v>57</v>
      </c>
      <c r="D1778" s="222" t="s">
        <v>137</v>
      </c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</row>
    <row r="1779" spans="2:18" ht="15.75" hidden="1" thickBot="1" x14ac:dyDescent="0.3">
      <c r="B1779" s="223">
        <v>30004</v>
      </c>
      <c r="C1779" s="221" t="s">
        <v>57</v>
      </c>
      <c r="D1779" s="222" t="s">
        <v>52</v>
      </c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</row>
    <row r="1780" spans="2:18" ht="15.75" hidden="1" thickBot="1" x14ac:dyDescent="0.3">
      <c r="B1780" s="219">
        <v>30041</v>
      </c>
      <c r="C1780" s="221" t="s">
        <v>57</v>
      </c>
      <c r="D1780" s="222" t="s">
        <v>137</v>
      </c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</row>
    <row r="1781" spans="2:18" ht="15.75" hidden="1" thickBot="1" x14ac:dyDescent="0.3">
      <c r="B1781" s="223">
        <v>30043</v>
      </c>
      <c r="C1781" s="221" t="s">
        <v>57</v>
      </c>
      <c r="D1781" s="222" t="s">
        <v>137</v>
      </c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</row>
    <row r="1782" spans="2:18" ht="15.75" hidden="1" thickBot="1" x14ac:dyDescent="0.3">
      <c r="B1782" s="219">
        <v>30044</v>
      </c>
      <c r="C1782" s="221" t="s">
        <v>57</v>
      </c>
      <c r="D1782" s="222" t="s">
        <v>137</v>
      </c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</row>
    <row r="1783" spans="2:18" ht="15.75" hidden="1" thickBot="1" x14ac:dyDescent="0.3">
      <c r="B1783" s="223">
        <v>30065</v>
      </c>
      <c r="C1783" s="221" t="s">
        <v>57</v>
      </c>
      <c r="D1783" s="222" t="s">
        <v>137</v>
      </c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</row>
    <row r="1784" spans="2:18" ht="15.75" hidden="1" thickBot="1" x14ac:dyDescent="0.3">
      <c r="B1784" s="223">
        <v>30149</v>
      </c>
      <c r="C1784" s="221" t="s">
        <v>57</v>
      </c>
      <c r="D1784" s="222" t="s">
        <v>715</v>
      </c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</row>
    <row r="1785" spans="2:18" ht="15.75" hidden="1" thickBot="1" x14ac:dyDescent="0.3">
      <c r="B1785" s="223">
        <v>30167</v>
      </c>
      <c r="C1785" s="221" t="s">
        <v>57</v>
      </c>
      <c r="D1785" s="222" t="s">
        <v>53</v>
      </c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</row>
    <row r="1786" spans="2:18" ht="15.75" hidden="1" thickBot="1" x14ac:dyDescent="0.3">
      <c r="B1786" s="223">
        <v>13064</v>
      </c>
      <c r="C1786" s="221" t="s">
        <v>57</v>
      </c>
      <c r="D1786" s="222" t="s">
        <v>52</v>
      </c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</row>
    <row r="1787" spans="2:18" ht="15.75" hidden="1" thickBot="1" x14ac:dyDescent="0.3">
      <c r="B1787" s="223">
        <v>13071</v>
      </c>
      <c r="C1787" s="221" t="s">
        <v>57</v>
      </c>
      <c r="D1787" s="222" t="s">
        <v>143</v>
      </c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</row>
    <row r="1788" spans="2:18" ht="15.75" hidden="1" thickBot="1" x14ac:dyDescent="0.3">
      <c r="B1788" s="223">
        <v>13156</v>
      </c>
      <c r="C1788" s="221" t="s">
        <v>57</v>
      </c>
      <c r="D1788" s="222" t="s">
        <v>125</v>
      </c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</row>
    <row r="1789" spans="2:18" ht="15.75" hidden="1" thickBot="1" x14ac:dyDescent="0.3">
      <c r="B1789" s="223">
        <v>13163</v>
      </c>
      <c r="C1789" s="221" t="s">
        <v>57</v>
      </c>
      <c r="D1789" s="222" t="s">
        <v>52</v>
      </c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</row>
    <row r="1790" spans="2:18" ht="15.75" hidden="1" thickBot="1" x14ac:dyDescent="0.3">
      <c r="B1790" s="223">
        <v>13165</v>
      </c>
      <c r="C1790" s="221" t="s">
        <v>57</v>
      </c>
      <c r="D1790" s="222" t="s">
        <v>158</v>
      </c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</row>
    <row r="1791" spans="2:18" ht="15.75" hidden="1" thickBot="1" x14ac:dyDescent="0.3">
      <c r="B1791" s="223">
        <v>13182</v>
      </c>
      <c r="C1791" s="221" t="s">
        <v>57</v>
      </c>
      <c r="D1791" s="222" t="s">
        <v>125</v>
      </c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</row>
    <row r="1792" spans="2:18" ht="15.75" hidden="1" thickBot="1" x14ac:dyDescent="0.3">
      <c r="B1792" s="223">
        <v>13184</v>
      </c>
      <c r="C1792" s="221" t="s">
        <v>57</v>
      </c>
      <c r="D1792" s="222" t="s">
        <v>125</v>
      </c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</row>
    <row r="1793" spans="2:18" ht="15.75" hidden="1" thickBot="1" x14ac:dyDescent="0.3">
      <c r="B1793" s="223">
        <v>13205</v>
      </c>
      <c r="C1793" s="221" t="s">
        <v>57</v>
      </c>
      <c r="D1793" s="222" t="s">
        <v>53</v>
      </c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</row>
    <row r="1794" spans="2:18" ht="15.75" hidden="1" thickBot="1" x14ac:dyDescent="0.3">
      <c r="B1794" s="223">
        <v>13224</v>
      </c>
      <c r="C1794" s="221" t="s">
        <v>57</v>
      </c>
      <c r="D1794" s="222" t="s">
        <v>52</v>
      </c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</row>
    <row r="1795" spans="2:18" ht="15.75" hidden="1" thickBot="1" x14ac:dyDescent="0.3">
      <c r="B1795" s="223">
        <v>13232</v>
      </c>
      <c r="C1795" s="221" t="s">
        <v>57</v>
      </c>
      <c r="D1795" s="222" t="s">
        <v>84</v>
      </c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</row>
    <row r="1796" spans="2:18" ht="15.75" hidden="1" thickBot="1" x14ac:dyDescent="0.3">
      <c r="B1796" s="223">
        <v>13251</v>
      </c>
      <c r="C1796" s="221" t="s">
        <v>57</v>
      </c>
      <c r="D1796" s="222" t="s">
        <v>53</v>
      </c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</row>
    <row r="1797" spans="2:18" ht="15.75" hidden="1" thickBot="1" x14ac:dyDescent="0.3">
      <c r="B1797" s="223">
        <v>13253</v>
      </c>
      <c r="C1797" s="221" t="s">
        <v>57</v>
      </c>
      <c r="D1797" s="222" t="s">
        <v>125</v>
      </c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</row>
    <row r="1798" spans="2:18" ht="15.75" hidden="1" thickBot="1" x14ac:dyDescent="0.3">
      <c r="B1798" s="223">
        <v>13269</v>
      </c>
      <c r="C1798" s="221" t="s">
        <v>57</v>
      </c>
      <c r="D1798" s="222" t="s">
        <v>52</v>
      </c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</row>
    <row r="1799" spans="2:18" ht="15.75" hidden="1" thickBot="1" x14ac:dyDescent="0.3">
      <c r="B1799" s="219">
        <v>30028</v>
      </c>
      <c r="C1799" s="221" t="s">
        <v>57</v>
      </c>
      <c r="D1799" s="222" t="s">
        <v>52</v>
      </c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</row>
    <row r="1800" spans="2:18" ht="15.75" hidden="1" thickBot="1" x14ac:dyDescent="0.3">
      <c r="B1800" s="223">
        <v>30169</v>
      </c>
      <c r="C1800" s="221" t="s">
        <v>57</v>
      </c>
      <c r="D1800" s="222" t="s">
        <v>49</v>
      </c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</row>
    <row r="1801" spans="2:18" ht="15.75" hidden="1" thickBot="1" x14ac:dyDescent="0.3">
      <c r="B1801" s="223">
        <v>30189</v>
      </c>
      <c r="C1801" s="221" t="s">
        <v>57</v>
      </c>
      <c r="D1801" s="222" t="s">
        <v>84</v>
      </c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</row>
    <row r="1802" spans="2:18" ht="15.75" hidden="1" thickBot="1" x14ac:dyDescent="0.3">
      <c r="B1802" s="223">
        <v>29987</v>
      </c>
      <c r="C1802" s="221" t="s">
        <v>57</v>
      </c>
      <c r="D1802" s="222" t="s">
        <v>52</v>
      </c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</row>
    <row r="1803" spans="2:18" ht="15.75" hidden="1" thickBot="1" x14ac:dyDescent="0.3">
      <c r="B1803" s="223">
        <v>29988</v>
      </c>
      <c r="C1803" s="221" t="s">
        <v>57</v>
      </c>
      <c r="D1803" s="222" t="s">
        <v>52</v>
      </c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</row>
    <row r="1804" spans="2:18" ht="15.75" hidden="1" thickBot="1" x14ac:dyDescent="0.3">
      <c r="B1804" s="219">
        <v>29993</v>
      </c>
      <c r="C1804" s="221" t="s">
        <v>57</v>
      </c>
      <c r="D1804" s="222" t="s">
        <v>137</v>
      </c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</row>
    <row r="1805" spans="2:18" ht="15.75" hidden="1" thickBot="1" x14ac:dyDescent="0.3">
      <c r="B1805" s="223">
        <v>30119</v>
      </c>
      <c r="C1805" s="221" t="s">
        <v>57</v>
      </c>
      <c r="D1805" s="222" t="s">
        <v>49</v>
      </c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</row>
    <row r="1806" spans="2:18" ht="15.75" hidden="1" thickBot="1" x14ac:dyDescent="0.3">
      <c r="B1806" s="223">
        <v>30124</v>
      </c>
      <c r="C1806" s="221" t="s">
        <v>57</v>
      </c>
      <c r="D1806" s="222" t="s">
        <v>84</v>
      </c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</row>
    <row r="1807" spans="2:18" ht="15.75" hidden="1" thickBot="1" x14ac:dyDescent="0.3">
      <c r="B1807" s="223">
        <v>30125</v>
      </c>
      <c r="C1807" s="221" t="s">
        <v>57</v>
      </c>
      <c r="D1807" s="222" t="s">
        <v>84</v>
      </c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</row>
    <row r="1808" spans="2:18" ht="15.75" hidden="1" thickBot="1" x14ac:dyDescent="0.3">
      <c r="B1808" s="223">
        <v>30153</v>
      </c>
      <c r="C1808" s="221" t="s">
        <v>57</v>
      </c>
      <c r="D1808" s="222" t="s">
        <v>53</v>
      </c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</row>
    <row r="1809" spans="2:18" ht="15.75" hidden="1" thickBot="1" x14ac:dyDescent="0.3">
      <c r="B1809" s="223">
        <v>30163</v>
      </c>
      <c r="C1809" s="221" t="s">
        <v>57</v>
      </c>
      <c r="D1809" s="222" t="s">
        <v>125</v>
      </c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</row>
    <row r="1810" spans="2:18" ht="15.75" hidden="1" thickBot="1" x14ac:dyDescent="0.3">
      <c r="B1810" s="223">
        <v>30166</v>
      </c>
      <c r="C1810" s="221" t="s">
        <v>57</v>
      </c>
      <c r="D1810" s="222" t="s">
        <v>143</v>
      </c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</row>
    <row r="1811" spans="2:18" ht="15.75" hidden="1" thickBot="1" x14ac:dyDescent="0.3">
      <c r="B1811" s="223">
        <v>30208</v>
      </c>
      <c r="C1811" s="221" t="s">
        <v>57</v>
      </c>
      <c r="D1811" s="222" t="s">
        <v>84</v>
      </c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</row>
    <row r="1812" spans="2:18" ht="15.75" hidden="1" thickBot="1" x14ac:dyDescent="0.3">
      <c r="B1812" s="223">
        <v>30235</v>
      </c>
      <c r="C1812" s="221" t="s">
        <v>57</v>
      </c>
      <c r="D1812" s="222" t="s">
        <v>84</v>
      </c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</row>
    <row r="1813" spans="2:18" ht="15.75" hidden="1" thickBot="1" x14ac:dyDescent="0.3">
      <c r="B1813" s="219">
        <v>30009</v>
      </c>
      <c r="C1813" s="221" t="s">
        <v>57</v>
      </c>
      <c r="D1813" s="222" t="s">
        <v>137</v>
      </c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</row>
    <row r="1814" spans="2:18" ht="15.75" hidden="1" thickBot="1" x14ac:dyDescent="0.3">
      <c r="B1814" s="225">
        <v>30205</v>
      </c>
      <c r="C1814" s="221" t="s">
        <v>57</v>
      </c>
      <c r="D1814" s="222" t="s">
        <v>84</v>
      </c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</row>
    <row r="1815" spans="2:18" ht="15.75" hidden="1" thickBot="1" x14ac:dyDescent="0.3">
      <c r="B1815" s="223">
        <v>30238</v>
      </c>
      <c r="C1815" s="221" t="s">
        <v>57</v>
      </c>
      <c r="D1815" s="222" t="s">
        <v>84</v>
      </c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</row>
    <row r="1816" spans="2:18" ht="15.75" hidden="1" thickBot="1" x14ac:dyDescent="0.3">
      <c r="B1816" s="225" t="s">
        <v>716</v>
      </c>
      <c r="C1816" s="221" t="s">
        <v>57</v>
      </c>
      <c r="D1816" s="222" t="s">
        <v>581</v>
      </c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</row>
    <row r="1817" spans="2:18" ht="15.75" hidden="1" thickBot="1" x14ac:dyDescent="0.3">
      <c r="B1817" s="223">
        <v>13189</v>
      </c>
      <c r="C1817" s="221" t="s">
        <v>57</v>
      </c>
      <c r="D1817" s="222" t="s">
        <v>52</v>
      </c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</row>
    <row r="1818" spans="2:18" ht="15.75" hidden="1" thickBot="1" x14ac:dyDescent="0.3">
      <c r="B1818" s="223">
        <v>13202</v>
      </c>
      <c r="C1818" s="221" t="s">
        <v>57</v>
      </c>
      <c r="D1818" s="222" t="s">
        <v>53</v>
      </c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</row>
    <row r="1819" spans="2:18" ht="15.75" hidden="1" thickBot="1" x14ac:dyDescent="0.3">
      <c r="B1819" s="223">
        <v>13213</v>
      </c>
      <c r="C1819" s="221" t="s">
        <v>57</v>
      </c>
      <c r="D1819" s="222" t="s">
        <v>53</v>
      </c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</row>
    <row r="1820" spans="2:18" ht="15.75" hidden="1" thickBot="1" x14ac:dyDescent="0.3">
      <c r="B1820" s="223">
        <v>13229</v>
      </c>
      <c r="C1820" s="221" t="s">
        <v>57</v>
      </c>
      <c r="D1820" s="222" t="s">
        <v>53</v>
      </c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</row>
    <row r="1821" spans="2:18" ht="15.75" hidden="1" thickBot="1" x14ac:dyDescent="0.3">
      <c r="B1821" s="223">
        <v>13241</v>
      </c>
      <c r="C1821" s="221" t="s">
        <v>57</v>
      </c>
      <c r="D1821" s="222" t="s">
        <v>52</v>
      </c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</row>
    <row r="1822" spans="2:18" ht="15.75" hidden="1" thickBot="1" x14ac:dyDescent="0.3">
      <c r="B1822" s="223">
        <v>13272</v>
      </c>
      <c r="C1822" s="221" t="s">
        <v>57</v>
      </c>
      <c r="D1822" s="222" t="s">
        <v>84</v>
      </c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</row>
    <row r="1823" spans="2:18" ht="15.75" hidden="1" thickBot="1" x14ac:dyDescent="0.3">
      <c r="B1823" s="223">
        <v>13244</v>
      </c>
      <c r="C1823" s="221" t="s">
        <v>57</v>
      </c>
      <c r="D1823" s="222" t="s">
        <v>84</v>
      </c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</row>
    <row r="1824" spans="2:18" ht="15.75" hidden="1" thickBot="1" x14ac:dyDescent="0.3">
      <c r="B1824" s="223">
        <v>13246</v>
      </c>
      <c r="C1824" s="221" t="s">
        <v>57</v>
      </c>
      <c r="D1824" s="222" t="s">
        <v>53</v>
      </c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</row>
    <row r="1825" spans="2:18" ht="15.75" hidden="1" thickBot="1" x14ac:dyDescent="0.3">
      <c r="B1825" s="223">
        <v>13264</v>
      </c>
      <c r="C1825" s="221" t="s">
        <v>57</v>
      </c>
      <c r="D1825" s="222" t="s">
        <v>49</v>
      </c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</row>
    <row r="1826" spans="2:18" ht="15.75" hidden="1" thickBot="1" x14ac:dyDescent="0.3">
      <c r="B1826" s="223">
        <v>13265</v>
      </c>
      <c r="C1826" s="221" t="s">
        <v>57</v>
      </c>
      <c r="D1826" s="222" t="s">
        <v>49</v>
      </c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</row>
    <row r="1827" spans="2:18" ht="15.75" hidden="1" thickBot="1" x14ac:dyDescent="0.3">
      <c r="B1827" s="223">
        <v>13273</v>
      </c>
      <c r="C1827" s="221" t="s">
        <v>57</v>
      </c>
      <c r="D1827" s="222" t="s">
        <v>84</v>
      </c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</row>
    <row r="1828" spans="2:18" ht="15.75" hidden="1" thickBot="1" x14ac:dyDescent="0.3">
      <c r="B1828" s="223">
        <v>13274</v>
      </c>
      <c r="C1828" s="221" t="s">
        <v>57</v>
      </c>
      <c r="D1828" s="222" t="s">
        <v>84</v>
      </c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</row>
    <row r="1829" spans="2:18" ht="15.75" hidden="1" thickBot="1" x14ac:dyDescent="0.3">
      <c r="B1829" s="223">
        <v>13170</v>
      </c>
      <c r="C1829" s="221" t="s">
        <v>57</v>
      </c>
      <c r="D1829" s="222" t="s">
        <v>52</v>
      </c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</row>
    <row r="1830" spans="2:18" ht="15.75" hidden="1" thickBot="1" x14ac:dyDescent="0.3">
      <c r="B1830" s="223">
        <v>13173</v>
      </c>
      <c r="C1830" s="221" t="s">
        <v>57</v>
      </c>
      <c r="D1830" s="222" t="s">
        <v>52</v>
      </c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</row>
    <row r="1831" spans="2:18" ht="15.75" hidden="1" thickBot="1" x14ac:dyDescent="0.3">
      <c r="B1831" s="223">
        <v>13191</v>
      </c>
      <c r="C1831" s="221" t="s">
        <v>57</v>
      </c>
      <c r="D1831" s="222" t="s">
        <v>52</v>
      </c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</row>
    <row r="1832" spans="2:18" ht="15.75" hidden="1" thickBot="1" x14ac:dyDescent="0.3">
      <c r="B1832" s="223">
        <v>13192</v>
      </c>
      <c r="C1832" s="221" t="s">
        <v>57</v>
      </c>
      <c r="D1832" s="222" t="s">
        <v>52</v>
      </c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</row>
    <row r="1833" spans="2:18" ht="15.75" hidden="1" thickBot="1" x14ac:dyDescent="0.3">
      <c r="B1833" s="223">
        <v>13211</v>
      </c>
      <c r="C1833" s="221" t="s">
        <v>57</v>
      </c>
      <c r="D1833" s="222" t="s">
        <v>52</v>
      </c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</row>
    <row r="1834" spans="2:18" ht="15.75" hidden="1" thickBot="1" x14ac:dyDescent="0.3">
      <c r="B1834" s="223">
        <v>13221</v>
      </c>
      <c r="C1834" s="221" t="s">
        <v>57</v>
      </c>
      <c r="D1834" s="222" t="s">
        <v>125</v>
      </c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</row>
    <row r="1835" spans="2:18" ht="15.75" hidden="1" thickBot="1" x14ac:dyDescent="0.3">
      <c r="B1835" s="223">
        <v>13223</v>
      </c>
      <c r="C1835" s="221" t="s">
        <v>57</v>
      </c>
      <c r="D1835" s="222" t="s">
        <v>52</v>
      </c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</row>
    <row r="1836" spans="2:18" ht="15.75" hidden="1" thickBot="1" x14ac:dyDescent="0.3">
      <c r="B1836" s="223">
        <v>13231</v>
      </c>
      <c r="C1836" s="221" t="s">
        <v>57</v>
      </c>
      <c r="D1836" s="222" t="s">
        <v>143</v>
      </c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</row>
    <row r="1837" spans="2:18" ht="15.75" hidden="1" thickBot="1" x14ac:dyDescent="0.3">
      <c r="B1837" s="223">
        <v>13242</v>
      </c>
      <c r="C1837" s="221" t="s">
        <v>57</v>
      </c>
      <c r="D1837" s="222" t="s">
        <v>52</v>
      </c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</row>
    <row r="1838" spans="2:18" ht="15.75" hidden="1" thickBot="1" x14ac:dyDescent="0.3">
      <c r="B1838" s="223">
        <v>13267</v>
      </c>
      <c r="C1838" s="221" t="s">
        <v>57</v>
      </c>
      <c r="D1838" s="222" t="s">
        <v>158</v>
      </c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</row>
    <row r="1839" spans="2:18" ht="15.75" hidden="1" thickBot="1" x14ac:dyDescent="0.3">
      <c r="B1839" s="223">
        <v>13174</v>
      </c>
      <c r="C1839" s="221" t="s">
        <v>57</v>
      </c>
      <c r="D1839" s="222" t="s">
        <v>52</v>
      </c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</row>
    <row r="1840" spans="2:18" ht="15.75" hidden="1" thickBot="1" x14ac:dyDescent="0.3">
      <c r="B1840" s="223">
        <v>13284</v>
      </c>
      <c r="C1840" s="221" t="s">
        <v>57</v>
      </c>
      <c r="D1840" s="222" t="s">
        <v>49</v>
      </c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</row>
    <row r="1841" spans="2:18" ht="15.75" hidden="1" thickBot="1" x14ac:dyDescent="0.3">
      <c r="B1841" s="223">
        <v>13283</v>
      </c>
      <c r="C1841" s="221" t="s">
        <v>57</v>
      </c>
      <c r="D1841" s="222" t="s">
        <v>52</v>
      </c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</row>
    <row r="1842" spans="2:18" ht="15.75" hidden="1" thickBot="1" x14ac:dyDescent="0.3">
      <c r="B1842" s="223">
        <v>13260</v>
      </c>
      <c r="C1842" s="221" t="s">
        <v>57</v>
      </c>
      <c r="D1842" s="222" t="s">
        <v>158</v>
      </c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</row>
    <row r="1843" spans="2:18" ht="15.75" hidden="1" thickBot="1" x14ac:dyDescent="0.3">
      <c r="B1843" s="223">
        <v>13263</v>
      </c>
      <c r="C1843" s="221" t="s">
        <v>57</v>
      </c>
      <c r="D1843" s="222" t="s">
        <v>59</v>
      </c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</row>
    <row r="1844" spans="2:18" ht="15.75" hidden="1" thickBot="1" x14ac:dyDescent="0.3">
      <c r="B1844" s="223">
        <v>13243</v>
      </c>
      <c r="C1844" s="221" t="s">
        <v>57</v>
      </c>
      <c r="D1844" s="222" t="s">
        <v>158</v>
      </c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</row>
    <row r="1845" spans="2:18" ht="15.75" hidden="1" thickBot="1" x14ac:dyDescent="0.3">
      <c r="B1845" s="223">
        <v>13252</v>
      </c>
      <c r="C1845" s="221" t="s">
        <v>57</v>
      </c>
      <c r="D1845" s="222" t="s">
        <v>125</v>
      </c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</row>
    <row r="1846" spans="2:18" ht="15.75" hidden="1" thickBot="1" x14ac:dyDescent="0.3">
      <c r="B1846" s="223">
        <v>13276</v>
      </c>
      <c r="C1846" s="221" t="s">
        <v>57</v>
      </c>
      <c r="D1846" s="222" t="s">
        <v>49</v>
      </c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</row>
    <row r="1847" spans="2:18" ht="15.75" hidden="1" thickBot="1" x14ac:dyDescent="0.3">
      <c r="B1847" s="223">
        <v>13279</v>
      </c>
      <c r="C1847" s="221" t="s">
        <v>57</v>
      </c>
      <c r="D1847" s="222" t="s">
        <v>84</v>
      </c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</row>
    <row r="1848" spans="2:18" ht="15.75" hidden="1" thickBot="1" x14ac:dyDescent="0.3">
      <c r="B1848" s="219">
        <v>30088</v>
      </c>
      <c r="C1848" s="221" t="s">
        <v>57</v>
      </c>
      <c r="D1848" s="222" t="s">
        <v>137</v>
      </c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</row>
    <row r="1849" spans="2:18" ht="15.75" hidden="1" thickBot="1" x14ac:dyDescent="0.3">
      <c r="B1849" s="223">
        <v>30254</v>
      </c>
      <c r="C1849" s="221" t="s">
        <v>57</v>
      </c>
      <c r="D1849" s="222" t="s">
        <v>52</v>
      </c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</row>
    <row r="1850" spans="2:18" ht="15.75" hidden="1" thickBot="1" x14ac:dyDescent="0.3">
      <c r="B1850" s="223">
        <v>30255</v>
      </c>
      <c r="C1850" s="221" t="s">
        <v>57</v>
      </c>
      <c r="D1850" s="222" t="s">
        <v>52</v>
      </c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</row>
    <row r="1851" spans="2:18" ht="15.75" hidden="1" thickBot="1" x14ac:dyDescent="0.3">
      <c r="B1851" s="219">
        <v>30224</v>
      </c>
      <c r="C1851" s="221" t="s">
        <v>57</v>
      </c>
      <c r="D1851" s="222" t="s">
        <v>52</v>
      </c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</row>
    <row r="1852" spans="2:18" ht="15.75" hidden="1" thickBot="1" x14ac:dyDescent="0.3">
      <c r="B1852" s="223">
        <v>30082</v>
      </c>
      <c r="C1852" s="221" t="s">
        <v>57</v>
      </c>
      <c r="D1852" s="222" t="s">
        <v>84</v>
      </c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</row>
    <row r="1853" spans="2:18" ht="15.75" hidden="1" thickBot="1" x14ac:dyDescent="0.3">
      <c r="B1853" s="223">
        <v>30160</v>
      </c>
      <c r="C1853" s="221" t="s">
        <v>57</v>
      </c>
      <c r="D1853" s="222" t="s">
        <v>125</v>
      </c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</row>
    <row r="1854" spans="2:18" ht="15.75" hidden="1" thickBot="1" x14ac:dyDescent="0.3">
      <c r="B1854" s="223">
        <v>30209</v>
      </c>
      <c r="C1854" s="221" t="s">
        <v>57</v>
      </c>
      <c r="D1854" s="222" t="s">
        <v>52</v>
      </c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</row>
    <row r="1855" spans="2:18" ht="15.75" hidden="1" thickBot="1" x14ac:dyDescent="0.3">
      <c r="B1855" s="223">
        <v>30207</v>
      </c>
      <c r="C1855" s="221" t="s">
        <v>57</v>
      </c>
      <c r="D1855" s="222" t="s">
        <v>52</v>
      </c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</row>
    <row r="1856" spans="2:18" ht="15.75" hidden="1" thickBot="1" x14ac:dyDescent="0.3">
      <c r="B1856" s="223">
        <v>30225</v>
      </c>
      <c r="C1856" s="221" t="s">
        <v>57</v>
      </c>
      <c r="D1856" s="222" t="s">
        <v>52</v>
      </c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</row>
    <row r="1857" spans="2:18" ht="15.75" hidden="1" thickBot="1" x14ac:dyDescent="0.3">
      <c r="B1857" s="223">
        <v>30237</v>
      </c>
      <c r="C1857" s="221" t="s">
        <v>57</v>
      </c>
      <c r="D1857" s="222" t="s">
        <v>143</v>
      </c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</row>
    <row r="1858" spans="2:18" ht="15.75" hidden="1" thickBot="1" x14ac:dyDescent="0.3">
      <c r="B1858" s="223">
        <v>30168</v>
      </c>
      <c r="C1858" s="221" t="s">
        <v>57</v>
      </c>
      <c r="D1858" s="222" t="s">
        <v>49</v>
      </c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</row>
    <row r="1859" spans="2:18" ht="15.75" hidden="1" thickBot="1" x14ac:dyDescent="0.3">
      <c r="B1859" s="223">
        <v>30170</v>
      </c>
      <c r="C1859" s="221" t="s">
        <v>57</v>
      </c>
      <c r="D1859" s="222" t="s">
        <v>49</v>
      </c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</row>
    <row r="1860" spans="2:18" ht="15.75" hidden="1" thickBot="1" x14ac:dyDescent="0.3">
      <c r="B1860" s="223">
        <v>30172</v>
      </c>
      <c r="C1860" s="221" t="s">
        <v>57</v>
      </c>
      <c r="D1860" s="222" t="s">
        <v>49</v>
      </c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</row>
    <row r="1861" spans="2:18" ht="15.75" hidden="1" thickBot="1" x14ac:dyDescent="0.3">
      <c r="B1861" s="223">
        <v>30219</v>
      </c>
      <c r="C1861" s="221" t="s">
        <v>57</v>
      </c>
      <c r="D1861" s="222" t="s">
        <v>49</v>
      </c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</row>
    <row r="1862" spans="2:18" ht="15.75" hidden="1" thickBot="1" x14ac:dyDescent="0.3">
      <c r="B1862" s="223">
        <v>30267</v>
      </c>
      <c r="C1862" s="221" t="s">
        <v>57</v>
      </c>
      <c r="D1862" s="222" t="s">
        <v>125</v>
      </c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</row>
    <row r="1863" spans="2:18" ht="15.75" hidden="1" thickBot="1" x14ac:dyDescent="0.3">
      <c r="B1863" s="223">
        <v>30217</v>
      </c>
      <c r="C1863" s="221" t="s">
        <v>57</v>
      </c>
      <c r="D1863" s="222" t="s">
        <v>49</v>
      </c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</row>
    <row r="1864" spans="2:18" ht="15.75" hidden="1" thickBot="1" x14ac:dyDescent="0.3">
      <c r="B1864" s="223">
        <v>30127</v>
      </c>
      <c r="C1864" s="221" t="s">
        <v>57</v>
      </c>
      <c r="D1864" s="222" t="s">
        <v>710</v>
      </c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</row>
    <row r="1865" spans="2:18" ht="15.75" hidden="1" thickBot="1" x14ac:dyDescent="0.3">
      <c r="B1865" s="223">
        <v>30260</v>
      </c>
      <c r="C1865" s="221" t="s">
        <v>57</v>
      </c>
      <c r="D1865" s="222" t="s">
        <v>52</v>
      </c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</row>
    <row r="1866" spans="2:18" ht="15.75" hidden="1" thickBot="1" x14ac:dyDescent="0.3">
      <c r="B1866" s="223">
        <v>30259</v>
      </c>
      <c r="C1866" s="221" t="s">
        <v>57</v>
      </c>
      <c r="D1866" s="222" t="s">
        <v>52</v>
      </c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</row>
    <row r="1867" spans="2:18" ht="15.75" hidden="1" thickBot="1" x14ac:dyDescent="0.3">
      <c r="B1867" s="223">
        <v>30256</v>
      </c>
      <c r="C1867" s="221" t="s">
        <v>57</v>
      </c>
      <c r="D1867" s="222" t="s">
        <v>52</v>
      </c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</row>
    <row r="1868" spans="2:18" ht="15.75" hidden="1" thickBot="1" x14ac:dyDescent="0.3">
      <c r="B1868" s="223">
        <v>30273</v>
      </c>
      <c r="C1868" s="221" t="s">
        <v>57</v>
      </c>
      <c r="D1868" s="222" t="s">
        <v>84</v>
      </c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</row>
    <row r="1869" spans="2:18" ht="15.75" hidden="1" thickBot="1" x14ac:dyDescent="0.3">
      <c r="B1869" s="219">
        <v>30120</v>
      </c>
      <c r="C1869" s="221" t="s">
        <v>57</v>
      </c>
      <c r="D1869" s="222" t="s">
        <v>52</v>
      </c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</row>
    <row r="1870" spans="2:18" ht="15.75" hidden="1" thickBot="1" x14ac:dyDescent="0.3">
      <c r="B1870" s="219">
        <v>30216</v>
      </c>
      <c r="C1870" s="221" t="s">
        <v>57</v>
      </c>
      <c r="D1870" s="222" t="s">
        <v>49</v>
      </c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</row>
    <row r="1871" spans="2:18" ht="15.75" hidden="1" thickBot="1" x14ac:dyDescent="0.3">
      <c r="B1871" s="223">
        <v>30261</v>
      </c>
      <c r="C1871" s="221" t="s">
        <v>57</v>
      </c>
      <c r="D1871" s="222" t="s">
        <v>706</v>
      </c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</row>
    <row r="1872" spans="2:18" ht="15.75" hidden="1" thickBot="1" x14ac:dyDescent="0.3">
      <c r="B1872" s="223">
        <v>30211</v>
      </c>
      <c r="C1872" s="221" t="s">
        <v>57</v>
      </c>
      <c r="D1872" s="222" t="s">
        <v>717</v>
      </c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</row>
    <row r="1873" spans="2:18" ht="15.75" hidden="1" thickBot="1" x14ac:dyDescent="0.3">
      <c r="B1873" s="219">
        <v>30121</v>
      </c>
      <c r="C1873" s="221" t="s">
        <v>57</v>
      </c>
      <c r="D1873" s="222" t="s">
        <v>52</v>
      </c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</row>
    <row r="1874" spans="2:18" ht="15.75" hidden="1" thickBot="1" x14ac:dyDescent="0.3">
      <c r="B1874" s="223">
        <v>30258</v>
      </c>
      <c r="C1874" s="221" t="s">
        <v>57</v>
      </c>
      <c r="D1874" s="222" t="s">
        <v>52</v>
      </c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</row>
    <row r="1875" spans="2:18" ht="15.75" hidden="1" thickBot="1" x14ac:dyDescent="0.3">
      <c r="B1875" s="223">
        <v>30257</v>
      </c>
      <c r="C1875" s="221" t="s">
        <v>57</v>
      </c>
      <c r="D1875" s="222" t="s">
        <v>52</v>
      </c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</row>
    <row r="1876" spans="2:18" ht="15.75" hidden="1" thickBot="1" x14ac:dyDescent="0.3">
      <c r="B1876" s="223">
        <v>30176</v>
      </c>
      <c r="C1876" s="221" t="s">
        <v>57</v>
      </c>
      <c r="D1876" s="222" t="s">
        <v>138</v>
      </c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</row>
    <row r="1877" spans="2:18" ht="15.75" hidden="1" thickBot="1" x14ac:dyDescent="0.3">
      <c r="B1877" s="223">
        <v>30177</v>
      </c>
      <c r="C1877" s="221" t="s">
        <v>57</v>
      </c>
      <c r="D1877" s="222" t="s">
        <v>138</v>
      </c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</row>
    <row r="1878" spans="2:18" ht="15.75" hidden="1" thickBot="1" x14ac:dyDescent="0.3">
      <c r="B1878" s="223">
        <v>30023</v>
      </c>
      <c r="C1878" s="221" t="s">
        <v>57</v>
      </c>
      <c r="D1878" s="222" t="s">
        <v>137</v>
      </c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</row>
    <row r="1879" spans="2:18" ht="15.75" hidden="1" thickBot="1" x14ac:dyDescent="0.3">
      <c r="B1879" s="223">
        <v>30243</v>
      </c>
      <c r="C1879" s="221" t="s">
        <v>57</v>
      </c>
      <c r="D1879" s="222" t="s">
        <v>139</v>
      </c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</row>
    <row r="1880" spans="2:18" ht="15.75" hidden="1" thickBot="1" x14ac:dyDescent="0.3">
      <c r="B1880" s="219">
        <v>13345</v>
      </c>
      <c r="C1880" s="221" t="s">
        <v>57</v>
      </c>
      <c r="D1880" s="222" t="s">
        <v>125</v>
      </c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</row>
    <row r="1881" spans="2:18" ht="15.75" hidden="1" thickBot="1" x14ac:dyDescent="0.3">
      <c r="B1881" s="223">
        <v>13230</v>
      </c>
      <c r="C1881" s="221" t="s">
        <v>57</v>
      </c>
      <c r="D1881" s="222" t="s">
        <v>53</v>
      </c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</row>
    <row r="1882" spans="2:18" ht="15.75" hidden="1" thickBot="1" x14ac:dyDescent="0.3">
      <c r="B1882" s="223">
        <v>13225</v>
      </c>
      <c r="C1882" s="221" t="s">
        <v>57</v>
      </c>
      <c r="D1882" s="222" t="s">
        <v>49</v>
      </c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</row>
    <row r="1883" spans="2:18" ht="15.75" hidden="1" thickBot="1" x14ac:dyDescent="0.3">
      <c r="B1883" s="223">
        <v>13277</v>
      </c>
      <c r="C1883" s="221" t="s">
        <v>57</v>
      </c>
      <c r="D1883" s="222" t="s">
        <v>49</v>
      </c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</row>
    <row r="1884" spans="2:18" ht="15.75" hidden="1" thickBot="1" x14ac:dyDescent="0.3">
      <c r="B1884" s="223">
        <v>13305</v>
      </c>
      <c r="C1884" s="221" t="s">
        <v>57</v>
      </c>
      <c r="D1884" s="222" t="s">
        <v>52</v>
      </c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</row>
    <row r="1885" spans="2:18" ht="15.75" hidden="1" thickBot="1" x14ac:dyDescent="0.3">
      <c r="B1885" s="223">
        <v>13289</v>
      </c>
      <c r="C1885" s="221" t="s">
        <v>57</v>
      </c>
      <c r="D1885" s="222" t="s">
        <v>52</v>
      </c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</row>
    <row r="1886" spans="2:18" ht="15.75" hidden="1" thickBot="1" x14ac:dyDescent="0.3">
      <c r="B1886" s="223">
        <v>13215</v>
      </c>
      <c r="C1886" s="221" t="s">
        <v>57</v>
      </c>
      <c r="D1886" s="222" t="s">
        <v>52</v>
      </c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</row>
    <row r="1887" spans="2:18" ht="15.75" hidden="1" thickBot="1" x14ac:dyDescent="0.3">
      <c r="B1887" s="223">
        <v>13255</v>
      </c>
      <c r="C1887" s="221" t="s">
        <v>57</v>
      </c>
      <c r="D1887" s="222" t="s">
        <v>52</v>
      </c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</row>
    <row r="1888" spans="2:18" ht="15.75" hidden="1" thickBot="1" x14ac:dyDescent="0.3">
      <c r="B1888" s="223">
        <v>13262</v>
      </c>
      <c r="C1888" s="221" t="s">
        <v>57</v>
      </c>
      <c r="D1888" s="222" t="s">
        <v>554</v>
      </c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</row>
    <row r="1889" spans="2:18" ht="15.75" hidden="1" thickBot="1" x14ac:dyDescent="0.3">
      <c r="B1889" s="223">
        <v>13266</v>
      </c>
      <c r="C1889" s="221" t="s">
        <v>57</v>
      </c>
      <c r="D1889" s="222" t="s">
        <v>52</v>
      </c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</row>
    <row r="1890" spans="2:18" ht="15.75" hidden="1" thickBot="1" x14ac:dyDescent="0.3">
      <c r="B1890" s="223">
        <v>13268</v>
      </c>
      <c r="C1890" s="221" t="s">
        <v>57</v>
      </c>
      <c r="D1890" s="222" t="s">
        <v>52</v>
      </c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</row>
    <row r="1891" spans="2:18" ht="15.75" hidden="1" thickBot="1" x14ac:dyDescent="0.3">
      <c r="B1891" s="223">
        <v>13234</v>
      </c>
      <c r="C1891" s="221" t="s">
        <v>57</v>
      </c>
      <c r="D1891" s="222" t="s">
        <v>49</v>
      </c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</row>
    <row r="1892" spans="2:18" ht="15.75" hidden="1" thickBot="1" x14ac:dyDescent="0.3">
      <c r="B1892" s="223">
        <v>30146</v>
      </c>
      <c r="C1892" s="221" t="s">
        <v>57</v>
      </c>
      <c r="D1892" s="222" t="s">
        <v>52</v>
      </c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</row>
    <row r="1893" spans="2:18" ht="15.75" hidden="1" thickBot="1" x14ac:dyDescent="0.3">
      <c r="B1893" s="223">
        <v>30212</v>
      </c>
      <c r="C1893" s="221" t="s">
        <v>57</v>
      </c>
      <c r="D1893" s="222" t="s">
        <v>125</v>
      </c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</row>
    <row r="1894" spans="2:18" ht="15.75" hidden="1" thickBot="1" x14ac:dyDescent="0.3">
      <c r="B1894" s="223">
        <v>30215</v>
      </c>
      <c r="C1894" s="221" t="s">
        <v>57</v>
      </c>
      <c r="D1894" s="222" t="s">
        <v>49</v>
      </c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</row>
    <row r="1895" spans="2:18" ht="15.75" hidden="1" thickBot="1" x14ac:dyDescent="0.3">
      <c r="B1895" s="223">
        <v>30218</v>
      </c>
      <c r="C1895" s="221" t="s">
        <v>57</v>
      </c>
      <c r="D1895" s="222" t="s">
        <v>49</v>
      </c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</row>
    <row r="1896" spans="2:18" ht="15.75" hidden="1" thickBot="1" x14ac:dyDescent="0.3">
      <c r="B1896" s="223">
        <v>30226</v>
      </c>
      <c r="C1896" s="221" t="s">
        <v>57</v>
      </c>
      <c r="D1896" s="222" t="s">
        <v>52</v>
      </c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</row>
    <row r="1897" spans="2:18" ht="15.75" hidden="1" thickBot="1" x14ac:dyDescent="0.3">
      <c r="B1897" s="223">
        <v>30228</v>
      </c>
      <c r="C1897" s="221" t="s">
        <v>57</v>
      </c>
      <c r="D1897" s="222" t="s">
        <v>52</v>
      </c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</row>
    <row r="1898" spans="2:18" ht="15.75" hidden="1" thickBot="1" x14ac:dyDescent="0.3">
      <c r="B1898" s="223">
        <v>30230</v>
      </c>
      <c r="C1898" s="221" t="s">
        <v>57</v>
      </c>
      <c r="D1898" s="222" t="s">
        <v>52</v>
      </c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</row>
    <row r="1899" spans="2:18" ht="15.75" hidden="1" thickBot="1" x14ac:dyDescent="0.3">
      <c r="B1899" s="223">
        <v>13132</v>
      </c>
      <c r="C1899" s="221" t="s">
        <v>57</v>
      </c>
      <c r="D1899" s="222" t="s">
        <v>143</v>
      </c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</row>
    <row r="1900" spans="2:18" ht="15.75" hidden="1" thickBot="1" x14ac:dyDescent="0.3">
      <c r="B1900" s="223">
        <v>13169</v>
      </c>
      <c r="C1900" s="221" t="s">
        <v>57</v>
      </c>
      <c r="D1900" s="222" t="s">
        <v>52</v>
      </c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</row>
    <row r="1901" spans="2:18" ht="15.75" hidden="1" thickBot="1" x14ac:dyDescent="0.3">
      <c r="B1901" s="223">
        <v>13204</v>
      </c>
      <c r="C1901" s="221" t="s">
        <v>57</v>
      </c>
      <c r="D1901" s="222" t="s">
        <v>53</v>
      </c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</row>
    <row r="1902" spans="2:18" ht="15.75" hidden="1" thickBot="1" x14ac:dyDescent="0.3">
      <c r="B1902" s="223">
        <v>13216</v>
      </c>
      <c r="C1902" s="221" t="s">
        <v>57</v>
      </c>
      <c r="D1902" s="222" t="s">
        <v>143</v>
      </c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</row>
    <row r="1903" spans="2:18" ht="15.75" hidden="1" thickBot="1" x14ac:dyDescent="0.3">
      <c r="B1903" s="219">
        <v>13288</v>
      </c>
      <c r="C1903" s="221" t="s">
        <v>57</v>
      </c>
      <c r="D1903" s="222" t="s">
        <v>52</v>
      </c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</row>
    <row r="1904" spans="2:18" ht="15.75" hidden="1" thickBot="1" x14ac:dyDescent="0.3">
      <c r="B1904" s="223">
        <v>13290</v>
      </c>
      <c r="C1904" s="221" t="s">
        <v>57</v>
      </c>
      <c r="D1904" s="222" t="s">
        <v>49</v>
      </c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</row>
    <row r="1905" spans="2:18" ht="15.75" hidden="1" thickBot="1" x14ac:dyDescent="0.3">
      <c r="B1905" s="223">
        <v>13300</v>
      </c>
      <c r="C1905" s="221" t="s">
        <v>57</v>
      </c>
      <c r="D1905" s="222" t="s">
        <v>49</v>
      </c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</row>
    <row r="1906" spans="2:18" ht="15.75" hidden="1" thickBot="1" x14ac:dyDescent="0.3">
      <c r="B1906" s="223">
        <v>13301</v>
      </c>
      <c r="C1906" s="221" t="s">
        <v>57</v>
      </c>
      <c r="D1906" s="222" t="s">
        <v>125</v>
      </c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</row>
    <row r="1907" spans="2:18" ht="15.75" hidden="1" thickBot="1" x14ac:dyDescent="0.3">
      <c r="B1907" s="223">
        <v>13309</v>
      </c>
      <c r="C1907" s="221" t="s">
        <v>57</v>
      </c>
      <c r="D1907" s="222" t="s">
        <v>52</v>
      </c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</row>
    <row r="1908" spans="2:18" ht="15.75" hidden="1" thickBot="1" x14ac:dyDescent="0.3">
      <c r="B1908" s="223">
        <v>13331</v>
      </c>
      <c r="C1908" s="221" t="s">
        <v>57</v>
      </c>
      <c r="D1908" s="222" t="s">
        <v>53</v>
      </c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</row>
    <row r="1909" spans="2:18" ht="15.75" hidden="1" thickBot="1" x14ac:dyDescent="0.3">
      <c r="B1909" s="219">
        <v>30263</v>
      </c>
      <c r="C1909" s="221" t="s">
        <v>57</v>
      </c>
      <c r="D1909" s="222" t="s">
        <v>137</v>
      </c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</row>
    <row r="1910" spans="2:18" ht="15.75" hidden="1" thickBot="1" x14ac:dyDescent="0.3">
      <c r="B1910" s="223">
        <v>13256</v>
      </c>
      <c r="C1910" s="221" t="s">
        <v>57</v>
      </c>
      <c r="D1910" s="222" t="s">
        <v>52</v>
      </c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</row>
    <row r="1911" spans="2:18" ht="15.75" hidden="1" thickBot="1" x14ac:dyDescent="0.3">
      <c r="B1911" s="223">
        <v>13282</v>
      </c>
      <c r="C1911" s="221" t="s">
        <v>57</v>
      </c>
      <c r="D1911" s="222" t="s">
        <v>52</v>
      </c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</row>
    <row r="1912" spans="2:18" ht="15.75" hidden="1" thickBot="1" x14ac:dyDescent="0.3">
      <c r="B1912" s="223">
        <v>13306</v>
      </c>
      <c r="C1912" s="221" t="s">
        <v>57</v>
      </c>
      <c r="D1912" s="222" t="s">
        <v>52</v>
      </c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</row>
    <row r="1913" spans="2:18" ht="15.75" hidden="1" thickBot="1" x14ac:dyDescent="0.3">
      <c r="B1913" s="223">
        <v>13308</v>
      </c>
      <c r="C1913" s="221" t="s">
        <v>57</v>
      </c>
      <c r="D1913" s="222" t="s">
        <v>52</v>
      </c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</row>
    <row r="1914" spans="2:18" ht="15.75" hidden="1" thickBot="1" x14ac:dyDescent="0.3">
      <c r="B1914" s="223">
        <v>13312</v>
      </c>
      <c r="C1914" s="221" t="s">
        <v>57</v>
      </c>
      <c r="D1914" s="222" t="s">
        <v>158</v>
      </c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</row>
    <row r="1915" spans="2:18" ht="15.75" hidden="1" thickBot="1" x14ac:dyDescent="0.3">
      <c r="B1915" s="223">
        <v>13314</v>
      </c>
      <c r="C1915" s="221" t="s">
        <v>57</v>
      </c>
      <c r="D1915" s="222" t="s">
        <v>52</v>
      </c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</row>
    <row r="1916" spans="2:18" ht="15.75" hidden="1" thickBot="1" x14ac:dyDescent="0.3">
      <c r="B1916" s="219">
        <v>13320</v>
      </c>
      <c r="C1916" s="221" t="s">
        <v>57</v>
      </c>
      <c r="D1916" s="222" t="s">
        <v>143</v>
      </c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</row>
    <row r="1917" spans="2:18" ht="15.75" hidden="1" thickBot="1" x14ac:dyDescent="0.3">
      <c r="B1917" s="219">
        <v>13321</v>
      </c>
      <c r="C1917" s="221" t="s">
        <v>57</v>
      </c>
      <c r="D1917" s="222" t="s">
        <v>143</v>
      </c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</row>
    <row r="1918" spans="2:18" ht="15.75" hidden="1" thickBot="1" x14ac:dyDescent="0.3">
      <c r="B1918" s="223">
        <v>13322</v>
      </c>
      <c r="C1918" s="221" t="s">
        <v>57</v>
      </c>
      <c r="D1918" s="222" t="s">
        <v>52</v>
      </c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</row>
    <row r="1919" spans="2:18" ht="15.75" hidden="1" thickBot="1" x14ac:dyDescent="0.3">
      <c r="B1919" s="223">
        <v>13330</v>
      </c>
      <c r="C1919" s="221" t="s">
        <v>57</v>
      </c>
      <c r="D1919" s="222" t="s">
        <v>52</v>
      </c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</row>
    <row r="1920" spans="2:18" ht="15.75" hidden="1" thickBot="1" x14ac:dyDescent="0.3">
      <c r="B1920" s="223">
        <v>13336</v>
      </c>
      <c r="C1920" s="221" t="s">
        <v>57</v>
      </c>
      <c r="D1920" s="222" t="s">
        <v>49</v>
      </c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</row>
    <row r="1921" spans="2:18" ht="15.75" hidden="1" thickBot="1" x14ac:dyDescent="0.3">
      <c r="B1921" s="223">
        <v>13342</v>
      </c>
      <c r="C1921" s="221" t="s">
        <v>57</v>
      </c>
      <c r="D1921" s="222" t="s">
        <v>125</v>
      </c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</row>
    <row r="1922" spans="2:18" ht="15.75" hidden="1" thickBot="1" x14ac:dyDescent="0.3">
      <c r="B1922" s="223">
        <v>30171</v>
      </c>
      <c r="C1922" s="221" t="s">
        <v>57</v>
      </c>
      <c r="D1922" s="222" t="s">
        <v>49</v>
      </c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</row>
    <row r="1923" spans="2:18" ht="15.75" hidden="1" thickBot="1" x14ac:dyDescent="0.3">
      <c r="B1923" s="223">
        <v>30308</v>
      </c>
      <c r="C1923" s="221" t="s">
        <v>57</v>
      </c>
      <c r="D1923" s="222" t="s">
        <v>52</v>
      </c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</row>
    <row r="1924" spans="2:18" ht="15.75" hidden="1" thickBot="1" x14ac:dyDescent="0.3">
      <c r="B1924" s="223">
        <v>30350</v>
      </c>
      <c r="C1924" s="221" t="s">
        <v>57</v>
      </c>
      <c r="D1924" s="222" t="s">
        <v>718</v>
      </c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</row>
    <row r="1925" spans="2:18" ht="15.75" hidden="1" thickBot="1" x14ac:dyDescent="0.3">
      <c r="B1925" s="223">
        <v>30078</v>
      </c>
      <c r="C1925" s="221" t="s">
        <v>57</v>
      </c>
      <c r="D1925" s="222" t="s">
        <v>84</v>
      </c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</row>
    <row r="1926" spans="2:18" ht="15.75" hidden="1" thickBot="1" x14ac:dyDescent="0.3">
      <c r="B1926" s="223">
        <v>13307</v>
      </c>
      <c r="C1926" s="221" t="s">
        <v>57</v>
      </c>
      <c r="D1926" s="222" t="s">
        <v>52</v>
      </c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</row>
    <row r="1927" spans="2:18" ht="15.75" hidden="1" thickBot="1" x14ac:dyDescent="0.3">
      <c r="B1927" s="223">
        <v>13310</v>
      </c>
      <c r="C1927" s="221" t="s">
        <v>57</v>
      </c>
      <c r="D1927" s="222" t="s">
        <v>52</v>
      </c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</row>
    <row r="1928" spans="2:18" ht="15.75" hidden="1" thickBot="1" x14ac:dyDescent="0.3">
      <c r="B1928" s="223">
        <v>13315</v>
      </c>
      <c r="C1928" s="221" t="s">
        <v>57</v>
      </c>
      <c r="D1928" s="222" t="s">
        <v>125</v>
      </c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</row>
    <row r="1929" spans="2:18" ht="15.75" hidden="1" thickBot="1" x14ac:dyDescent="0.3">
      <c r="B1929" s="223">
        <v>13329</v>
      </c>
      <c r="C1929" s="221" t="s">
        <v>57</v>
      </c>
      <c r="D1929" s="222" t="s">
        <v>52</v>
      </c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</row>
    <row r="1930" spans="2:18" ht="15.75" hidden="1" thickBot="1" x14ac:dyDescent="0.3">
      <c r="B1930" s="223">
        <v>13341</v>
      </c>
      <c r="C1930" s="221" t="s">
        <v>57</v>
      </c>
      <c r="D1930" s="222" t="s">
        <v>59</v>
      </c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</row>
    <row r="1931" spans="2:18" ht="15.75" hidden="1" thickBot="1" x14ac:dyDescent="0.3">
      <c r="B1931" s="223">
        <v>13343</v>
      </c>
      <c r="C1931" s="221" t="s">
        <v>57</v>
      </c>
      <c r="D1931" s="222" t="s">
        <v>52</v>
      </c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</row>
    <row r="1932" spans="2:18" ht="15.75" hidden="1" thickBot="1" x14ac:dyDescent="0.3">
      <c r="B1932" s="223">
        <v>13355</v>
      </c>
      <c r="C1932" s="221" t="s">
        <v>57</v>
      </c>
      <c r="D1932" s="222" t="s">
        <v>49</v>
      </c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</row>
    <row r="1933" spans="2:18" ht="15.75" hidden="1" thickBot="1" x14ac:dyDescent="0.3">
      <c r="B1933" s="223">
        <v>13360</v>
      </c>
      <c r="C1933" s="221" t="s">
        <v>57</v>
      </c>
      <c r="D1933" s="222" t="s">
        <v>52</v>
      </c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</row>
    <row r="1934" spans="2:18" ht="15.75" hidden="1" thickBot="1" x14ac:dyDescent="0.3">
      <c r="B1934" s="223">
        <v>30233</v>
      </c>
      <c r="C1934" s="221" t="s">
        <v>57</v>
      </c>
      <c r="D1934" s="222" t="s">
        <v>49</v>
      </c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</row>
    <row r="1935" spans="2:18" ht="15.75" hidden="1" thickBot="1" x14ac:dyDescent="0.3">
      <c r="B1935" s="223">
        <v>13210</v>
      </c>
      <c r="C1935" s="221" t="s">
        <v>57</v>
      </c>
      <c r="D1935" s="222" t="s">
        <v>52</v>
      </c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</row>
    <row r="1936" spans="2:18" ht="15.75" hidden="1" thickBot="1" x14ac:dyDescent="0.3">
      <c r="B1936" s="223">
        <v>13217</v>
      </c>
      <c r="C1936" s="221" t="s">
        <v>57</v>
      </c>
      <c r="D1936" s="222" t="s">
        <v>143</v>
      </c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</row>
    <row r="1937" spans="2:18" ht="15.75" hidden="1" thickBot="1" x14ac:dyDescent="0.3">
      <c r="B1937" s="223">
        <v>13240</v>
      </c>
      <c r="C1937" s="221" t="s">
        <v>57</v>
      </c>
      <c r="D1937" s="222" t="s">
        <v>52</v>
      </c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</row>
    <row r="1938" spans="2:18" ht="15.75" hidden="1" thickBot="1" x14ac:dyDescent="0.3">
      <c r="B1938" s="223">
        <v>13270</v>
      </c>
      <c r="C1938" s="221" t="s">
        <v>57</v>
      </c>
      <c r="D1938" s="222" t="s">
        <v>52</v>
      </c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</row>
    <row r="1939" spans="2:18" ht="15.75" hidden="1" thickBot="1" x14ac:dyDescent="0.3">
      <c r="B1939" s="223">
        <v>13280</v>
      </c>
      <c r="C1939" s="221" t="s">
        <v>57</v>
      </c>
      <c r="D1939" s="222" t="s">
        <v>59</v>
      </c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</row>
    <row r="1940" spans="2:18" ht="15.75" hidden="1" thickBot="1" x14ac:dyDescent="0.3">
      <c r="B1940" s="223">
        <v>13338</v>
      </c>
      <c r="C1940" s="221" t="s">
        <v>57</v>
      </c>
      <c r="D1940" s="222" t="s">
        <v>53</v>
      </c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</row>
    <row r="1941" spans="2:18" ht="15.75" hidden="1" thickBot="1" x14ac:dyDescent="0.3">
      <c r="B1941" s="223">
        <v>13340</v>
      </c>
      <c r="C1941" s="221" t="s">
        <v>57</v>
      </c>
      <c r="D1941" s="222" t="s">
        <v>49</v>
      </c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</row>
    <row r="1942" spans="2:18" ht="15.75" hidden="1" thickBot="1" x14ac:dyDescent="0.3">
      <c r="B1942" s="223">
        <v>13344</v>
      </c>
      <c r="C1942" s="221" t="s">
        <v>57</v>
      </c>
      <c r="D1942" s="222" t="s">
        <v>52</v>
      </c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</row>
    <row r="1943" spans="2:18" ht="15.75" hidden="1" thickBot="1" x14ac:dyDescent="0.3">
      <c r="B1943" s="219">
        <v>13349</v>
      </c>
      <c r="C1943" s="221" t="s">
        <v>57</v>
      </c>
      <c r="D1943" s="222" t="s">
        <v>84</v>
      </c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</row>
    <row r="1944" spans="2:18" ht="15.75" hidden="1" thickBot="1" x14ac:dyDescent="0.3">
      <c r="B1944" s="223">
        <v>30220</v>
      </c>
      <c r="C1944" s="221" t="s">
        <v>57</v>
      </c>
      <c r="D1944" s="222" t="s">
        <v>49</v>
      </c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</row>
    <row r="1945" spans="2:18" ht="15.75" hidden="1" thickBot="1" x14ac:dyDescent="0.3">
      <c r="B1945" s="219">
        <v>13275</v>
      </c>
      <c r="C1945" s="221" t="s">
        <v>57</v>
      </c>
      <c r="D1945" s="222" t="s">
        <v>137</v>
      </c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</row>
    <row r="1946" spans="2:18" ht="15.75" hidden="1" thickBot="1" x14ac:dyDescent="0.3">
      <c r="B1946" s="223">
        <v>13304</v>
      </c>
      <c r="C1946" s="221" t="s">
        <v>57</v>
      </c>
      <c r="D1946" s="222" t="s">
        <v>52</v>
      </c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</row>
    <row r="1947" spans="2:18" ht="15.75" hidden="1" thickBot="1" x14ac:dyDescent="0.3">
      <c r="B1947" s="223">
        <v>13332</v>
      </c>
      <c r="C1947" s="221" t="s">
        <v>57</v>
      </c>
      <c r="D1947" s="222" t="s">
        <v>52</v>
      </c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</row>
    <row r="1948" spans="2:18" ht="15.75" hidden="1" thickBot="1" x14ac:dyDescent="0.3">
      <c r="B1948" s="223">
        <v>13346</v>
      </c>
      <c r="C1948" s="221" t="s">
        <v>57</v>
      </c>
      <c r="D1948" s="222" t="s">
        <v>53</v>
      </c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</row>
    <row r="1949" spans="2:18" ht="15.75" hidden="1" thickBot="1" x14ac:dyDescent="0.3">
      <c r="B1949" s="219">
        <v>30173</v>
      </c>
      <c r="C1949" s="221" t="s">
        <v>57</v>
      </c>
      <c r="D1949" s="222" t="s">
        <v>139</v>
      </c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</row>
    <row r="1950" spans="2:18" ht="15.75" hidden="1" thickBot="1" x14ac:dyDescent="0.3">
      <c r="B1950" s="219">
        <v>30297</v>
      </c>
      <c r="C1950" s="221" t="s">
        <v>57</v>
      </c>
      <c r="D1950" s="222" t="s">
        <v>581</v>
      </c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</row>
    <row r="1951" spans="2:18" ht="15.75" hidden="1" thickBot="1" x14ac:dyDescent="0.3">
      <c r="B1951" s="219">
        <v>30298</v>
      </c>
      <c r="C1951" s="221" t="s">
        <v>57</v>
      </c>
      <c r="D1951" s="222" t="s">
        <v>581</v>
      </c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</row>
    <row r="1952" spans="2:18" ht="15.75" hidden="1" thickBot="1" x14ac:dyDescent="0.3">
      <c r="B1952" s="220">
        <v>30023</v>
      </c>
      <c r="C1952" s="221" t="s">
        <v>57</v>
      </c>
      <c r="D1952" s="222" t="s">
        <v>137</v>
      </c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</row>
    <row r="1953" spans="2:18" ht="15.75" hidden="1" thickBot="1" x14ac:dyDescent="0.3">
      <c r="B1953" s="219">
        <v>30243</v>
      </c>
      <c r="C1953" s="221" t="s">
        <v>57</v>
      </c>
      <c r="D1953" s="222" t="s">
        <v>139</v>
      </c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</row>
    <row r="1954" spans="2:18" ht="15.75" hidden="1" thickBot="1" x14ac:dyDescent="0.3">
      <c r="B1954" s="219">
        <v>13345</v>
      </c>
      <c r="C1954" s="221" t="s">
        <v>57</v>
      </c>
      <c r="D1954" s="222" t="s">
        <v>125</v>
      </c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</row>
    <row r="1955" spans="2:18" ht="15.75" hidden="1" thickBot="1" x14ac:dyDescent="0.3">
      <c r="B1955" s="219">
        <v>13230</v>
      </c>
      <c r="C1955" s="221" t="s">
        <v>57</v>
      </c>
      <c r="D1955" s="222" t="s">
        <v>53</v>
      </c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</row>
    <row r="1956" spans="2:18" ht="15.75" hidden="1" thickBot="1" x14ac:dyDescent="0.3">
      <c r="B1956" s="219">
        <v>13225</v>
      </c>
      <c r="C1956" s="221" t="s">
        <v>57</v>
      </c>
      <c r="D1956" s="222" t="s">
        <v>49</v>
      </c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</row>
    <row r="1957" spans="2:18" ht="15.75" hidden="1" thickBot="1" x14ac:dyDescent="0.3">
      <c r="B1957" s="219">
        <v>13277</v>
      </c>
      <c r="C1957" s="221" t="s">
        <v>57</v>
      </c>
      <c r="D1957" s="222" t="s">
        <v>49</v>
      </c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</row>
    <row r="1958" spans="2:18" ht="15.75" hidden="1" thickBot="1" x14ac:dyDescent="0.3">
      <c r="B1958" s="219">
        <v>13305</v>
      </c>
      <c r="C1958" s="221" t="s">
        <v>57</v>
      </c>
      <c r="D1958" s="222" t="s">
        <v>52</v>
      </c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</row>
    <row r="1959" spans="2:18" ht="15.75" hidden="1" thickBot="1" x14ac:dyDescent="0.3">
      <c r="B1959" s="219">
        <v>13289</v>
      </c>
      <c r="C1959" s="221" t="s">
        <v>57</v>
      </c>
      <c r="D1959" s="222" t="s">
        <v>52</v>
      </c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</row>
    <row r="1960" spans="2:18" ht="15.75" hidden="1" thickBot="1" x14ac:dyDescent="0.3">
      <c r="B1960" s="219">
        <v>13215</v>
      </c>
      <c r="C1960" s="221" t="s">
        <v>57</v>
      </c>
      <c r="D1960" s="222" t="s">
        <v>52</v>
      </c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</row>
    <row r="1961" spans="2:18" ht="15.75" hidden="1" thickBot="1" x14ac:dyDescent="0.3">
      <c r="B1961" s="219">
        <v>13255</v>
      </c>
      <c r="C1961" s="221" t="s">
        <v>57</v>
      </c>
      <c r="D1961" s="222" t="s">
        <v>52</v>
      </c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</row>
    <row r="1962" spans="2:18" ht="15.75" hidden="1" thickBot="1" x14ac:dyDescent="0.3">
      <c r="B1962" s="219">
        <v>13262</v>
      </c>
      <c r="C1962" s="221" t="s">
        <v>57</v>
      </c>
      <c r="D1962" s="222" t="s">
        <v>554</v>
      </c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</row>
    <row r="1963" spans="2:18" ht="15.75" hidden="1" thickBot="1" x14ac:dyDescent="0.3">
      <c r="B1963" s="219">
        <v>13266</v>
      </c>
      <c r="C1963" s="221" t="s">
        <v>57</v>
      </c>
      <c r="D1963" s="222" t="s">
        <v>52</v>
      </c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</row>
    <row r="1964" spans="2:18" ht="15.75" hidden="1" thickBot="1" x14ac:dyDescent="0.3">
      <c r="B1964" s="219">
        <v>13268</v>
      </c>
      <c r="C1964" s="221" t="s">
        <v>57</v>
      </c>
      <c r="D1964" s="222" t="s">
        <v>52</v>
      </c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</row>
    <row r="1965" spans="2:18" ht="15.75" hidden="1" thickBot="1" x14ac:dyDescent="0.3">
      <c r="B1965" s="219">
        <v>13234</v>
      </c>
      <c r="C1965" s="221" t="s">
        <v>57</v>
      </c>
      <c r="D1965" s="222" t="s">
        <v>49</v>
      </c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</row>
    <row r="1966" spans="2:18" ht="15.75" hidden="1" thickBot="1" x14ac:dyDescent="0.3">
      <c r="B1966" s="219">
        <v>30146</v>
      </c>
      <c r="C1966" s="221" t="s">
        <v>57</v>
      </c>
      <c r="D1966" s="222" t="s">
        <v>52</v>
      </c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</row>
    <row r="1967" spans="2:18" ht="15.75" hidden="1" thickBot="1" x14ac:dyDescent="0.3">
      <c r="B1967" s="219">
        <v>30212</v>
      </c>
      <c r="C1967" s="221" t="s">
        <v>57</v>
      </c>
      <c r="D1967" s="222" t="s">
        <v>125</v>
      </c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</row>
    <row r="1968" spans="2:18" ht="15.75" hidden="1" thickBot="1" x14ac:dyDescent="0.3">
      <c r="B1968" s="219">
        <v>30215</v>
      </c>
      <c r="C1968" s="221" t="s">
        <v>57</v>
      </c>
      <c r="D1968" s="222" t="s">
        <v>49</v>
      </c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</row>
    <row r="1969" spans="2:18" ht="15.75" hidden="1" thickBot="1" x14ac:dyDescent="0.3">
      <c r="B1969" s="219">
        <v>30218</v>
      </c>
      <c r="C1969" s="221" t="s">
        <v>57</v>
      </c>
      <c r="D1969" s="222" t="s">
        <v>49</v>
      </c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</row>
    <row r="1970" spans="2:18" ht="15.75" hidden="1" thickBot="1" x14ac:dyDescent="0.3">
      <c r="B1970" s="219">
        <v>30226</v>
      </c>
      <c r="C1970" s="221" t="s">
        <v>57</v>
      </c>
      <c r="D1970" s="222" t="s">
        <v>52</v>
      </c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</row>
    <row r="1971" spans="2:18" ht="15.75" hidden="1" thickBot="1" x14ac:dyDescent="0.3">
      <c r="B1971" s="219">
        <v>30228</v>
      </c>
      <c r="C1971" s="221" t="s">
        <v>57</v>
      </c>
      <c r="D1971" s="222" t="s">
        <v>52</v>
      </c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</row>
    <row r="1972" spans="2:18" ht="15.75" hidden="1" thickBot="1" x14ac:dyDescent="0.3">
      <c r="B1972" s="219">
        <v>30230</v>
      </c>
      <c r="C1972" s="221" t="s">
        <v>57</v>
      </c>
      <c r="D1972" s="222" t="s">
        <v>52</v>
      </c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</row>
    <row r="1973" spans="2:18" ht="15.75" hidden="1" thickBot="1" x14ac:dyDescent="0.3">
      <c r="B1973" s="219">
        <v>13132</v>
      </c>
      <c r="C1973" s="221" t="s">
        <v>57</v>
      </c>
      <c r="D1973" s="222" t="s">
        <v>143</v>
      </c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</row>
    <row r="1974" spans="2:18" ht="15.75" hidden="1" thickBot="1" x14ac:dyDescent="0.3">
      <c r="B1974" s="219">
        <v>13169</v>
      </c>
      <c r="C1974" s="221" t="s">
        <v>57</v>
      </c>
      <c r="D1974" s="222" t="s">
        <v>52</v>
      </c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</row>
    <row r="1975" spans="2:18" ht="15.75" hidden="1" thickBot="1" x14ac:dyDescent="0.3">
      <c r="B1975" s="219">
        <v>13204</v>
      </c>
      <c r="C1975" s="221" t="s">
        <v>57</v>
      </c>
      <c r="D1975" s="222" t="s">
        <v>53</v>
      </c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</row>
    <row r="1976" spans="2:18" ht="15.75" hidden="1" thickBot="1" x14ac:dyDescent="0.3">
      <c r="B1976" s="219">
        <v>13216</v>
      </c>
      <c r="C1976" s="221" t="s">
        <v>57</v>
      </c>
      <c r="D1976" s="222" t="s">
        <v>143</v>
      </c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</row>
    <row r="1977" spans="2:18" ht="15.75" hidden="1" thickBot="1" x14ac:dyDescent="0.3">
      <c r="B1977" s="219">
        <v>13288</v>
      </c>
      <c r="C1977" s="221" t="s">
        <v>57</v>
      </c>
      <c r="D1977" s="222" t="s">
        <v>52</v>
      </c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</row>
    <row r="1978" spans="2:18" ht="15.75" hidden="1" thickBot="1" x14ac:dyDescent="0.3">
      <c r="B1978" s="219">
        <v>13290</v>
      </c>
      <c r="C1978" s="221" t="s">
        <v>57</v>
      </c>
      <c r="D1978" s="222" t="s">
        <v>49</v>
      </c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</row>
    <row r="1979" spans="2:18" ht="15.75" hidden="1" thickBot="1" x14ac:dyDescent="0.3">
      <c r="B1979" s="219">
        <v>13300</v>
      </c>
      <c r="C1979" s="221" t="s">
        <v>57</v>
      </c>
      <c r="D1979" s="222" t="s">
        <v>49</v>
      </c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</row>
    <row r="1980" spans="2:18" ht="15.75" hidden="1" thickBot="1" x14ac:dyDescent="0.3">
      <c r="B1980" s="219">
        <v>13301</v>
      </c>
      <c r="C1980" s="221" t="s">
        <v>57</v>
      </c>
      <c r="D1980" s="222" t="s">
        <v>125</v>
      </c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</row>
    <row r="1981" spans="2:18" ht="15.75" hidden="1" thickBot="1" x14ac:dyDescent="0.3">
      <c r="B1981" s="219">
        <v>13309</v>
      </c>
      <c r="C1981" s="221" t="s">
        <v>57</v>
      </c>
      <c r="D1981" s="222" t="s">
        <v>52</v>
      </c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</row>
    <row r="1982" spans="2:18" ht="15.75" hidden="1" thickBot="1" x14ac:dyDescent="0.3">
      <c r="B1982" s="219">
        <v>13331</v>
      </c>
      <c r="C1982" s="221" t="s">
        <v>57</v>
      </c>
      <c r="D1982" s="222" t="s">
        <v>53</v>
      </c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</row>
    <row r="1983" spans="2:18" ht="15.75" hidden="1" thickBot="1" x14ac:dyDescent="0.3">
      <c r="B1983" s="219">
        <v>30263</v>
      </c>
      <c r="C1983" s="221" t="s">
        <v>57</v>
      </c>
      <c r="D1983" s="222" t="s">
        <v>137</v>
      </c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</row>
    <row r="1984" spans="2:18" ht="15.75" hidden="1" thickBot="1" x14ac:dyDescent="0.3">
      <c r="B1984" s="219">
        <v>13256</v>
      </c>
      <c r="C1984" s="221" t="s">
        <v>57</v>
      </c>
      <c r="D1984" s="222" t="s">
        <v>52</v>
      </c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</row>
    <row r="1985" spans="2:18" ht="15.75" hidden="1" thickBot="1" x14ac:dyDescent="0.3">
      <c r="B1985" s="219">
        <v>13282</v>
      </c>
      <c r="C1985" s="221" t="s">
        <v>57</v>
      </c>
      <c r="D1985" s="222" t="s">
        <v>52</v>
      </c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</row>
    <row r="1986" spans="2:18" ht="15.75" hidden="1" thickBot="1" x14ac:dyDescent="0.3">
      <c r="B1986" s="219">
        <v>13306</v>
      </c>
      <c r="C1986" s="221" t="s">
        <v>57</v>
      </c>
      <c r="D1986" s="222" t="s">
        <v>52</v>
      </c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</row>
    <row r="1987" spans="2:18" ht="15.75" hidden="1" thickBot="1" x14ac:dyDescent="0.3">
      <c r="B1987" s="219">
        <v>13308</v>
      </c>
      <c r="C1987" s="221" t="s">
        <v>57</v>
      </c>
      <c r="D1987" s="222" t="s">
        <v>52</v>
      </c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</row>
    <row r="1988" spans="2:18" ht="15.75" hidden="1" thickBot="1" x14ac:dyDescent="0.3">
      <c r="B1988" s="219">
        <v>13312</v>
      </c>
      <c r="C1988" s="221" t="s">
        <v>57</v>
      </c>
      <c r="D1988" s="222" t="s">
        <v>158</v>
      </c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</row>
    <row r="1989" spans="2:18" ht="15.75" hidden="1" thickBot="1" x14ac:dyDescent="0.3">
      <c r="B1989" s="219">
        <v>13314</v>
      </c>
      <c r="C1989" s="221" t="s">
        <v>57</v>
      </c>
      <c r="D1989" s="222" t="s">
        <v>52</v>
      </c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</row>
    <row r="1990" spans="2:18" ht="15.75" hidden="1" thickBot="1" x14ac:dyDescent="0.3">
      <c r="B1990" s="219">
        <v>13320</v>
      </c>
      <c r="C1990" s="221" t="s">
        <v>57</v>
      </c>
      <c r="D1990" s="222" t="s">
        <v>143</v>
      </c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</row>
    <row r="1991" spans="2:18" ht="15.75" hidden="1" thickBot="1" x14ac:dyDescent="0.3">
      <c r="B1991" s="219">
        <v>13321</v>
      </c>
      <c r="C1991" s="221" t="s">
        <v>57</v>
      </c>
      <c r="D1991" s="222" t="s">
        <v>143</v>
      </c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</row>
    <row r="1992" spans="2:18" ht="15.75" hidden="1" thickBot="1" x14ac:dyDescent="0.3">
      <c r="B1992" s="219">
        <v>13322</v>
      </c>
      <c r="C1992" s="221" t="s">
        <v>57</v>
      </c>
      <c r="D1992" s="222" t="s">
        <v>52</v>
      </c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</row>
    <row r="1993" spans="2:18" ht="15.75" hidden="1" thickBot="1" x14ac:dyDescent="0.3">
      <c r="B1993" s="219">
        <v>13330</v>
      </c>
      <c r="C1993" s="221" t="s">
        <v>57</v>
      </c>
      <c r="D1993" s="222" t="s">
        <v>52</v>
      </c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</row>
    <row r="1994" spans="2:18" ht="15.75" hidden="1" thickBot="1" x14ac:dyDescent="0.3">
      <c r="B1994" s="219">
        <v>13336</v>
      </c>
      <c r="C1994" s="221" t="s">
        <v>57</v>
      </c>
      <c r="D1994" s="222" t="s">
        <v>49</v>
      </c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</row>
    <row r="1995" spans="2:18" ht="15.75" hidden="1" thickBot="1" x14ac:dyDescent="0.3">
      <c r="B1995" s="219">
        <v>13342</v>
      </c>
      <c r="C1995" s="221" t="s">
        <v>57</v>
      </c>
      <c r="D1995" s="222" t="s">
        <v>125</v>
      </c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</row>
    <row r="1996" spans="2:18" ht="15.75" hidden="1" thickBot="1" x14ac:dyDescent="0.3">
      <c r="B1996" s="219">
        <v>30171</v>
      </c>
      <c r="C1996" s="221" t="s">
        <v>57</v>
      </c>
      <c r="D1996" s="222" t="s">
        <v>49</v>
      </c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</row>
    <row r="1997" spans="2:18" ht="15.75" hidden="1" thickBot="1" x14ac:dyDescent="0.3">
      <c r="B1997" s="219">
        <v>30308</v>
      </c>
      <c r="C1997" s="221" t="s">
        <v>57</v>
      </c>
      <c r="D1997" s="222" t="s">
        <v>52</v>
      </c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</row>
    <row r="1998" spans="2:18" ht="15.75" hidden="1" thickBot="1" x14ac:dyDescent="0.3">
      <c r="B1998" s="219">
        <v>30350</v>
      </c>
      <c r="C1998" s="221" t="s">
        <v>57</v>
      </c>
      <c r="D1998" s="222" t="s">
        <v>718</v>
      </c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</row>
    <row r="1999" spans="2:18" ht="15.75" hidden="1" thickBot="1" x14ac:dyDescent="0.3">
      <c r="B1999" s="219">
        <v>30078</v>
      </c>
      <c r="C1999" s="221" t="s">
        <v>57</v>
      </c>
      <c r="D1999" s="222" t="s">
        <v>84</v>
      </c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</row>
    <row r="2000" spans="2:18" ht="15.75" hidden="1" thickBot="1" x14ac:dyDescent="0.3">
      <c r="B2000" s="219">
        <v>13307</v>
      </c>
      <c r="C2000" s="221" t="s">
        <v>57</v>
      </c>
      <c r="D2000" s="222" t="s">
        <v>52</v>
      </c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</row>
    <row r="2001" spans="2:18" ht="15.75" hidden="1" thickBot="1" x14ac:dyDescent="0.3">
      <c r="B2001" s="219">
        <v>13310</v>
      </c>
      <c r="C2001" s="221" t="s">
        <v>57</v>
      </c>
      <c r="D2001" s="222" t="s">
        <v>52</v>
      </c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</row>
    <row r="2002" spans="2:18" ht="15.75" hidden="1" thickBot="1" x14ac:dyDescent="0.3">
      <c r="B2002" s="219">
        <v>13315</v>
      </c>
      <c r="C2002" s="221" t="s">
        <v>57</v>
      </c>
      <c r="D2002" s="222" t="s">
        <v>125</v>
      </c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</row>
    <row r="2003" spans="2:18" ht="15.75" hidden="1" thickBot="1" x14ac:dyDescent="0.3">
      <c r="B2003" s="219">
        <v>13329</v>
      </c>
      <c r="C2003" s="221" t="s">
        <v>57</v>
      </c>
      <c r="D2003" s="222" t="s">
        <v>52</v>
      </c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</row>
    <row r="2004" spans="2:18" ht="15.75" hidden="1" thickBot="1" x14ac:dyDescent="0.3">
      <c r="B2004" s="219">
        <v>13341</v>
      </c>
      <c r="C2004" s="221" t="s">
        <v>57</v>
      </c>
      <c r="D2004" s="222" t="s">
        <v>59</v>
      </c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</row>
    <row r="2005" spans="2:18" ht="15.75" hidden="1" thickBot="1" x14ac:dyDescent="0.3">
      <c r="B2005" s="219">
        <v>13343</v>
      </c>
      <c r="C2005" s="221" t="s">
        <v>57</v>
      </c>
      <c r="D2005" s="222" t="s">
        <v>52</v>
      </c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</row>
    <row r="2006" spans="2:18" ht="15.75" hidden="1" thickBot="1" x14ac:dyDescent="0.3">
      <c r="B2006" s="219">
        <v>13355</v>
      </c>
      <c r="C2006" s="221" t="s">
        <v>57</v>
      </c>
      <c r="D2006" s="222" t="s">
        <v>49</v>
      </c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</row>
    <row r="2007" spans="2:18" ht="15.75" hidden="1" thickBot="1" x14ac:dyDescent="0.3">
      <c r="B2007" s="219">
        <v>13360</v>
      </c>
      <c r="C2007" s="221" t="s">
        <v>57</v>
      </c>
      <c r="D2007" s="222" t="s">
        <v>52</v>
      </c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</row>
    <row r="2008" spans="2:18" ht="15.75" hidden="1" thickBot="1" x14ac:dyDescent="0.3">
      <c r="B2008" s="219">
        <v>30233</v>
      </c>
      <c r="C2008" s="221" t="s">
        <v>57</v>
      </c>
      <c r="D2008" s="222" t="s">
        <v>49</v>
      </c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</row>
    <row r="2009" spans="2:18" ht="15.75" hidden="1" thickBot="1" x14ac:dyDescent="0.3">
      <c r="B2009" s="219">
        <v>13210</v>
      </c>
      <c r="C2009" s="221" t="s">
        <v>57</v>
      </c>
      <c r="D2009" s="222" t="s">
        <v>52</v>
      </c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</row>
    <row r="2010" spans="2:18" ht="15.75" hidden="1" thickBot="1" x14ac:dyDescent="0.3">
      <c r="B2010" s="219">
        <v>13217</v>
      </c>
      <c r="C2010" s="221" t="s">
        <v>57</v>
      </c>
      <c r="D2010" s="222" t="s">
        <v>143</v>
      </c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</row>
    <row r="2011" spans="2:18" ht="15.75" hidden="1" thickBot="1" x14ac:dyDescent="0.3">
      <c r="B2011" s="219">
        <v>13240</v>
      </c>
      <c r="C2011" s="221" t="s">
        <v>57</v>
      </c>
      <c r="D2011" s="222" t="s">
        <v>52</v>
      </c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</row>
    <row r="2012" spans="2:18" ht="15.75" hidden="1" thickBot="1" x14ac:dyDescent="0.3">
      <c r="B2012" s="219">
        <v>13270</v>
      </c>
      <c r="C2012" s="221" t="s">
        <v>57</v>
      </c>
      <c r="D2012" s="222" t="s">
        <v>52</v>
      </c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</row>
    <row r="2013" spans="2:18" ht="15.75" hidden="1" thickBot="1" x14ac:dyDescent="0.3">
      <c r="B2013" s="219">
        <v>13280</v>
      </c>
      <c r="C2013" s="221" t="s">
        <v>57</v>
      </c>
      <c r="D2013" s="222" t="s">
        <v>59</v>
      </c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</row>
    <row r="2014" spans="2:18" ht="15.75" hidden="1" thickBot="1" x14ac:dyDescent="0.3">
      <c r="B2014" s="219">
        <v>13338</v>
      </c>
      <c r="C2014" s="221" t="s">
        <v>57</v>
      </c>
      <c r="D2014" s="222" t="s">
        <v>53</v>
      </c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</row>
    <row r="2015" spans="2:18" ht="15.75" hidden="1" thickBot="1" x14ac:dyDescent="0.3">
      <c r="B2015" s="219">
        <v>13340</v>
      </c>
      <c r="C2015" s="221" t="s">
        <v>57</v>
      </c>
      <c r="D2015" s="222" t="s">
        <v>49</v>
      </c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</row>
    <row r="2016" spans="2:18" ht="15.75" hidden="1" thickBot="1" x14ac:dyDescent="0.3">
      <c r="B2016" s="219">
        <v>13344</v>
      </c>
      <c r="C2016" s="221" t="s">
        <v>57</v>
      </c>
      <c r="D2016" s="222" t="s">
        <v>52</v>
      </c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</row>
    <row r="2017" spans="2:18" ht="15.75" hidden="1" thickBot="1" x14ac:dyDescent="0.3">
      <c r="B2017" s="219">
        <v>13349</v>
      </c>
      <c r="C2017" s="221" t="s">
        <v>57</v>
      </c>
      <c r="D2017" s="222" t="s">
        <v>84</v>
      </c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</row>
    <row r="2018" spans="2:18" ht="15.75" hidden="1" thickBot="1" x14ac:dyDescent="0.3">
      <c r="B2018" s="219">
        <v>30220</v>
      </c>
      <c r="C2018" s="221" t="s">
        <v>57</v>
      </c>
      <c r="D2018" s="222" t="s">
        <v>49</v>
      </c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</row>
    <row r="2019" spans="2:18" ht="15.75" hidden="1" thickBot="1" x14ac:dyDescent="0.3">
      <c r="B2019" s="219">
        <v>13275</v>
      </c>
      <c r="C2019" s="221" t="s">
        <v>57</v>
      </c>
      <c r="D2019" s="222" t="s">
        <v>137</v>
      </c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</row>
    <row r="2020" spans="2:18" ht="15.75" hidden="1" thickBot="1" x14ac:dyDescent="0.3">
      <c r="B2020" s="219">
        <v>13304</v>
      </c>
      <c r="C2020" s="221" t="s">
        <v>57</v>
      </c>
      <c r="D2020" s="222" t="s">
        <v>52</v>
      </c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</row>
    <row r="2021" spans="2:18" ht="15.75" hidden="1" thickBot="1" x14ac:dyDescent="0.3">
      <c r="B2021" s="219">
        <v>13332</v>
      </c>
      <c r="C2021" s="221" t="s">
        <v>57</v>
      </c>
      <c r="D2021" s="222" t="s">
        <v>52</v>
      </c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</row>
    <row r="2022" spans="2:18" ht="15.75" hidden="1" thickBot="1" x14ac:dyDescent="0.3">
      <c r="B2022" s="219">
        <v>13346</v>
      </c>
      <c r="C2022" s="221" t="s">
        <v>57</v>
      </c>
      <c r="D2022" s="222" t="s">
        <v>53</v>
      </c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</row>
    <row r="2023" spans="2:18" ht="15.75" hidden="1" thickBot="1" x14ac:dyDescent="0.3">
      <c r="B2023" s="219">
        <v>30173</v>
      </c>
      <c r="C2023" s="221" t="s">
        <v>57</v>
      </c>
      <c r="D2023" s="222" t="s">
        <v>139</v>
      </c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</row>
    <row r="2024" spans="2:18" ht="15.75" hidden="1" thickBot="1" x14ac:dyDescent="0.3">
      <c r="B2024" s="219">
        <v>30297</v>
      </c>
      <c r="C2024" s="221" t="s">
        <v>57</v>
      </c>
      <c r="D2024" s="222" t="s">
        <v>581</v>
      </c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</row>
    <row r="2025" spans="2:18" ht="15.75" hidden="1" thickBot="1" x14ac:dyDescent="0.3">
      <c r="B2025" s="219">
        <v>30298</v>
      </c>
      <c r="C2025" s="221" t="s">
        <v>57</v>
      </c>
      <c r="D2025" s="222" t="s">
        <v>581</v>
      </c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</row>
    <row r="2026" spans="2:18" ht="15.75" hidden="1" thickBot="1" x14ac:dyDescent="0.3">
      <c r="B2026" s="219">
        <v>30162</v>
      </c>
      <c r="C2026" s="221" t="s">
        <v>57</v>
      </c>
      <c r="D2026" s="222" t="s">
        <v>125</v>
      </c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</row>
    <row r="2027" spans="2:18" ht="15.75" hidden="1" thickBot="1" x14ac:dyDescent="0.3">
      <c r="B2027" s="219">
        <v>30227</v>
      </c>
      <c r="C2027" s="221" t="s">
        <v>57</v>
      </c>
      <c r="D2027" s="222" t="s">
        <v>52</v>
      </c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</row>
    <row r="2028" spans="2:18" ht="15.75" hidden="1" thickBot="1" x14ac:dyDescent="0.3">
      <c r="B2028" s="219">
        <v>30229</v>
      </c>
      <c r="C2028" s="221" t="s">
        <v>57</v>
      </c>
      <c r="D2028" s="222" t="s">
        <v>52</v>
      </c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</row>
    <row r="2029" spans="2:18" ht="15.75" hidden="1" thickBot="1" x14ac:dyDescent="0.3">
      <c r="B2029" s="219">
        <v>30241</v>
      </c>
      <c r="C2029" s="221" t="s">
        <v>57</v>
      </c>
      <c r="D2029" s="222" t="s">
        <v>125</v>
      </c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</row>
    <row r="2030" spans="2:18" ht="15.75" hidden="1" thickBot="1" x14ac:dyDescent="0.3">
      <c r="B2030" s="219">
        <v>30244</v>
      </c>
      <c r="C2030" s="221" t="s">
        <v>57</v>
      </c>
      <c r="D2030" s="222" t="s">
        <v>158</v>
      </c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</row>
    <row r="2031" spans="2:18" ht="15.75" hidden="1" thickBot="1" x14ac:dyDescent="0.3">
      <c r="B2031" s="219">
        <v>30294</v>
      </c>
      <c r="C2031" s="221" t="s">
        <v>57</v>
      </c>
      <c r="D2031" s="222" t="s">
        <v>52</v>
      </c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</row>
    <row r="2032" spans="2:18" ht="15.75" hidden="1" thickBot="1" x14ac:dyDescent="0.3">
      <c r="B2032" s="219">
        <v>30295</v>
      </c>
      <c r="C2032" s="221" t="s">
        <v>57</v>
      </c>
      <c r="D2032" s="222" t="s">
        <v>158</v>
      </c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</row>
    <row r="2033" spans="2:18" ht="15.75" hidden="1" thickBot="1" x14ac:dyDescent="0.3">
      <c r="B2033" s="219">
        <v>30361</v>
      </c>
      <c r="C2033" s="221" t="s">
        <v>57</v>
      </c>
      <c r="D2033" s="222" t="s">
        <v>138</v>
      </c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</row>
    <row r="2034" spans="2:18" ht="15.75" hidden="1" thickBot="1" x14ac:dyDescent="0.3">
      <c r="B2034" s="219">
        <v>13214</v>
      </c>
      <c r="C2034" s="221" t="s">
        <v>57</v>
      </c>
      <c r="D2034" s="222" t="s">
        <v>52</v>
      </c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</row>
    <row r="2035" spans="2:18" ht="15.75" hidden="1" thickBot="1" x14ac:dyDescent="0.3">
      <c r="B2035" s="219">
        <v>13227</v>
      </c>
      <c r="C2035" s="221" t="s">
        <v>57</v>
      </c>
      <c r="D2035" s="222" t="s">
        <v>53</v>
      </c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</row>
    <row r="2036" spans="2:18" ht="15.75" hidden="1" thickBot="1" x14ac:dyDescent="0.3">
      <c r="B2036" s="219">
        <v>13254</v>
      </c>
      <c r="C2036" s="221" t="s">
        <v>57</v>
      </c>
      <c r="D2036" s="222" t="s">
        <v>52</v>
      </c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</row>
    <row r="2037" spans="2:18" ht="15.75" hidden="1" thickBot="1" x14ac:dyDescent="0.3">
      <c r="B2037" s="219">
        <v>13281</v>
      </c>
      <c r="C2037" s="221" t="s">
        <v>57</v>
      </c>
      <c r="D2037" s="222" t="s">
        <v>52</v>
      </c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</row>
    <row r="2038" spans="2:18" ht="15.75" hidden="1" thickBot="1" x14ac:dyDescent="0.3">
      <c r="B2038" s="219">
        <v>13311</v>
      </c>
      <c r="C2038" s="221" t="s">
        <v>57</v>
      </c>
      <c r="D2038" s="222" t="s">
        <v>84</v>
      </c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</row>
    <row r="2039" spans="2:18" ht="15.75" hidden="1" thickBot="1" x14ac:dyDescent="0.3">
      <c r="B2039" s="219">
        <v>13318</v>
      </c>
      <c r="C2039" s="221" t="s">
        <v>57</v>
      </c>
      <c r="D2039" s="222" t="s">
        <v>52</v>
      </c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</row>
    <row r="2040" spans="2:18" ht="15.75" hidden="1" thickBot="1" x14ac:dyDescent="0.3">
      <c r="B2040" s="219">
        <v>13335</v>
      </c>
      <c r="C2040" s="221" t="s">
        <v>57</v>
      </c>
      <c r="D2040" s="222" t="s">
        <v>49</v>
      </c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</row>
    <row r="2041" spans="2:18" ht="15.75" hidden="1" thickBot="1" x14ac:dyDescent="0.3">
      <c r="B2041" s="219">
        <v>13348</v>
      </c>
      <c r="C2041" s="221" t="s">
        <v>57</v>
      </c>
      <c r="D2041" s="222" t="s">
        <v>52</v>
      </c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</row>
    <row r="2042" spans="2:18" ht="15.75" hidden="1" thickBot="1" x14ac:dyDescent="0.3">
      <c r="B2042" s="219">
        <v>13351</v>
      </c>
      <c r="C2042" s="221" t="s">
        <v>57</v>
      </c>
      <c r="D2042" s="222" t="s">
        <v>52</v>
      </c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</row>
    <row r="2043" spans="2:18" ht="15.75" hidden="1" thickBot="1" x14ac:dyDescent="0.3">
      <c r="B2043" s="219">
        <v>13353</v>
      </c>
      <c r="C2043" s="221" t="s">
        <v>57</v>
      </c>
      <c r="D2043" s="222" t="s">
        <v>84</v>
      </c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</row>
    <row r="2044" spans="2:18" ht="15.75" hidden="1" thickBot="1" x14ac:dyDescent="0.3">
      <c r="B2044" s="219">
        <v>13359</v>
      </c>
      <c r="C2044" s="221" t="s">
        <v>57</v>
      </c>
      <c r="D2044" s="222" t="s">
        <v>52</v>
      </c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</row>
    <row r="2045" spans="2:18" ht="15.75" hidden="1" thickBot="1" x14ac:dyDescent="0.3">
      <c r="B2045" s="219">
        <v>13361</v>
      </c>
      <c r="C2045" s="221" t="s">
        <v>57</v>
      </c>
      <c r="D2045" s="222" t="s">
        <v>52</v>
      </c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</row>
    <row r="2046" spans="2:18" ht="15.75" hidden="1" thickBot="1" x14ac:dyDescent="0.3">
      <c r="B2046" s="219">
        <v>13362</v>
      </c>
      <c r="C2046" s="221" t="s">
        <v>57</v>
      </c>
      <c r="D2046" s="222" t="s">
        <v>143</v>
      </c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</row>
    <row r="2047" spans="2:18" ht="15.75" hidden="1" thickBot="1" x14ac:dyDescent="0.3">
      <c r="B2047" s="219">
        <v>13368</v>
      </c>
      <c r="C2047" s="221" t="s">
        <v>57</v>
      </c>
      <c r="D2047" s="222" t="s">
        <v>52</v>
      </c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</row>
    <row r="2048" spans="2:18" ht="15.75" hidden="1" thickBot="1" x14ac:dyDescent="0.3">
      <c r="B2048" s="219">
        <v>13379</v>
      </c>
      <c r="C2048" s="221" t="s">
        <v>57</v>
      </c>
      <c r="D2048" s="222" t="s">
        <v>138</v>
      </c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</row>
    <row r="2049" spans="2:18" ht="15.75" hidden="1" thickBot="1" x14ac:dyDescent="0.3">
      <c r="B2049" s="219">
        <v>30275</v>
      </c>
      <c r="C2049" s="221" t="s">
        <v>57</v>
      </c>
      <c r="D2049" s="222" t="s">
        <v>137</v>
      </c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</row>
    <row r="2050" spans="2:18" ht="15.75" hidden="1" thickBot="1" x14ac:dyDescent="0.3">
      <c r="B2050" s="219">
        <v>30286</v>
      </c>
      <c r="C2050" s="221" t="s">
        <v>57</v>
      </c>
      <c r="D2050" s="222" t="s">
        <v>52</v>
      </c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</row>
    <row r="2051" spans="2:18" ht="15.75" hidden="1" thickBot="1" x14ac:dyDescent="0.3">
      <c r="B2051" s="219">
        <v>30287</v>
      </c>
      <c r="C2051" s="221" t="s">
        <v>57</v>
      </c>
      <c r="D2051" s="222" t="s">
        <v>52</v>
      </c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</row>
    <row r="2052" spans="2:18" ht="15.75" hidden="1" thickBot="1" x14ac:dyDescent="0.3">
      <c r="B2052" s="219">
        <v>30368</v>
      </c>
      <c r="C2052" s="221" t="s">
        <v>57</v>
      </c>
      <c r="D2052" s="222" t="s">
        <v>52</v>
      </c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</row>
    <row r="2053" spans="2:18" ht="15.75" hidden="1" thickBot="1" x14ac:dyDescent="0.3">
      <c r="B2053" s="223">
        <v>30380</v>
      </c>
      <c r="C2053" s="221" t="s">
        <v>57</v>
      </c>
      <c r="D2053" s="222" t="s">
        <v>138</v>
      </c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</row>
    <row r="2054" spans="2:18" ht="15.75" hidden="1" thickBot="1" x14ac:dyDescent="0.3">
      <c r="B2054" s="219">
        <v>13364</v>
      </c>
      <c r="C2054" s="221" t="s">
        <v>57</v>
      </c>
      <c r="D2054" s="222" t="s">
        <v>53</v>
      </c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</row>
    <row r="2055" spans="2:18" ht="15.75" hidden="1" thickBot="1" x14ac:dyDescent="0.3">
      <c r="B2055" s="219">
        <v>13257</v>
      </c>
      <c r="C2055" s="221" t="s">
        <v>57</v>
      </c>
      <c r="D2055" s="222" t="s">
        <v>52</v>
      </c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</row>
    <row r="2056" spans="2:18" ht="15.75" hidden="1" thickBot="1" x14ac:dyDescent="0.3">
      <c r="B2056" s="219">
        <v>13303</v>
      </c>
      <c r="C2056" s="221" t="s">
        <v>57</v>
      </c>
      <c r="D2056" s="222" t="s">
        <v>49</v>
      </c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</row>
    <row r="2057" spans="2:18" ht="15.75" hidden="1" thickBot="1" x14ac:dyDescent="0.3">
      <c r="B2057" s="219">
        <v>13337</v>
      </c>
      <c r="C2057" s="221" t="s">
        <v>57</v>
      </c>
      <c r="D2057" s="222" t="s">
        <v>143</v>
      </c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</row>
    <row r="2058" spans="2:18" ht="15.75" hidden="1" thickBot="1" x14ac:dyDescent="0.3">
      <c r="B2058" s="219">
        <v>13371</v>
      </c>
      <c r="C2058" s="221" t="s">
        <v>57</v>
      </c>
      <c r="D2058" s="222" t="s">
        <v>52</v>
      </c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</row>
    <row r="2059" spans="2:18" ht="15.75" hidden="1" thickBot="1" x14ac:dyDescent="0.3">
      <c r="B2059" s="219">
        <v>13376</v>
      </c>
      <c r="C2059" s="221" t="s">
        <v>57</v>
      </c>
      <c r="D2059" s="222" t="s">
        <v>52</v>
      </c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</row>
    <row r="2060" spans="2:18" ht="15.75" hidden="1" thickBot="1" x14ac:dyDescent="0.3">
      <c r="B2060" s="223">
        <v>30274</v>
      </c>
      <c r="C2060" s="221" t="s">
        <v>57</v>
      </c>
      <c r="D2060" s="222" t="s">
        <v>84</v>
      </c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</row>
    <row r="2061" spans="2:18" ht="15.75" hidden="1" thickBot="1" x14ac:dyDescent="0.3">
      <c r="B2061" s="219">
        <v>30333</v>
      </c>
      <c r="C2061" s="221" t="s">
        <v>57</v>
      </c>
      <c r="D2061" s="222" t="s">
        <v>138</v>
      </c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</row>
    <row r="2062" spans="2:18" ht="15.75" hidden="1" thickBot="1" x14ac:dyDescent="0.3">
      <c r="B2062" s="219">
        <v>30334</v>
      </c>
      <c r="C2062" s="221" t="s">
        <v>57</v>
      </c>
      <c r="D2062" s="222" t="s">
        <v>138</v>
      </c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</row>
    <row r="2063" spans="2:18" ht="15.75" hidden="1" thickBot="1" x14ac:dyDescent="0.3">
      <c r="B2063" s="219">
        <v>13328</v>
      </c>
      <c r="C2063" s="221" t="s">
        <v>57</v>
      </c>
      <c r="D2063" s="222" t="s">
        <v>125</v>
      </c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</row>
    <row r="2064" spans="2:18" ht="15.75" hidden="1" thickBot="1" x14ac:dyDescent="0.3">
      <c r="B2064" s="219">
        <v>13350</v>
      </c>
      <c r="C2064" s="221" t="s">
        <v>57</v>
      </c>
      <c r="D2064" s="222" t="s">
        <v>49</v>
      </c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</row>
    <row r="2065" spans="2:18" ht="15.75" hidden="1" thickBot="1" x14ac:dyDescent="0.3">
      <c r="B2065" s="219">
        <v>13354</v>
      </c>
      <c r="C2065" s="221" t="s">
        <v>57</v>
      </c>
      <c r="D2065" s="222" t="s">
        <v>52</v>
      </c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</row>
    <row r="2066" spans="2:18" ht="15.75" hidden="1" thickBot="1" x14ac:dyDescent="0.3">
      <c r="B2066" s="219">
        <v>13366</v>
      </c>
      <c r="C2066" s="221" t="s">
        <v>57</v>
      </c>
      <c r="D2066" s="222" t="s">
        <v>53</v>
      </c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</row>
    <row r="2067" spans="2:18" ht="15.75" hidden="1" thickBot="1" x14ac:dyDescent="0.3">
      <c r="B2067" s="223">
        <v>13378</v>
      </c>
      <c r="C2067" s="221" t="s">
        <v>57</v>
      </c>
      <c r="D2067" s="222" t="s">
        <v>53</v>
      </c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</row>
    <row r="2068" spans="2:18" ht="15.75" hidden="1" thickBot="1" x14ac:dyDescent="0.3">
      <c r="B2068" s="219">
        <v>13319</v>
      </c>
      <c r="C2068" s="221" t="s">
        <v>57</v>
      </c>
      <c r="D2068" s="222" t="s">
        <v>56</v>
      </c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</row>
    <row r="2069" spans="2:18" ht="15.75" hidden="1" thickBot="1" x14ac:dyDescent="0.3">
      <c r="B2069" s="219">
        <v>13239</v>
      </c>
      <c r="C2069" s="221" t="s">
        <v>57</v>
      </c>
      <c r="D2069" s="222" t="s">
        <v>705</v>
      </c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</row>
    <row r="2070" spans="2:18" ht="15.75" hidden="1" thickBot="1" x14ac:dyDescent="0.3">
      <c r="B2070" s="223">
        <v>12863</v>
      </c>
      <c r="C2070" s="221" t="s">
        <v>57</v>
      </c>
      <c r="D2070" s="222" t="s">
        <v>84</v>
      </c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</row>
    <row r="2071" spans="2:18" ht="15.75" hidden="1" thickBot="1" x14ac:dyDescent="0.3">
      <c r="B2071" s="219">
        <v>12982</v>
      </c>
      <c r="C2071" s="221" t="s">
        <v>57</v>
      </c>
      <c r="D2071" s="222" t="s">
        <v>84</v>
      </c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</row>
    <row r="2072" spans="2:18" ht="15.75" hidden="1" thickBot="1" x14ac:dyDescent="0.3">
      <c r="B2072" s="223">
        <v>13153</v>
      </c>
      <c r="C2072" s="221" t="s">
        <v>57</v>
      </c>
      <c r="D2072" s="222" t="s">
        <v>84</v>
      </c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</row>
    <row r="2073" spans="2:18" ht="15.75" hidden="1" thickBot="1" x14ac:dyDescent="0.3">
      <c r="B2073" s="223">
        <v>13249</v>
      </c>
      <c r="C2073" s="221" t="s">
        <v>57</v>
      </c>
      <c r="D2073" s="222" t="s">
        <v>84</v>
      </c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</row>
    <row r="2074" spans="2:18" ht="15.75" hidden="1" thickBot="1" x14ac:dyDescent="0.3">
      <c r="B2074" s="219">
        <v>13339</v>
      </c>
      <c r="C2074" s="221" t="s">
        <v>57</v>
      </c>
      <c r="D2074" s="222" t="s">
        <v>137</v>
      </c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</row>
    <row r="2075" spans="2:18" ht="15.75" hidden="1" thickBot="1" x14ac:dyDescent="0.3">
      <c r="B2075" s="219">
        <v>30151</v>
      </c>
      <c r="C2075" s="221" t="s">
        <v>57</v>
      </c>
      <c r="D2075" s="222" t="s">
        <v>51</v>
      </c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</row>
    <row r="2076" spans="2:18" ht="15.75" hidden="1" thickBot="1" x14ac:dyDescent="0.3">
      <c r="B2076" s="219">
        <v>30152</v>
      </c>
      <c r="C2076" s="221" t="s">
        <v>57</v>
      </c>
      <c r="D2076" s="222" t="s">
        <v>137</v>
      </c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</row>
    <row r="2077" spans="2:18" ht="15.75" hidden="1" thickBot="1" x14ac:dyDescent="0.3">
      <c r="B2077" s="219">
        <v>30307</v>
      </c>
      <c r="C2077" s="221" t="s">
        <v>57</v>
      </c>
      <c r="D2077" s="222" t="s">
        <v>137</v>
      </c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</row>
    <row r="2078" spans="2:18" ht="15.75" hidden="1" thickBot="1" x14ac:dyDescent="0.3">
      <c r="B2078" s="219">
        <v>30347</v>
      </c>
      <c r="C2078" s="221" t="s">
        <v>57</v>
      </c>
      <c r="D2078" s="222" t="s">
        <v>137</v>
      </c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</row>
    <row r="2079" spans="2:18" ht="15.75" hidden="1" thickBot="1" x14ac:dyDescent="0.3">
      <c r="B2079" s="223">
        <v>30363</v>
      </c>
      <c r="C2079" s="221" t="s">
        <v>57</v>
      </c>
      <c r="D2079" s="222" t="s">
        <v>139</v>
      </c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</row>
    <row r="2080" spans="2:18" ht="15.75" hidden="1" thickBot="1" x14ac:dyDescent="0.3">
      <c r="B2080" s="219">
        <v>30354</v>
      </c>
      <c r="C2080" s="221" t="s">
        <v>57</v>
      </c>
      <c r="D2080" s="222" t="s">
        <v>49</v>
      </c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</row>
    <row r="2081" spans="2:18" ht="15.75" hidden="1" thickBot="1" x14ac:dyDescent="0.3">
      <c r="B2081" s="219">
        <v>30341</v>
      </c>
      <c r="C2081" s="221" t="s">
        <v>57</v>
      </c>
      <c r="D2081" s="222" t="s">
        <v>158</v>
      </c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</row>
    <row r="2082" spans="2:18" ht="15.75" hidden="1" thickBot="1" x14ac:dyDescent="0.3">
      <c r="B2082" s="219">
        <v>30342</v>
      </c>
      <c r="C2082" s="221" t="s">
        <v>57</v>
      </c>
      <c r="D2082" s="222" t="s">
        <v>52</v>
      </c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</row>
    <row r="2083" spans="2:18" ht="15.75" hidden="1" thickBot="1" x14ac:dyDescent="0.3">
      <c r="B2083" s="219">
        <v>30348</v>
      </c>
      <c r="C2083" s="221" t="s">
        <v>57</v>
      </c>
      <c r="D2083" s="222" t="s">
        <v>49</v>
      </c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</row>
    <row r="2084" spans="2:18" ht="15.75" hidden="1" thickBot="1" x14ac:dyDescent="0.3">
      <c r="B2084" s="219">
        <v>30344</v>
      </c>
      <c r="C2084" s="221" t="s">
        <v>57</v>
      </c>
      <c r="D2084" s="222" t="s">
        <v>52</v>
      </c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</row>
    <row r="2085" spans="2:18" ht="15.75" hidden="1" thickBot="1" x14ac:dyDescent="0.3">
      <c r="B2085" s="219">
        <v>30349</v>
      </c>
      <c r="C2085" s="221" t="s">
        <v>57</v>
      </c>
      <c r="D2085" s="222" t="s">
        <v>49</v>
      </c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</row>
    <row r="2086" spans="2:18" ht="15.75" hidden="1" thickBot="1" x14ac:dyDescent="0.3">
      <c r="B2086" s="219">
        <v>13358</v>
      </c>
      <c r="C2086" s="221" t="s">
        <v>57</v>
      </c>
      <c r="D2086" s="222" t="s">
        <v>52</v>
      </c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</row>
    <row r="2087" spans="2:18" ht="15.75" hidden="1" thickBot="1" x14ac:dyDescent="0.3">
      <c r="B2087" s="219">
        <v>11367</v>
      </c>
      <c r="C2087" s="221" t="s">
        <v>57</v>
      </c>
      <c r="D2087" s="222" t="s">
        <v>52</v>
      </c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</row>
    <row r="2088" spans="2:18" ht="15.75" hidden="1" thickBot="1" x14ac:dyDescent="0.3">
      <c r="B2088" s="219">
        <v>13369</v>
      </c>
      <c r="C2088" s="221" t="s">
        <v>57</v>
      </c>
      <c r="D2088" s="222" t="s">
        <v>52</v>
      </c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</row>
    <row r="2089" spans="2:18" ht="15.75" hidden="1" thickBot="1" x14ac:dyDescent="0.3">
      <c r="B2089" s="223">
        <v>12068</v>
      </c>
      <c r="C2089" s="221" t="s">
        <v>57</v>
      </c>
      <c r="D2089" s="222" t="s">
        <v>144</v>
      </c>
      <c r="E2089"/>
      <c r="F2089"/>
      <c r="G2089"/>
      <c r="H2089"/>
      <c r="I2089"/>
      <c r="J2089"/>
      <c r="K2089"/>
      <c r="L2089"/>
      <c r="M2089"/>
      <c r="N2089"/>
      <c r="O2089"/>
      <c r="P2089"/>
      <c r="Q2089"/>
    </row>
    <row r="2090" spans="2:18" ht="15.75" hidden="1" thickBot="1" x14ac:dyDescent="0.3">
      <c r="B2090" s="219">
        <v>30417</v>
      </c>
      <c r="C2090" s="221" t="s">
        <v>57</v>
      </c>
      <c r="D2090" s="222" t="s">
        <v>53</v>
      </c>
      <c r="E2090"/>
      <c r="F2090"/>
      <c r="G2090"/>
      <c r="H2090"/>
      <c r="I2090"/>
      <c r="J2090"/>
      <c r="K2090"/>
      <c r="L2090"/>
      <c r="M2090"/>
      <c r="N2090"/>
      <c r="O2090"/>
      <c r="P2090"/>
      <c r="Q2090"/>
    </row>
    <row r="2091" spans="2:18" ht="15.75" hidden="1" thickBot="1" x14ac:dyDescent="0.3">
      <c r="B2091" s="219">
        <v>30262</v>
      </c>
      <c r="C2091" s="221" t="s">
        <v>57</v>
      </c>
      <c r="D2091" s="222" t="s">
        <v>137</v>
      </c>
      <c r="E2091"/>
      <c r="F2091"/>
      <c r="G2091"/>
      <c r="H2091"/>
      <c r="I2091"/>
      <c r="J2091"/>
      <c r="K2091"/>
      <c r="L2091"/>
      <c r="M2091"/>
      <c r="N2091"/>
      <c r="O2091"/>
      <c r="P2091"/>
      <c r="Q2091"/>
    </row>
    <row r="2092" spans="2:18" ht="15.75" hidden="1" thickBot="1" x14ac:dyDescent="0.3">
      <c r="B2092" s="219">
        <v>13396</v>
      </c>
      <c r="C2092" s="221" t="s">
        <v>57</v>
      </c>
      <c r="D2092" s="222" t="s">
        <v>52</v>
      </c>
      <c r="E2092"/>
      <c r="F2092"/>
      <c r="G2092"/>
      <c r="H2092"/>
      <c r="I2092"/>
      <c r="J2092"/>
      <c r="K2092"/>
      <c r="L2092"/>
      <c r="M2092"/>
      <c r="N2092"/>
      <c r="O2092"/>
      <c r="P2092"/>
      <c r="Q2092"/>
    </row>
    <row r="2093" spans="2:18" ht="15.75" hidden="1" thickBot="1" x14ac:dyDescent="0.3">
      <c r="B2093" s="219">
        <v>30427</v>
      </c>
      <c r="C2093" s="221" t="s">
        <v>57</v>
      </c>
      <c r="D2093" s="222" t="s">
        <v>718</v>
      </c>
      <c r="E2093"/>
      <c r="F2093"/>
      <c r="G2093"/>
      <c r="H2093"/>
      <c r="I2093"/>
      <c r="J2093"/>
      <c r="K2093"/>
      <c r="L2093"/>
      <c r="M2093"/>
      <c r="N2093"/>
      <c r="O2093"/>
      <c r="P2093"/>
      <c r="Q2093"/>
    </row>
    <row r="2094" spans="2:18" ht="15.75" hidden="1" thickBot="1" x14ac:dyDescent="0.3">
      <c r="B2094" s="219">
        <v>30468</v>
      </c>
      <c r="C2094" s="221" t="s">
        <v>57</v>
      </c>
      <c r="D2094" s="222" t="s">
        <v>718</v>
      </c>
      <c r="E2094"/>
      <c r="F2094"/>
      <c r="G2094"/>
      <c r="H2094"/>
      <c r="I2094"/>
      <c r="J2094"/>
      <c r="K2094"/>
      <c r="L2094"/>
      <c r="M2094"/>
      <c r="N2094"/>
      <c r="O2094"/>
      <c r="P2094"/>
      <c r="Q2094"/>
    </row>
    <row r="2095" spans="2:18" ht="15.75" hidden="1" thickBot="1" x14ac:dyDescent="0.3">
      <c r="B2095" s="219">
        <v>13356</v>
      </c>
      <c r="C2095" s="221" t="s">
        <v>57</v>
      </c>
      <c r="D2095" s="222" t="s">
        <v>143</v>
      </c>
      <c r="E2095"/>
      <c r="F2095"/>
      <c r="G2095"/>
      <c r="H2095"/>
      <c r="I2095"/>
      <c r="J2095"/>
      <c r="K2095"/>
      <c r="L2095"/>
      <c r="M2095"/>
      <c r="N2095"/>
      <c r="O2095"/>
      <c r="P2095"/>
      <c r="Q2095"/>
    </row>
    <row r="2096" spans="2:18" ht="15.75" hidden="1" thickBot="1" x14ac:dyDescent="0.3">
      <c r="B2096" s="219">
        <v>13392</v>
      </c>
      <c r="C2096" s="221" t="s">
        <v>57</v>
      </c>
      <c r="D2096" s="222" t="s">
        <v>52</v>
      </c>
      <c r="E2096"/>
      <c r="F2096"/>
      <c r="G2096"/>
      <c r="H2096"/>
      <c r="I2096"/>
      <c r="J2096"/>
      <c r="K2096"/>
      <c r="L2096"/>
      <c r="M2096"/>
      <c r="N2096"/>
      <c r="O2096"/>
      <c r="P2096"/>
      <c r="Q2096"/>
    </row>
    <row r="2097" spans="2:17" ht="15.75" hidden="1" thickBot="1" x14ac:dyDescent="0.3">
      <c r="B2097" s="219">
        <v>13398</v>
      </c>
      <c r="C2097" s="221" t="s">
        <v>57</v>
      </c>
      <c r="D2097" s="222" t="s">
        <v>52</v>
      </c>
      <c r="E2097"/>
      <c r="F2097"/>
      <c r="G2097"/>
      <c r="H2097"/>
      <c r="I2097"/>
      <c r="J2097"/>
      <c r="K2097"/>
      <c r="L2097"/>
      <c r="M2097"/>
      <c r="N2097"/>
      <c r="O2097"/>
      <c r="P2097"/>
      <c r="Q2097"/>
    </row>
    <row r="2098" spans="2:17" ht="15.75" hidden="1" thickBot="1" x14ac:dyDescent="0.3">
      <c r="B2098" s="219">
        <v>13400</v>
      </c>
      <c r="C2098" s="221" t="s">
        <v>57</v>
      </c>
      <c r="D2098" s="222" t="s">
        <v>49</v>
      </c>
      <c r="E2098"/>
      <c r="F2098"/>
      <c r="G2098"/>
      <c r="H2098"/>
      <c r="I2098"/>
      <c r="J2098"/>
      <c r="K2098"/>
      <c r="L2098"/>
      <c r="M2098"/>
      <c r="N2098"/>
      <c r="O2098"/>
      <c r="P2098"/>
      <c r="Q2098"/>
    </row>
    <row r="2099" spans="2:17" ht="15.75" hidden="1" thickBot="1" x14ac:dyDescent="0.3">
      <c r="B2099" s="219">
        <v>30343</v>
      </c>
      <c r="C2099" s="221" t="s">
        <v>57</v>
      </c>
      <c r="D2099" s="222" t="s">
        <v>52</v>
      </c>
      <c r="E2099"/>
      <c r="F2099"/>
      <c r="G2099"/>
      <c r="H2099"/>
      <c r="I2099"/>
      <c r="J2099"/>
      <c r="K2099"/>
      <c r="L2099"/>
      <c r="M2099"/>
      <c r="N2099"/>
      <c r="O2099"/>
      <c r="P2099"/>
      <c r="Q2099"/>
    </row>
    <row r="2100" spans="2:17" ht="15.75" hidden="1" thickBot="1" x14ac:dyDescent="0.3">
      <c r="B2100" s="219">
        <v>30373</v>
      </c>
      <c r="C2100" s="221" t="s">
        <v>57</v>
      </c>
      <c r="D2100" s="222" t="s">
        <v>158</v>
      </c>
      <c r="E2100"/>
      <c r="F2100"/>
      <c r="G2100"/>
      <c r="H2100"/>
      <c r="I2100"/>
      <c r="J2100"/>
      <c r="K2100"/>
      <c r="L2100"/>
      <c r="M2100"/>
      <c r="N2100"/>
      <c r="O2100"/>
      <c r="P2100"/>
      <c r="Q2100"/>
    </row>
    <row r="2101" spans="2:17" ht="15.75" hidden="1" thickBot="1" x14ac:dyDescent="0.3">
      <c r="B2101" s="219">
        <v>30374</v>
      </c>
      <c r="C2101" s="221" t="s">
        <v>57</v>
      </c>
      <c r="D2101" s="222" t="s">
        <v>49</v>
      </c>
      <c r="E2101"/>
      <c r="F2101"/>
      <c r="G2101"/>
      <c r="H2101"/>
      <c r="I2101"/>
      <c r="J2101"/>
      <c r="K2101"/>
      <c r="L2101"/>
      <c r="M2101"/>
      <c r="N2101"/>
      <c r="O2101"/>
      <c r="P2101"/>
      <c r="Q2101"/>
    </row>
    <row r="2102" spans="2:17" ht="15.75" hidden="1" thickBot="1" x14ac:dyDescent="0.3">
      <c r="B2102" s="219">
        <v>30418</v>
      </c>
      <c r="C2102" s="221" t="s">
        <v>57</v>
      </c>
      <c r="D2102" s="222" t="s">
        <v>84</v>
      </c>
      <c r="E2102"/>
      <c r="F2102"/>
      <c r="G2102"/>
      <c r="H2102"/>
      <c r="I2102"/>
      <c r="J2102"/>
      <c r="K2102"/>
      <c r="L2102"/>
      <c r="M2102"/>
      <c r="N2102"/>
      <c r="O2102"/>
      <c r="P2102"/>
      <c r="Q2102"/>
    </row>
    <row r="2103" spans="2:17" ht="15.75" hidden="1" thickBot="1" x14ac:dyDescent="0.3">
      <c r="B2103" s="219">
        <v>30433</v>
      </c>
      <c r="C2103" s="221" t="s">
        <v>57</v>
      </c>
      <c r="D2103" s="222" t="s">
        <v>139</v>
      </c>
      <c r="E2103"/>
      <c r="F2103"/>
      <c r="G2103"/>
      <c r="H2103"/>
      <c r="I2103"/>
      <c r="J2103"/>
      <c r="K2103"/>
      <c r="L2103"/>
      <c r="M2103"/>
      <c r="N2103"/>
      <c r="O2103"/>
      <c r="P2103"/>
      <c r="Q2103"/>
    </row>
    <row r="2104" spans="2:17" ht="15.75" hidden="1" thickBot="1" x14ac:dyDescent="0.3">
      <c r="B2104" s="219">
        <v>30346</v>
      </c>
      <c r="C2104" s="221" t="s">
        <v>57</v>
      </c>
      <c r="D2104" s="222" t="s">
        <v>137</v>
      </c>
      <c r="E2104"/>
      <c r="F2104"/>
      <c r="G2104"/>
      <c r="H2104"/>
      <c r="I2104"/>
      <c r="J2104"/>
      <c r="K2104"/>
      <c r="L2104"/>
      <c r="M2104"/>
      <c r="N2104"/>
      <c r="O2104"/>
      <c r="P2104"/>
      <c r="Q2104"/>
    </row>
    <row r="2105" spans="2:17" ht="15.75" hidden="1" thickBot="1" x14ac:dyDescent="0.3">
      <c r="B2105" s="219">
        <v>30364</v>
      </c>
      <c r="C2105" s="221" t="s">
        <v>57</v>
      </c>
      <c r="D2105" s="222" t="s">
        <v>52</v>
      </c>
      <c r="E2105"/>
      <c r="F2105"/>
      <c r="G2105"/>
      <c r="H2105"/>
      <c r="I2105"/>
      <c r="J2105"/>
      <c r="K2105"/>
      <c r="L2105"/>
      <c r="M2105"/>
      <c r="N2105"/>
      <c r="O2105"/>
      <c r="P2105"/>
      <c r="Q2105"/>
    </row>
    <row r="2106" spans="2:17" ht="15.75" hidden="1" thickBot="1" x14ac:dyDescent="0.3">
      <c r="B2106" s="219">
        <v>30428</v>
      </c>
      <c r="C2106" s="221" t="s">
        <v>57</v>
      </c>
      <c r="D2106" s="222" t="s">
        <v>84</v>
      </c>
      <c r="E2106"/>
      <c r="F2106"/>
      <c r="G2106"/>
      <c r="H2106"/>
      <c r="I2106"/>
      <c r="J2106"/>
      <c r="K2106"/>
      <c r="L2106"/>
      <c r="M2106"/>
      <c r="N2106"/>
      <c r="O2106"/>
      <c r="P2106"/>
      <c r="Q2106"/>
    </row>
    <row r="2107" spans="2:17" ht="15.75" hidden="1" thickBot="1" x14ac:dyDescent="0.3">
      <c r="B2107" s="223">
        <v>13405</v>
      </c>
      <c r="C2107" s="221" t="s">
        <v>57</v>
      </c>
      <c r="D2107" s="222" t="s">
        <v>84</v>
      </c>
      <c r="E2107"/>
      <c r="F2107"/>
      <c r="G2107"/>
      <c r="H2107"/>
      <c r="I2107"/>
      <c r="J2107"/>
      <c r="K2107"/>
      <c r="L2107"/>
      <c r="M2107"/>
      <c r="N2107"/>
      <c r="O2107"/>
      <c r="P2107"/>
      <c r="Q2107"/>
    </row>
    <row r="2108" spans="2:17" ht="15.75" hidden="1" thickBot="1" x14ac:dyDescent="0.3">
      <c r="B2108" s="219">
        <v>13411</v>
      </c>
      <c r="C2108" s="221" t="s">
        <v>57</v>
      </c>
      <c r="D2108" s="222" t="s">
        <v>49</v>
      </c>
      <c r="E2108"/>
      <c r="F2108"/>
      <c r="G2108"/>
      <c r="H2108"/>
      <c r="I2108"/>
      <c r="J2108"/>
      <c r="K2108"/>
      <c r="L2108"/>
      <c r="M2108"/>
      <c r="N2108"/>
      <c r="O2108"/>
      <c r="P2108"/>
      <c r="Q2108"/>
    </row>
    <row r="2109" spans="2:17" ht="15.75" hidden="1" thickBot="1" x14ac:dyDescent="0.3">
      <c r="B2109" s="219">
        <v>13426</v>
      </c>
      <c r="C2109" s="221" t="s">
        <v>57</v>
      </c>
      <c r="D2109" s="222" t="s">
        <v>125</v>
      </c>
      <c r="E2109"/>
      <c r="F2109"/>
      <c r="G2109"/>
      <c r="H2109"/>
      <c r="I2109"/>
      <c r="J2109"/>
      <c r="K2109"/>
      <c r="L2109"/>
      <c r="M2109"/>
      <c r="N2109"/>
      <c r="O2109"/>
      <c r="P2109"/>
      <c r="Q2109"/>
    </row>
    <row r="2110" spans="2:17" ht="15.75" hidden="1" thickBot="1" x14ac:dyDescent="0.3">
      <c r="B2110" s="219">
        <v>13437</v>
      </c>
      <c r="C2110" s="221" t="s">
        <v>57</v>
      </c>
      <c r="D2110" s="222" t="s">
        <v>143</v>
      </c>
      <c r="E2110"/>
      <c r="F2110"/>
      <c r="G2110"/>
      <c r="H2110"/>
      <c r="I2110"/>
      <c r="J2110"/>
      <c r="K2110"/>
      <c r="L2110"/>
      <c r="M2110"/>
      <c r="N2110"/>
      <c r="O2110"/>
      <c r="P2110"/>
      <c r="Q2110"/>
    </row>
    <row r="2111" spans="2:17" ht="15.75" hidden="1" thickBot="1" x14ac:dyDescent="0.3">
      <c r="B2111" s="219">
        <v>30372</v>
      </c>
      <c r="C2111" s="221" t="s">
        <v>57</v>
      </c>
      <c r="D2111" s="222" t="s">
        <v>137</v>
      </c>
      <c r="E2111"/>
      <c r="F2111"/>
      <c r="G2111"/>
      <c r="H2111"/>
      <c r="I2111"/>
      <c r="J2111"/>
      <c r="K2111"/>
      <c r="L2111"/>
      <c r="M2111"/>
      <c r="N2111"/>
      <c r="O2111"/>
      <c r="P2111"/>
      <c r="Q2111"/>
    </row>
    <row r="2112" spans="2:17" ht="15.75" hidden="1" thickBot="1" x14ac:dyDescent="0.3">
      <c r="B2112" s="219">
        <v>30437</v>
      </c>
      <c r="C2112" s="221" t="s">
        <v>57</v>
      </c>
      <c r="D2112" s="222" t="s">
        <v>49</v>
      </c>
      <c r="E2112"/>
      <c r="F2112"/>
      <c r="G2112"/>
      <c r="H2112"/>
      <c r="I2112"/>
      <c r="J2112"/>
      <c r="K2112"/>
      <c r="L2112"/>
      <c r="M2112"/>
      <c r="N2112"/>
      <c r="O2112"/>
      <c r="P2112"/>
      <c r="Q2112"/>
    </row>
    <row r="2113" spans="2:17" ht="15.75" hidden="1" thickBot="1" x14ac:dyDescent="0.3">
      <c r="B2113" s="219">
        <v>30443</v>
      </c>
      <c r="C2113" s="221" t="s">
        <v>57</v>
      </c>
      <c r="D2113" s="222" t="s">
        <v>139</v>
      </c>
      <c r="E2113"/>
      <c r="F2113"/>
      <c r="G2113"/>
      <c r="H2113"/>
      <c r="I2113"/>
      <c r="J2113"/>
      <c r="K2113"/>
      <c r="L2113"/>
      <c r="M2113"/>
      <c r="N2113"/>
      <c r="O2113"/>
      <c r="P2113"/>
      <c r="Q2113"/>
    </row>
    <row r="2114" spans="2:17" ht="15.75" hidden="1" thickBot="1" x14ac:dyDescent="0.3">
      <c r="B2114" s="219">
        <v>30463</v>
      </c>
      <c r="C2114" s="221" t="s">
        <v>57</v>
      </c>
      <c r="D2114" s="222" t="s">
        <v>49</v>
      </c>
      <c r="E2114"/>
      <c r="F2114"/>
      <c r="G2114"/>
      <c r="H2114"/>
      <c r="I2114"/>
      <c r="J2114"/>
      <c r="K2114"/>
      <c r="L2114"/>
      <c r="M2114"/>
      <c r="N2114"/>
      <c r="O2114"/>
      <c r="P2114"/>
      <c r="Q2114"/>
    </row>
    <row r="2115" spans="2:17" ht="15.75" hidden="1" thickBot="1" x14ac:dyDescent="0.3">
      <c r="B2115" s="223">
        <v>30462</v>
      </c>
      <c r="C2115" s="221" t="s">
        <v>57</v>
      </c>
      <c r="D2115" s="222" t="s">
        <v>84</v>
      </c>
      <c r="E2115"/>
      <c r="F2115"/>
      <c r="G2115"/>
      <c r="H2115"/>
      <c r="I2115"/>
      <c r="J2115"/>
      <c r="K2115"/>
      <c r="L2115"/>
      <c r="M2115"/>
      <c r="N2115"/>
      <c r="O2115"/>
      <c r="P2115"/>
      <c r="Q2115"/>
    </row>
    <row r="2116" spans="2:17" ht="15.75" hidden="1" thickBot="1" x14ac:dyDescent="0.3">
      <c r="B2116" s="219">
        <v>30400</v>
      </c>
      <c r="C2116" s="221" t="s">
        <v>57</v>
      </c>
      <c r="D2116" s="222" t="s">
        <v>53</v>
      </c>
      <c r="E2116"/>
      <c r="F2116"/>
      <c r="G2116"/>
      <c r="H2116"/>
      <c r="I2116"/>
      <c r="J2116"/>
      <c r="K2116"/>
      <c r="L2116"/>
      <c r="M2116"/>
      <c r="N2116"/>
      <c r="O2116"/>
      <c r="P2116"/>
      <c r="Q2116"/>
    </row>
    <row r="2117" spans="2:17" ht="15.75" hidden="1" thickBot="1" x14ac:dyDescent="0.3">
      <c r="B2117" s="219">
        <v>30501</v>
      </c>
      <c r="C2117" s="221" t="s">
        <v>57</v>
      </c>
      <c r="D2117" s="222" t="s">
        <v>84</v>
      </c>
      <c r="E2117"/>
      <c r="F2117"/>
      <c r="G2117"/>
      <c r="H2117"/>
      <c r="I2117"/>
      <c r="J2117"/>
      <c r="K2117"/>
      <c r="L2117"/>
      <c r="M2117"/>
      <c r="N2117"/>
      <c r="O2117"/>
      <c r="P2117"/>
      <c r="Q2117"/>
    </row>
    <row r="2118" spans="2:17" ht="15.75" hidden="1" thickBot="1" x14ac:dyDescent="0.3">
      <c r="B2118" s="219">
        <v>30615</v>
      </c>
      <c r="C2118" s="221" t="s">
        <v>57</v>
      </c>
      <c r="D2118" s="222" t="s">
        <v>84</v>
      </c>
      <c r="E2118"/>
      <c r="F2118"/>
      <c r="G2118"/>
      <c r="H2118"/>
      <c r="I2118"/>
      <c r="J2118"/>
      <c r="K2118"/>
      <c r="L2118"/>
      <c r="M2118"/>
      <c r="N2118"/>
      <c r="O2118"/>
      <c r="P2118"/>
      <c r="Q2118"/>
    </row>
    <row r="2119" spans="2:17" ht="15.75" hidden="1" thickBot="1" x14ac:dyDescent="0.3">
      <c r="B2119" s="219">
        <v>13162</v>
      </c>
      <c r="C2119" s="221" t="s">
        <v>57</v>
      </c>
      <c r="D2119" s="222" t="s">
        <v>143</v>
      </c>
      <c r="E2119"/>
      <c r="F2119"/>
      <c r="G2119"/>
      <c r="H2119"/>
      <c r="I2119"/>
      <c r="J2119"/>
      <c r="K2119"/>
      <c r="L2119"/>
      <c r="M2119"/>
      <c r="N2119"/>
      <c r="O2119"/>
      <c r="P2119"/>
      <c r="Q2119"/>
    </row>
    <row r="2120" spans="2:17" ht="15.75" hidden="1" thickBot="1" x14ac:dyDescent="0.3">
      <c r="B2120" s="219">
        <v>1377</v>
      </c>
      <c r="C2120" s="221" t="s">
        <v>57</v>
      </c>
      <c r="D2120" s="222" t="s">
        <v>52</v>
      </c>
      <c r="E2120"/>
      <c r="F2120"/>
      <c r="G2120"/>
      <c r="H2120"/>
      <c r="I2120"/>
      <c r="J2120"/>
      <c r="K2120"/>
      <c r="L2120"/>
      <c r="M2120"/>
      <c r="N2120"/>
      <c r="O2120"/>
      <c r="P2120"/>
      <c r="Q2120"/>
    </row>
    <row r="2121" spans="2:17" ht="15.75" hidden="1" thickBot="1" x14ac:dyDescent="0.3">
      <c r="B2121" s="219">
        <v>13403</v>
      </c>
      <c r="C2121" s="221" t="s">
        <v>57</v>
      </c>
      <c r="D2121" s="222" t="s">
        <v>49</v>
      </c>
      <c r="E2121"/>
      <c r="F2121"/>
      <c r="G2121"/>
      <c r="H2121"/>
      <c r="I2121"/>
      <c r="J2121"/>
      <c r="K2121"/>
      <c r="L2121"/>
      <c r="M2121"/>
      <c r="N2121"/>
      <c r="O2121"/>
      <c r="P2121"/>
      <c r="Q2121"/>
    </row>
    <row r="2122" spans="2:17" ht="15.75" hidden="1" thickBot="1" x14ac:dyDescent="0.3">
      <c r="B2122" s="219">
        <v>13407</v>
      </c>
      <c r="C2122" s="221" t="s">
        <v>57</v>
      </c>
      <c r="D2122" s="222" t="s">
        <v>52</v>
      </c>
      <c r="E2122"/>
      <c r="F2122"/>
      <c r="G2122"/>
      <c r="H2122"/>
      <c r="I2122"/>
      <c r="J2122"/>
      <c r="K2122"/>
      <c r="L2122"/>
      <c r="M2122"/>
      <c r="N2122"/>
      <c r="O2122"/>
      <c r="P2122"/>
      <c r="Q2122"/>
    </row>
    <row r="2123" spans="2:17" ht="15.75" hidden="1" thickBot="1" x14ac:dyDescent="0.3">
      <c r="B2123" s="219">
        <v>13409</v>
      </c>
      <c r="C2123" s="221" t="s">
        <v>57</v>
      </c>
      <c r="D2123" s="222" t="s">
        <v>52</v>
      </c>
      <c r="E2123"/>
      <c r="F2123"/>
      <c r="G2123"/>
      <c r="H2123"/>
      <c r="I2123"/>
      <c r="J2123"/>
      <c r="K2123"/>
      <c r="L2123"/>
      <c r="M2123"/>
      <c r="N2123"/>
      <c r="O2123"/>
      <c r="P2123"/>
      <c r="Q2123"/>
    </row>
    <row r="2124" spans="2:17" ht="15.75" hidden="1" thickBot="1" x14ac:dyDescent="0.3">
      <c r="B2124" s="219">
        <v>13410</v>
      </c>
      <c r="C2124" s="221" t="s">
        <v>57</v>
      </c>
      <c r="D2124" s="222" t="s">
        <v>52</v>
      </c>
      <c r="E2124"/>
      <c r="F2124"/>
      <c r="G2124"/>
      <c r="H2124"/>
      <c r="I2124"/>
      <c r="J2124"/>
      <c r="K2124"/>
      <c r="L2124"/>
      <c r="M2124"/>
      <c r="N2124"/>
      <c r="O2124"/>
      <c r="P2124"/>
      <c r="Q2124"/>
    </row>
    <row r="2125" spans="2:17" ht="15.75" hidden="1" thickBot="1" x14ac:dyDescent="0.3">
      <c r="B2125" s="219">
        <v>13416</v>
      </c>
      <c r="C2125" s="221" t="s">
        <v>57</v>
      </c>
      <c r="D2125" s="222" t="s">
        <v>52</v>
      </c>
      <c r="E2125"/>
      <c r="F2125"/>
      <c r="G2125"/>
      <c r="H2125"/>
      <c r="I2125"/>
      <c r="J2125"/>
      <c r="K2125"/>
      <c r="L2125"/>
      <c r="M2125"/>
      <c r="N2125"/>
      <c r="O2125"/>
      <c r="P2125"/>
      <c r="Q2125"/>
    </row>
    <row r="2126" spans="2:17" ht="15.75" hidden="1" thickBot="1" x14ac:dyDescent="0.3">
      <c r="B2126" s="219">
        <v>13421</v>
      </c>
      <c r="C2126" s="221" t="s">
        <v>57</v>
      </c>
      <c r="D2126" s="222" t="s">
        <v>49</v>
      </c>
      <c r="E2126"/>
      <c r="F2126"/>
      <c r="G2126"/>
      <c r="H2126"/>
      <c r="I2126"/>
      <c r="J2126"/>
      <c r="K2126"/>
      <c r="L2126"/>
      <c r="M2126"/>
      <c r="N2126"/>
      <c r="O2126"/>
      <c r="P2126"/>
      <c r="Q2126"/>
    </row>
    <row r="2127" spans="2:17" ht="15.75" hidden="1" thickBot="1" x14ac:dyDescent="0.3">
      <c r="B2127" s="223">
        <v>13428</v>
      </c>
      <c r="C2127" s="221" t="s">
        <v>57</v>
      </c>
      <c r="D2127" s="222" t="s">
        <v>49</v>
      </c>
      <c r="E2127"/>
      <c r="F2127"/>
      <c r="G2127"/>
      <c r="H2127"/>
      <c r="I2127"/>
      <c r="J2127"/>
      <c r="K2127"/>
      <c r="L2127"/>
      <c r="M2127"/>
      <c r="N2127"/>
      <c r="O2127"/>
      <c r="P2127"/>
      <c r="Q2127"/>
    </row>
    <row r="2128" spans="2:17" ht="15.75" hidden="1" thickBot="1" x14ac:dyDescent="0.3">
      <c r="B2128" s="219">
        <v>13435</v>
      </c>
      <c r="C2128" s="221" t="s">
        <v>57</v>
      </c>
      <c r="D2128" s="222" t="s">
        <v>52</v>
      </c>
      <c r="E2128"/>
      <c r="F2128"/>
      <c r="G2128"/>
      <c r="H2128"/>
      <c r="I2128"/>
      <c r="J2128"/>
      <c r="K2128"/>
      <c r="L2128"/>
      <c r="M2128"/>
      <c r="N2128"/>
      <c r="O2128"/>
      <c r="P2128"/>
      <c r="Q2128"/>
    </row>
    <row r="2129" spans="2:17" ht="15.75" hidden="1" thickBot="1" x14ac:dyDescent="0.3">
      <c r="B2129" s="219">
        <v>13439</v>
      </c>
      <c r="C2129" s="221" t="s">
        <v>57</v>
      </c>
      <c r="D2129" s="222" t="s">
        <v>52</v>
      </c>
      <c r="E2129"/>
      <c r="F2129"/>
      <c r="G2129"/>
      <c r="H2129"/>
      <c r="I2129"/>
      <c r="J2129"/>
      <c r="K2129"/>
      <c r="L2129"/>
      <c r="M2129"/>
      <c r="N2129"/>
      <c r="O2129"/>
      <c r="P2129"/>
      <c r="Q2129"/>
    </row>
    <row r="2130" spans="2:17" ht="15.75" hidden="1" thickBot="1" x14ac:dyDescent="0.3">
      <c r="B2130" s="219">
        <v>13406</v>
      </c>
      <c r="C2130" s="221" t="s">
        <v>57</v>
      </c>
      <c r="D2130" s="222" t="s">
        <v>52</v>
      </c>
      <c r="E2130"/>
      <c r="F2130"/>
      <c r="G2130"/>
      <c r="H2130"/>
      <c r="I2130"/>
      <c r="J2130"/>
      <c r="K2130"/>
      <c r="L2130"/>
      <c r="M2130"/>
      <c r="N2130"/>
      <c r="O2130"/>
      <c r="P2130"/>
      <c r="Q2130"/>
    </row>
    <row r="2131" spans="2:17" ht="15.75" hidden="1" thickBot="1" x14ac:dyDescent="0.3">
      <c r="B2131" s="219">
        <v>13417</v>
      </c>
      <c r="C2131" s="221" t="s">
        <v>57</v>
      </c>
      <c r="D2131" s="222" t="s">
        <v>52</v>
      </c>
      <c r="E2131"/>
      <c r="F2131"/>
      <c r="G2131"/>
      <c r="H2131"/>
      <c r="I2131"/>
      <c r="J2131"/>
      <c r="K2131"/>
      <c r="L2131"/>
      <c r="M2131"/>
      <c r="N2131"/>
      <c r="O2131"/>
      <c r="P2131"/>
      <c r="Q2131"/>
    </row>
    <row r="2132" spans="2:17" ht="15.75" hidden="1" thickBot="1" x14ac:dyDescent="0.3">
      <c r="B2132" s="219">
        <v>13427</v>
      </c>
      <c r="C2132" s="221" t="s">
        <v>57</v>
      </c>
      <c r="D2132" s="222" t="s">
        <v>49</v>
      </c>
      <c r="E2132"/>
      <c r="F2132"/>
      <c r="G2132"/>
      <c r="H2132"/>
      <c r="I2132"/>
      <c r="J2132"/>
      <c r="K2132"/>
      <c r="L2132"/>
      <c r="M2132"/>
      <c r="N2132"/>
      <c r="O2132"/>
      <c r="P2132"/>
      <c r="Q2132"/>
    </row>
    <row r="2133" spans="2:17" ht="15.75" hidden="1" thickBot="1" x14ac:dyDescent="0.3">
      <c r="B2133" s="219">
        <v>13433</v>
      </c>
      <c r="C2133" s="221" t="s">
        <v>57</v>
      </c>
      <c r="D2133" s="222" t="s">
        <v>53</v>
      </c>
      <c r="E2133"/>
      <c r="F2133"/>
      <c r="G2133"/>
      <c r="H2133"/>
      <c r="I2133"/>
      <c r="J2133"/>
      <c r="K2133"/>
      <c r="L2133"/>
      <c r="M2133"/>
      <c r="N2133"/>
      <c r="O2133"/>
      <c r="P2133"/>
      <c r="Q2133"/>
    </row>
    <row r="2134" spans="2:17" ht="15.75" hidden="1" thickBot="1" x14ac:dyDescent="0.3">
      <c r="B2134" s="223">
        <v>30337</v>
      </c>
      <c r="C2134" s="221" t="s">
        <v>57</v>
      </c>
      <c r="D2134" s="222" t="s">
        <v>49</v>
      </c>
      <c r="E2134"/>
      <c r="F2134"/>
      <c r="G2134"/>
      <c r="H2134"/>
      <c r="I2134"/>
      <c r="J2134"/>
      <c r="K2134"/>
      <c r="L2134"/>
      <c r="M2134"/>
      <c r="N2134"/>
      <c r="O2134"/>
      <c r="P2134"/>
      <c r="Q2134"/>
    </row>
    <row r="2135" spans="2:17" ht="15.75" hidden="1" thickBot="1" x14ac:dyDescent="0.3">
      <c r="B2135" s="219">
        <v>29902</v>
      </c>
      <c r="C2135" s="221" t="s">
        <v>57</v>
      </c>
      <c r="D2135" s="222" t="s">
        <v>145</v>
      </c>
      <c r="E2135"/>
      <c r="F2135"/>
      <c r="G2135"/>
      <c r="H2135"/>
      <c r="I2135"/>
      <c r="J2135"/>
      <c r="K2135"/>
      <c r="L2135"/>
      <c r="M2135"/>
      <c r="N2135"/>
      <c r="O2135"/>
      <c r="P2135"/>
      <c r="Q2135"/>
    </row>
    <row r="2136" spans="2:17" ht="15.75" hidden="1" thickBot="1" x14ac:dyDescent="0.3">
      <c r="B2136" s="219">
        <v>29903</v>
      </c>
      <c r="C2136" s="221" t="s">
        <v>57</v>
      </c>
      <c r="D2136" s="222" t="s">
        <v>145</v>
      </c>
      <c r="E2136"/>
      <c r="F2136"/>
      <c r="G2136"/>
      <c r="H2136"/>
      <c r="I2136"/>
      <c r="J2136"/>
      <c r="K2136"/>
      <c r="L2136"/>
      <c r="M2136"/>
      <c r="N2136"/>
      <c r="O2136"/>
      <c r="P2136"/>
      <c r="Q2136"/>
    </row>
    <row r="2137" spans="2:17" ht="15.75" hidden="1" thickBot="1" x14ac:dyDescent="0.3">
      <c r="B2137" s="219">
        <v>30289</v>
      </c>
      <c r="C2137" s="221" t="s">
        <v>57</v>
      </c>
      <c r="D2137" s="222" t="s">
        <v>53</v>
      </c>
      <c r="E2137"/>
      <c r="F2137"/>
      <c r="G2137"/>
      <c r="H2137"/>
      <c r="I2137"/>
      <c r="J2137"/>
      <c r="K2137"/>
      <c r="L2137"/>
      <c r="M2137"/>
      <c r="N2137"/>
      <c r="O2137"/>
      <c r="P2137"/>
      <c r="Q2137"/>
    </row>
    <row r="2138" spans="2:17" ht="15.75" hidden="1" thickBot="1" x14ac:dyDescent="0.3">
      <c r="B2138" s="223">
        <v>30401</v>
      </c>
      <c r="C2138" s="221" t="s">
        <v>57</v>
      </c>
      <c r="D2138" s="222" t="s">
        <v>52</v>
      </c>
      <c r="E2138"/>
      <c r="F2138"/>
      <c r="G2138"/>
      <c r="H2138"/>
      <c r="I2138"/>
      <c r="J2138"/>
      <c r="K2138"/>
      <c r="L2138"/>
      <c r="M2138"/>
      <c r="N2138"/>
      <c r="O2138"/>
      <c r="P2138"/>
      <c r="Q2138"/>
    </row>
    <row r="2139" spans="2:17" ht="15.75" hidden="1" thickBot="1" x14ac:dyDescent="0.3">
      <c r="B2139" s="219">
        <v>30429</v>
      </c>
      <c r="C2139" s="221" t="s">
        <v>57</v>
      </c>
      <c r="D2139" s="222" t="s">
        <v>138</v>
      </c>
      <c r="E2139"/>
      <c r="F2139"/>
      <c r="G2139"/>
      <c r="H2139"/>
      <c r="I2139"/>
      <c r="J2139"/>
      <c r="K2139"/>
      <c r="L2139"/>
      <c r="M2139"/>
      <c r="N2139"/>
      <c r="O2139"/>
      <c r="P2139"/>
      <c r="Q2139"/>
    </row>
    <row r="2140" spans="2:17" ht="15.75" hidden="1" thickBot="1" x14ac:dyDescent="0.3">
      <c r="B2140" s="219">
        <v>30430</v>
      </c>
      <c r="C2140" s="221" t="s">
        <v>57</v>
      </c>
      <c r="D2140" s="222" t="s">
        <v>138</v>
      </c>
      <c r="E2140"/>
      <c r="F2140"/>
      <c r="G2140"/>
      <c r="H2140"/>
      <c r="I2140"/>
      <c r="J2140"/>
      <c r="K2140"/>
      <c r="L2140"/>
      <c r="M2140"/>
      <c r="N2140"/>
      <c r="O2140"/>
      <c r="P2140"/>
      <c r="Q2140"/>
    </row>
    <row r="2141" spans="2:17" ht="15.75" hidden="1" thickBot="1" x14ac:dyDescent="0.3">
      <c r="B2141" s="219">
        <v>30434</v>
      </c>
      <c r="C2141" s="221" t="s">
        <v>57</v>
      </c>
      <c r="D2141" s="222" t="s">
        <v>137</v>
      </c>
      <c r="E2141"/>
      <c r="F2141"/>
      <c r="G2141"/>
      <c r="H2141"/>
      <c r="I2141"/>
      <c r="J2141"/>
      <c r="K2141"/>
      <c r="L2141"/>
      <c r="M2141"/>
      <c r="N2141"/>
      <c r="O2141"/>
      <c r="P2141"/>
      <c r="Q2141"/>
    </row>
    <row r="2142" spans="2:17" ht="15.75" hidden="1" thickBot="1" x14ac:dyDescent="0.3">
      <c r="B2142" s="219">
        <v>30436</v>
      </c>
      <c r="C2142" s="221" t="s">
        <v>57</v>
      </c>
      <c r="D2142" s="222" t="s">
        <v>137</v>
      </c>
      <c r="E2142"/>
      <c r="F2142"/>
      <c r="G2142"/>
      <c r="H2142"/>
      <c r="I2142"/>
      <c r="J2142"/>
      <c r="K2142"/>
      <c r="L2142"/>
      <c r="M2142"/>
      <c r="N2142"/>
      <c r="O2142"/>
      <c r="P2142"/>
      <c r="Q2142"/>
    </row>
    <row r="2143" spans="2:17" ht="15.75" hidden="1" thickBot="1" x14ac:dyDescent="0.3">
      <c r="B2143" s="223">
        <v>30464</v>
      </c>
      <c r="C2143" s="221" t="s">
        <v>57</v>
      </c>
      <c r="D2143" s="222" t="s">
        <v>49</v>
      </c>
      <c r="E2143"/>
      <c r="F2143"/>
      <c r="G2143"/>
      <c r="H2143"/>
      <c r="I2143"/>
      <c r="J2143"/>
      <c r="K2143"/>
      <c r="L2143"/>
      <c r="M2143"/>
      <c r="N2143"/>
      <c r="O2143"/>
      <c r="P2143"/>
      <c r="Q2143"/>
    </row>
    <row r="2144" spans="2:17" ht="15.75" hidden="1" thickBot="1" x14ac:dyDescent="0.3">
      <c r="B2144" s="219">
        <v>30436</v>
      </c>
      <c r="C2144" s="221" t="s">
        <v>57</v>
      </c>
      <c r="D2144" s="222" t="s">
        <v>137</v>
      </c>
      <c r="E2144"/>
      <c r="F2144"/>
      <c r="G2144"/>
      <c r="H2144"/>
      <c r="I2144"/>
      <c r="J2144"/>
      <c r="K2144"/>
      <c r="L2144"/>
      <c r="M2144"/>
      <c r="N2144"/>
      <c r="O2144"/>
      <c r="P2144"/>
      <c r="Q2144"/>
    </row>
    <row r="2145" spans="2:17" ht="15.75" hidden="1" thickBot="1" x14ac:dyDescent="0.3">
      <c r="B2145" s="219">
        <v>30464</v>
      </c>
      <c r="C2145" s="221" t="s">
        <v>57</v>
      </c>
      <c r="D2145" s="222" t="s">
        <v>49</v>
      </c>
      <c r="E2145"/>
      <c r="F2145"/>
      <c r="G2145"/>
      <c r="H2145"/>
      <c r="I2145"/>
      <c r="J2145"/>
      <c r="K2145"/>
      <c r="L2145"/>
      <c r="M2145"/>
      <c r="N2145"/>
      <c r="O2145"/>
      <c r="P2145"/>
      <c r="Q2145"/>
    </row>
    <row r="2146" spans="2:17" ht="15.75" hidden="1" thickBot="1" x14ac:dyDescent="0.3">
      <c r="B2146" s="219">
        <v>30473</v>
      </c>
      <c r="C2146" s="221" t="s">
        <v>57</v>
      </c>
      <c r="D2146" s="222" t="s">
        <v>139</v>
      </c>
      <c r="E2146"/>
      <c r="F2146"/>
      <c r="G2146"/>
      <c r="H2146"/>
      <c r="I2146"/>
      <c r="J2146"/>
      <c r="K2146"/>
      <c r="L2146"/>
      <c r="M2146"/>
      <c r="N2146"/>
      <c r="O2146"/>
      <c r="P2146"/>
      <c r="Q2146"/>
    </row>
    <row r="2147" spans="2:17" ht="15.75" hidden="1" thickBot="1" x14ac:dyDescent="0.3">
      <c r="B2147" s="223">
        <v>30485</v>
      </c>
      <c r="C2147" s="221" t="s">
        <v>57</v>
      </c>
      <c r="D2147" s="222" t="s">
        <v>49</v>
      </c>
      <c r="E2147"/>
      <c r="F2147"/>
      <c r="G2147"/>
      <c r="H2147"/>
      <c r="I2147"/>
      <c r="J2147"/>
      <c r="K2147"/>
      <c r="L2147"/>
      <c r="M2147"/>
      <c r="N2147"/>
      <c r="O2147"/>
      <c r="P2147"/>
      <c r="Q2147"/>
    </row>
    <row r="2148" spans="2:17" ht="15.75" hidden="1" thickBot="1" x14ac:dyDescent="0.3">
      <c r="B2148" s="219">
        <v>30486</v>
      </c>
      <c r="C2148" s="221" t="s">
        <v>57</v>
      </c>
      <c r="D2148" s="222" t="s">
        <v>52</v>
      </c>
      <c r="E2148"/>
      <c r="F2148"/>
      <c r="G2148"/>
      <c r="H2148"/>
      <c r="I2148"/>
      <c r="J2148"/>
      <c r="K2148"/>
      <c r="L2148"/>
      <c r="M2148"/>
      <c r="N2148"/>
      <c r="O2148"/>
      <c r="P2148"/>
      <c r="Q2148"/>
    </row>
    <row r="2149" spans="2:17" ht="15.75" hidden="1" thickBot="1" x14ac:dyDescent="0.3">
      <c r="B2149" s="223">
        <v>13370</v>
      </c>
      <c r="C2149" s="221" t="s">
        <v>57</v>
      </c>
      <c r="D2149" s="222" t="s">
        <v>84</v>
      </c>
      <c r="E2149"/>
      <c r="F2149"/>
      <c r="G2149"/>
      <c r="H2149"/>
      <c r="I2149"/>
      <c r="J2149"/>
      <c r="K2149"/>
      <c r="L2149"/>
      <c r="M2149"/>
      <c r="N2149"/>
      <c r="O2149"/>
      <c r="P2149"/>
      <c r="Q2149"/>
    </row>
    <row r="2150" spans="2:17" ht="15.75" hidden="1" thickBot="1" x14ac:dyDescent="0.3">
      <c r="B2150" s="219">
        <v>13399</v>
      </c>
      <c r="C2150" s="221" t="s">
        <v>57</v>
      </c>
      <c r="D2150" s="222" t="s">
        <v>158</v>
      </c>
      <c r="E2150"/>
      <c r="F2150"/>
      <c r="G2150"/>
      <c r="H2150"/>
      <c r="I2150"/>
      <c r="J2150"/>
      <c r="K2150"/>
      <c r="L2150"/>
      <c r="M2150"/>
      <c r="N2150"/>
      <c r="O2150"/>
      <c r="P2150"/>
      <c r="Q2150"/>
    </row>
    <row r="2151" spans="2:17" ht="15.75" hidden="1" thickBot="1" x14ac:dyDescent="0.3">
      <c r="B2151" s="219">
        <v>13408</v>
      </c>
      <c r="C2151" s="221" t="s">
        <v>57</v>
      </c>
      <c r="D2151" s="222" t="s">
        <v>143</v>
      </c>
      <c r="E2151"/>
      <c r="F2151"/>
      <c r="G2151"/>
      <c r="H2151"/>
      <c r="I2151"/>
      <c r="J2151"/>
      <c r="K2151"/>
      <c r="L2151"/>
      <c r="M2151"/>
      <c r="N2151"/>
      <c r="O2151"/>
      <c r="P2151"/>
      <c r="Q2151"/>
    </row>
    <row r="2152" spans="2:17" ht="15.75" hidden="1" thickBot="1" x14ac:dyDescent="0.3">
      <c r="B2152" s="223">
        <v>13418</v>
      </c>
      <c r="C2152" s="221" t="s">
        <v>57</v>
      </c>
      <c r="D2152" s="222" t="s">
        <v>125</v>
      </c>
      <c r="E2152"/>
      <c r="F2152"/>
      <c r="G2152"/>
      <c r="H2152"/>
      <c r="I2152"/>
      <c r="J2152"/>
      <c r="K2152"/>
      <c r="L2152"/>
      <c r="M2152"/>
      <c r="N2152"/>
      <c r="O2152"/>
      <c r="P2152"/>
      <c r="Q2152"/>
    </row>
    <row r="2153" spans="2:17" ht="15.75" hidden="1" thickBot="1" x14ac:dyDescent="0.3">
      <c r="B2153" s="219">
        <v>13420</v>
      </c>
      <c r="C2153" s="221" t="s">
        <v>57</v>
      </c>
      <c r="D2153" s="222" t="s">
        <v>52</v>
      </c>
      <c r="E2153"/>
      <c r="F2153"/>
      <c r="G2153"/>
      <c r="H2153"/>
      <c r="I2153"/>
      <c r="J2153"/>
      <c r="K2153"/>
      <c r="L2153"/>
      <c r="M2153"/>
      <c r="N2153"/>
      <c r="O2153"/>
      <c r="P2153"/>
      <c r="Q2153"/>
    </row>
    <row r="2154" spans="2:17" ht="15.75" hidden="1" thickBot="1" x14ac:dyDescent="0.3">
      <c r="B2154" s="223">
        <v>13422</v>
      </c>
      <c r="C2154" s="221" t="s">
        <v>57</v>
      </c>
      <c r="D2154" s="222" t="s">
        <v>53</v>
      </c>
      <c r="E2154"/>
      <c r="F2154"/>
      <c r="G2154"/>
      <c r="H2154"/>
      <c r="I2154"/>
      <c r="J2154"/>
      <c r="K2154"/>
      <c r="L2154"/>
      <c r="M2154"/>
      <c r="N2154"/>
      <c r="O2154"/>
      <c r="P2154"/>
      <c r="Q2154"/>
    </row>
    <row r="2155" spans="2:17" ht="15.75" hidden="1" thickBot="1" x14ac:dyDescent="0.3">
      <c r="B2155" s="223">
        <v>13424</v>
      </c>
      <c r="C2155" s="221" t="s">
        <v>57</v>
      </c>
      <c r="D2155" s="222" t="s">
        <v>49</v>
      </c>
      <c r="E2155"/>
      <c r="F2155"/>
      <c r="G2155"/>
      <c r="H2155"/>
      <c r="I2155"/>
      <c r="J2155"/>
      <c r="K2155"/>
      <c r="L2155"/>
      <c r="M2155"/>
      <c r="N2155"/>
      <c r="O2155"/>
      <c r="P2155"/>
      <c r="Q2155"/>
    </row>
    <row r="2156" spans="2:17" ht="15.75" hidden="1" thickBot="1" x14ac:dyDescent="0.3">
      <c r="B2156" s="223">
        <v>13429</v>
      </c>
      <c r="C2156" s="221" t="s">
        <v>57</v>
      </c>
      <c r="D2156" s="222" t="s">
        <v>52</v>
      </c>
      <c r="E2156"/>
      <c r="F2156"/>
      <c r="G2156"/>
      <c r="H2156"/>
      <c r="I2156"/>
      <c r="J2156"/>
      <c r="K2156"/>
      <c r="L2156"/>
      <c r="M2156"/>
      <c r="N2156"/>
      <c r="O2156"/>
      <c r="P2156"/>
      <c r="Q2156"/>
    </row>
    <row r="2157" spans="2:17" ht="15.75" hidden="1" thickBot="1" x14ac:dyDescent="0.3">
      <c r="B2157" s="223">
        <v>13432</v>
      </c>
      <c r="C2157" s="221" t="s">
        <v>57</v>
      </c>
      <c r="D2157" s="222" t="s">
        <v>52</v>
      </c>
      <c r="E2157"/>
      <c r="F2157"/>
      <c r="G2157"/>
      <c r="H2157"/>
      <c r="I2157"/>
      <c r="J2157"/>
      <c r="K2157"/>
      <c r="L2157"/>
      <c r="M2157"/>
      <c r="N2157"/>
      <c r="O2157"/>
      <c r="P2157"/>
      <c r="Q2157"/>
    </row>
    <row r="2158" spans="2:17" ht="15.75" hidden="1" thickBot="1" x14ac:dyDescent="0.3">
      <c r="B2158" s="223">
        <v>13438</v>
      </c>
      <c r="C2158" s="221" t="s">
        <v>57</v>
      </c>
      <c r="D2158" s="222" t="s">
        <v>53</v>
      </c>
      <c r="E2158"/>
      <c r="F2158"/>
      <c r="G2158"/>
      <c r="H2158"/>
      <c r="I2158"/>
      <c r="J2158"/>
      <c r="K2158"/>
      <c r="L2158"/>
      <c r="M2158"/>
      <c r="N2158"/>
      <c r="O2158"/>
      <c r="P2158"/>
      <c r="Q2158"/>
    </row>
    <row r="2159" spans="2:17" ht="15.75" hidden="1" thickBot="1" x14ac:dyDescent="0.3">
      <c r="B2159" s="223">
        <v>13446</v>
      </c>
      <c r="C2159" s="221" t="s">
        <v>57</v>
      </c>
      <c r="D2159" s="222" t="s">
        <v>52</v>
      </c>
      <c r="E2159"/>
      <c r="F2159"/>
      <c r="G2159"/>
      <c r="H2159"/>
      <c r="I2159"/>
      <c r="J2159"/>
      <c r="K2159"/>
      <c r="L2159"/>
      <c r="M2159"/>
      <c r="N2159"/>
      <c r="O2159"/>
      <c r="P2159"/>
      <c r="Q2159"/>
    </row>
    <row r="2160" spans="2:17" ht="15.75" hidden="1" thickBot="1" x14ac:dyDescent="0.3">
      <c r="B2160" s="223">
        <v>13447</v>
      </c>
      <c r="C2160" s="221" t="s">
        <v>57</v>
      </c>
      <c r="D2160" s="222" t="s">
        <v>52</v>
      </c>
      <c r="E2160"/>
      <c r="F2160"/>
      <c r="G2160"/>
      <c r="H2160"/>
      <c r="I2160"/>
      <c r="J2160"/>
      <c r="K2160"/>
      <c r="L2160"/>
      <c r="M2160"/>
      <c r="N2160"/>
      <c r="O2160"/>
      <c r="P2160"/>
      <c r="Q2160"/>
    </row>
    <row r="2161" spans="2:17" ht="15.75" hidden="1" thickBot="1" x14ac:dyDescent="0.3">
      <c r="B2161" s="223">
        <v>13448</v>
      </c>
      <c r="C2161" s="221" t="s">
        <v>57</v>
      </c>
      <c r="D2161" s="222" t="s">
        <v>52</v>
      </c>
      <c r="E2161"/>
      <c r="F2161"/>
      <c r="G2161"/>
      <c r="H2161"/>
      <c r="I2161"/>
      <c r="J2161"/>
      <c r="K2161"/>
      <c r="L2161"/>
      <c r="M2161"/>
      <c r="N2161"/>
      <c r="O2161"/>
      <c r="P2161"/>
      <c r="Q2161"/>
    </row>
    <row r="2162" spans="2:17" ht="15.75" hidden="1" thickBot="1" x14ac:dyDescent="0.3">
      <c r="B2162" s="223">
        <v>13457</v>
      </c>
      <c r="C2162" s="221" t="s">
        <v>57</v>
      </c>
      <c r="D2162" s="222" t="s">
        <v>158</v>
      </c>
      <c r="E2162"/>
      <c r="F2162"/>
      <c r="G2162"/>
      <c r="H2162"/>
      <c r="I2162"/>
      <c r="J2162"/>
      <c r="K2162"/>
      <c r="L2162"/>
      <c r="M2162"/>
      <c r="N2162"/>
      <c r="O2162"/>
      <c r="P2162"/>
      <c r="Q2162"/>
    </row>
    <row r="2163" spans="2:17" ht="15.75" hidden="1" thickBot="1" x14ac:dyDescent="0.3">
      <c r="B2163" s="223">
        <v>13459</v>
      </c>
      <c r="C2163" s="221" t="s">
        <v>57</v>
      </c>
      <c r="D2163" s="222" t="s">
        <v>84</v>
      </c>
      <c r="E2163"/>
      <c r="F2163"/>
      <c r="G2163"/>
      <c r="H2163"/>
      <c r="I2163"/>
      <c r="J2163"/>
      <c r="K2163"/>
      <c r="L2163"/>
      <c r="M2163"/>
      <c r="N2163"/>
      <c r="O2163"/>
      <c r="P2163"/>
      <c r="Q2163"/>
    </row>
    <row r="2164" spans="2:17" ht="15.75" hidden="1" thickBot="1" x14ac:dyDescent="0.3">
      <c r="B2164" s="223">
        <v>13466</v>
      </c>
      <c r="C2164" s="221" t="s">
        <v>57</v>
      </c>
      <c r="D2164" s="222" t="s">
        <v>52</v>
      </c>
      <c r="E2164"/>
      <c r="F2164"/>
      <c r="G2164"/>
      <c r="H2164"/>
      <c r="I2164"/>
      <c r="J2164"/>
      <c r="K2164"/>
      <c r="L2164"/>
      <c r="M2164"/>
      <c r="N2164"/>
      <c r="O2164"/>
      <c r="P2164"/>
      <c r="Q2164"/>
    </row>
    <row r="2165" spans="2:17" ht="15.75" hidden="1" thickBot="1" x14ac:dyDescent="0.3">
      <c r="B2165" s="219">
        <v>13079</v>
      </c>
      <c r="C2165" s="221" t="s">
        <v>57</v>
      </c>
      <c r="D2165" s="222" t="s">
        <v>572</v>
      </c>
      <c r="E2165"/>
      <c r="F2165"/>
      <c r="G2165"/>
      <c r="H2165"/>
      <c r="I2165"/>
      <c r="J2165"/>
      <c r="K2165"/>
      <c r="L2165"/>
      <c r="M2165"/>
      <c r="N2165"/>
      <c r="O2165"/>
      <c r="P2165"/>
      <c r="Q2165"/>
    </row>
    <row r="2166" spans="2:17" ht="15.75" hidden="1" thickBot="1" x14ac:dyDescent="0.3">
      <c r="B2166" s="223">
        <v>13423</v>
      </c>
      <c r="C2166" s="221" t="s">
        <v>57</v>
      </c>
      <c r="D2166" s="222" t="s">
        <v>53</v>
      </c>
      <c r="E2166"/>
      <c r="F2166"/>
      <c r="G2166"/>
      <c r="H2166"/>
      <c r="I2166"/>
      <c r="J2166"/>
      <c r="K2166"/>
      <c r="L2166"/>
      <c r="M2166"/>
      <c r="N2166"/>
      <c r="O2166"/>
      <c r="P2166"/>
      <c r="Q2166"/>
    </row>
    <row r="2167" spans="2:17" ht="15.75" hidden="1" thickBot="1" x14ac:dyDescent="0.3">
      <c r="B2167" s="219">
        <v>13430</v>
      </c>
      <c r="C2167" s="221" t="s">
        <v>57</v>
      </c>
      <c r="D2167" s="222" t="s">
        <v>137</v>
      </c>
      <c r="E2167"/>
      <c r="F2167"/>
      <c r="G2167"/>
      <c r="H2167"/>
      <c r="I2167"/>
      <c r="J2167"/>
      <c r="K2167"/>
      <c r="L2167"/>
      <c r="M2167"/>
      <c r="N2167"/>
      <c r="O2167"/>
      <c r="P2167"/>
      <c r="Q2167"/>
    </row>
    <row r="2168" spans="2:17" ht="15.75" hidden="1" thickBot="1" x14ac:dyDescent="0.3">
      <c r="B2168" s="219">
        <v>13436</v>
      </c>
      <c r="C2168" s="221" t="s">
        <v>57</v>
      </c>
      <c r="D2168" s="222" t="s">
        <v>52</v>
      </c>
      <c r="E2168"/>
      <c r="F2168"/>
      <c r="G2168"/>
      <c r="H2168"/>
      <c r="I2168"/>
      <c r="J2168"/>
      <c r="K2168"/>
      <c r="L2168"/>
      <c r="M2168"/>
      <c r="N2168"/>
      <c r="O2168"/>
      <c r="P2168"/>
      <c r="Q2168"/>
    </row>
    <row r="2169" spans="2:17" ht="15.75" hidden="1" thickBot="1" x14ac:dyDescent="0.3">
      <c r="B2169" s="219">
        <v>13440</v>
      </c>
      <c r="C2169" s="221" t="s">
        <v>57</v>
      </c>
      <c r="D2169" s="222" t="s">
        <v>52</v>
      </c>
      <c r="E2169"/>
      <c r="F2169"/>
      <c r="G2169"/>
      <c r="H2169"/>
      <c r="I2169"/>
      <c r="J2169"/>
      <c r="K2169"/>
      <c r="L2169"/>
      <c r="M2169"/>
      <c r="N2169"/>
      <c r="O2169"/>
      <c r="P2169"/>
      <c r="Q2169"/>
    </row>
    <row r="2170" spans="2:17" ht="15.75" hidden="1" thickBot="1" x14ac:dyDescent="0.3">
      <c r="B2170" s="219">
        <v>13444</v>
      </c>
      <c r="C2170" s="221" t="s">
        <v>57</v>
      </c>
      <c r="D2170" s="222" t="s">
        <v>158</v>
      </c>
      <c r="E2170"/>
      <c r="F2170"/>
      <c r="G2170"/>
      <c r="H2170"/>
      <c r="I2170"/>
      <c r="J2170"/>
      <c r="K2170"/>
      <c r="L2170"/>
      <c r="M2170"/>
      <c r="N2170"/>
      <c r="O2170"/>
      <c r="P2170"/>
      <c r="Q2170"/>
    </row>
    <row r="2171" spans="2:17" ht="15.75" hidden="1" thickBot="1" x14ac:dyDescent="0.3">
      <c r="B2171" s="223">
        <v>13453</v>
      </c>
      <c r="C2171" s="221" t="s">
        <v>57</v>
      </c>
      <c r="D2171" s="222" t="s">
        <v>53</v>
      </c>
      <c r="E2171"/>
      <c r="F2171"/>
      <c r="G2171"/>
      <c r="H2171"/>
      <c r="I2171"/>
      <c r="J2171"/>
      <c r="K2171"/>
      <c r="L2171"/>
      <c r="M2171"/>
      <c r="N2171"/>
      <c r="O2171"/>
      <c r="P2171"/>
      <c r="Q2171"/>
    </row>
    <row r="2172" spans="2:17" ht="15.75" hidden="1" thickBot="1" x14ac:dyDescent="0.3">
      <c r="B2172" s="219">
        <v>13454</v>
      </c>
      <c r="C2172" s="221" t="s">
        <v>57</v>
      </c>
      <c r="D2172" s="222" t="s">
        <v>52</v>
      </c>
      <c r="E2172"/>
      <c r="F2172"/>
      <c r="G2172"/>
      <c r="H2172"/>
      <c r="I2172"/>
      <c r="J2172"/>
      <c r="K2172"/>
      <c r="L2172"/>
      <c r="M2172"/>
      <c r="N2172"/>
      <c r="O2172"/>
      <c r="P2172"/>
      <c r="Q2172"/>
    </row>
    <row r="2173" spans="2:17" ht="15.75" hidden="1" thickBot="1" x14ac:dyDescent="0.3">
      <c r="B2173" s="219">
        <v>13455</v>
      </c>
      <c r="C2173" s="221" t="s">
        <v>57</v>
      </c>
      <c r="D2173" s="222" t="s">
        <v>52</v>
      </c>
      <c r="E2173"/>
      <c r="F2173"/>
      <c r="G2173"/>
      <c r="H2173"/>
      <c r="I2173"/>
      <c r="J2173"/>
      <c r="K2173"/>
      <c r="L2173"/>
      <c r="M2173"/>
      <c r="N2173"/>
      <c r="O2173"/>
      <c r="P2173"/>
      <c r="Q2173"/>
    </row>
    <row r="2174" spans="2:17" ht="15.75" hidden="1" thickBot="1" x14ac:dyDescent="0.3">
      <c r="B2174" s="219">
        <v>13456</v>
      </c>
      <c r="C2174" s="221" t="s">
        <v>57</v>
      </c>
      <c r="D2174" s="222" t="s">
        <v>52</v>
      </c>
      <c r="E2174"/>
      <c r="F2174"/>
      <c r="G2174"/>
      <c r="H2174"/>
      <c r="I2174"/>
      <c r="J2174"/>
      <c r="K2174"/>
      <c r="L2174"/>
      <c r="M2174"/>
      <c r="N2174"/>
      <c r="O2174"/>
      <c r="P2174"/>
      <c r="Q2174"/>
    </row>
    <row r="2175" spans="2:17" ht="15.75" hidden="1" thickBot="1" x14ac:dyDescent="0.3">
      <c r="B2175" s="219">
        <v>13458</v>
      </c>
      <c r="C2175" s="221" t="s">
        <v>57</v>
      </c>
      <c r="D2175" s="222" t="s">
        <v>158</v>
      </c>
      <c r="E2175"/>
      <c r="F2175"/>
      <c r="G2175"/>
      <c r="H2175"/>
      <c r="I2175"/>
      <c r="J2175"/>
      <c r="K2175"/>
      <c r="L2175"/>
      <c r="M2175"/>
      <c r="N2175"/>
      <c r="O2175"/>
      <c r="P2175"/>
      <c r="Q2175"/>
    </row>
    <row r="2176" spans="2:17" ht="15.75" hidden="1" thickBot="1" x14ac:dyDescent="0.3">
      <c r="B2176" s="219">
        <v>13463</v>
      </c>
      <c r="C2176" s="221" t="s">
        <v>57</v>
      </c>
      <c r="D2176" s="222" t="s">
        <v>84</v>
      </c>
      <c r="E2176"/>
      <c r="F2176"/>
      <c r="G2176"/>
      <c r="H2176"/>
      <c r="I2176"/>
      <c r="J2176"/>
      <c r="K2176"/>
      <c r="L2176"/>
      <c r="M2176"/>
      <c r="N2176"/>
      <c r="O2176"/>
      <c r="P2176"/>
      <c r="Q2176"/>
    </row>
    <row r="2177" spans="2:17" ht="15.75" hidden="1" thickBot="1" x14ac:dyDescent="0.3">
      <c r="B2177" s="219">
        <v>13464</v>
      </c>
      <c r="C2177" s="221" t="s">
        <v>57</v>
      </c>
      <c r="D2177" s="222" t="s">
        <v>143</v>
      </c>
      <c r="E2177"/>
      <c r="F2177"/>
      <c r="G2177"/>
      <c r="H2177"/>
      <c r="I2177"/>
      <c r="J2177"/>
      <c r="K2177"/>
      <c r="L2177"/>
      <c r="M2177"/>
      <c r="N2177"/>
      <c r="O2177"/>
      <c r="P2177"/>
      <c r="Q2177"/>
    </row>
    <row r="2178" spans="2:17" ht="15.75" hidden="1" thickBot="1" x14ac:dyDescent="0.3">
      <c r="B2178" s="223">
        <v>13468</v>
      </c>
      <c r="C2178" s="221" t="s">
        <v>57</v>
      </c>
      <c r="D2178" s="222" t="s">
        <v>84</v>
      </c>
      <c r="E2178"/>
      <c r="F2178"/>
      <c r="G2178"/>
      <c r="H2178"/>
      <c r="I2178"/>
      <c r="J2178"/>
      <c r="K2178"/>
      <c r="L2178"/>
      <c r="M2178"/>
      <c r="N2178"/>
      <c r="O2178"/>
      <c r="P2178"/>
      <c r="Q2178"/>
    </row>
    <row r="2179" spans="2:17" ht="15.75" hidden="1" thickBot="1" x14ac:dyDescent="0.3">
      <c r="B2179" s="219">
        <v>13470</v>
      </c>
      <c r="C2179" s="221" t="s">
        <v>57</v>
      </c>
      <c r="D2179" s="222" t="s">
        <v>125</v>
      </c>
      <c r="E2179"/>
      <c r="F2179"/>
      <c r="G2179"/>
      <c r="H2179"/>
      <c r="I2179"/>
      <c r="J2179"/>
      <c r="K2179"/>
      <c r="L2179"/>
      <c r="M2179"/>
      <c r="N2179"/>
      <c r="O2179"/>
      <c r="P2179"/>
      <c r="Q2179"/>
    </row>
    <row r="2180" spans="2:17" ht="15.75" hidden="1" thickBot="1" x14ac:dyDescent="0.3">
      <c r="B2180" s="219">
        <v>13471</v>
      </c>
      <c r="C2180" s="221" t="s">
        <v>57</v>
      </c>
      <c r="D2180" s="222" t="s">
        <v>49</v>
      </c>
      <c r="E2180"/>
      <c r="F2180"/>
      <c r="G2180"/>
      <c r="H2180"/>
      <c r="I2180"/>
      <c r="J2180"/>
      <c r="K2180"/>
      <c r="L2180"/>
      <c r="M2180"/>
      <c r="N2180"/>
      <c r="O2180"/>
      <c r="P2180"/>
      <c r="Q2180"/>
    </row>
    <row r="2181" spans="2:17" ht="15.75" hidden="1" thickBot="1" x14ac:dyDescent="0.3">
      <c r="B2181" s="219">
        <v>13472</v>
      </c>
      <c r="C2181" s="221" t="s">
        <v>57</v>
      </c>
      <c r="D2181" s="222" t="s">
        <v>52</v>
      </c>
      <c r="E2181"/>
      <c r="F2181"/>
      <c r="G2181"/>
      <c r="H2181"/>
      <c r="I2181"/>
      <c r="J2181"/>
      <c r="K2181"/>
      <c r="L2181"/>
      <c r="M2181"/>
      <c r="N2181"/>
      <c r="O2181"/>
      <c r="P2181"/>
      <c r="Q2181"/>
    </row>
    <row r="2182" spans="2:17" ht="15.75" hidden="1" thickBot="1" x14ac:dyDescent="0.3">
      <c r="B2182" s="223">
        <v>13473</v>
      </c>
      <c r="C2182" s="221" t="s">
        <v>57</v>
      </c>
      <c r="D2182" s="222" t="s">
        <v>53</v>
      </c>
      <c r="E2182"/>
      <c r="F2182"/>
      <c r="G2182"/>
      <c r="H2182"/>
      <c r="I2182"/>
      <c r="J2182"/>
      <c r="K2182"/>
      <c r="L2182"/>
      <c r="M2182"/>
      <c r="N2182"/>
      <c r="O2182"/>
      <c r="P2182"/>
      <c r="Q2182"/>
    </row>
    <row r="2183" spans="2:17" ht="15.75" hidden="1" thickBot="1" x14ac:dyDescent="0.3">
      <c r="B2183" s="219">
        <v>13481</v>
      </c>
      <c r="C2183" s="221" t="s">
        <v>57</v>
      </c>
      <c r="D2183" s="222" t="s">
        <v>158</v>
      </c>
      <c r="E2183"/>
      <c r="F2183"/>
      <c r="G2183"/>
      <c r="H2183"/>
      <c r="I2183"/>
      <c r="J2183"/>
      <c r="K2183"/>
      <c r="L2183"/>
      <c r="M2183"/>
      <c r="N2183"/>
      <c r="O2183"/>
      <c r="P2183"/>
      <c r="Q2183"/>
    </row>
    <row r="2184" spans="2:17" ht="15.75" hidden="1" thickBot="1" x14ac:dyDescent="0.3">
      <c r="B2184" s="219">
        <v>13483</v>
      </c>
      <c r="C2184" s="221" t="s">
        <v>57</v>
      </c>
      <c r="D2184" s="222" t="s">
        <v>125</v>
      </c>
      <c r="E2184"/>
      <c r="F2184"/>
      <c r="G2184"/>
      <c r="H2184"/>
      <c r="I2184"/>
      <c r="J2184"/>
      <c r="K2184"/>
      <c r="L2184"/>
      <c r="M2184"/>
      <c r="N2184"/>
      <c r="O2184"/>
      <c r="P2184"/>
      <c r="Q2184"/>
    </row>
    <row r="2185" spans="2:17" ht="15.75" hidden="1" thickBot="1" x14ac:dyDescent="0.3">
      <c r="B2185" s="223">
        <v>13484</v>
      </c>
      <c r="C2185" s="221" t="s">
        <v>57</v>
      </c>
      <c r="D2185" s="222" t="s">
        <v>53</v>
      </c>
      <c r="E2185"/>
      <c r="F2185"/>
      <c r="G2185"/>
      <c r="H2185"/>
      <c r="I2185"/>
      <c r="J2185"/>
      <c r="K2185"/>
      <c r="L2185"/>
      <c r="M2185"/>
      <c r="N2185"/>
      <c r="O2185"/>
      <c r="P2185"/>
      <c r="Q2185"/>
    </row>
    <row r="2186" spans="2:17" ht="15.75" hidden="1" thickBot="1" x14ac:dyDescent="0.3">
      <c r="B2186" s="219">
        <v>13490</v>
      </c>
      <c r="C2186" s="221" t="s">
        <v>57</v>
      </c>
      <c r="D2186" s="222" t="s">
        <v>84</v>
      </c>
      <c r="E2186"/>
      <c r="F2186"/>
      <c r="G2186"/>
      <c r="H2186"/>
      <c r="I2186"/>
      <c r="J2186"/>
      <c r="K2186"/>
      <c r="L2186"/>
      <c r="M2186"/>
      <c r="N2186"/>
      <c r="O2186"/>
      <c r="P2186"/>
      <c r="Q2186"/>
    </row>
    <row r="2187" spans="2:17" ht="15.75" hidden="1" thickBot="1" x14ac:dyDescent="0.3">
      <c r="B2187" s="219">
        <v>13493</v>
      </c>
      <c r="C2187" s="221" t="s">
        <v>57</v>
      </c>
      <c r="D2187" s="222" t="s">
        <v>84</v>
      </c>
      <c r="E2187"/>
      <c r="F2187"/>
      <c r="G2187"/>
      <c r="H2187"/>
      <c r="I2187"/>
      <c r="J2187"/>
      <c r="K2187"/>
      <c r="L2187"/>
      <c r="M2187"/>
      <c r="N2187"/>
      <c r="O2187"/>
      <c r="P2187"/>
      <c r="Q2187"/>
    </row>
    <row r="2188" spans="2:17" ht="15.75" hidden="1" thickBot="1" x14ac:dyDescent="0.3">
      <c r="B2188" s="219">
        <v>30353</v>
      </c>
      <c r="C2188" s="221" t="s">
        <v>57</v>
      </c>
      <c r="D2188" s="222" t="s">
        <v>49</v>
      </c>
      <c r="E2188"/>
      <c r="F2188"/>
      <c r="G2188"/>
      <c r="H2188"/>
      <c r="I2188"/>
      <c r="J2188"/>
      <c r="K2188"/>
      <c r="L2188"/>
      <c r="M2188"/>
      <c r="N2188"/>
      <c r="O2188"/>
      <c r="P2188"/>
      <c r="Q2188"/>
    </row>
    <row r="2189" spans="2:17" ht="15.75" hidden="1" thickBot="1" x14ac:dyDescent="0.3">
      <c r="B2189" s="219">
        <v>30398</v>
      </c>
      <c r="C2189" s="221" t="s">
        <v>57</v>
      </c>
      <c r="D2189" s="222" t="s">
        <v>137</v>
      </c>
      <c r="E2189"/>
      <c r="F2189"/>
      <c r="G2189"/>
      <c r="H2189"/>
      <c r="I2189"/>
      <c r="J2189"/>
      <c r="K2189"/>
      <c r="L2189"/>
      <c r="M2189"/>
      <c r="N2189"/>
      <c r="O2189"/>
      <c r="P2189"/>
      <c r="Q2189"/>
    </row>
    <row r="2190" spans="2:17" ht="15.75" hidden="1" thickBot="1" x14ac:dyDescent="0.3">
      <c r="B2190" s="219">
        <v>30419</v>
      </c>
      <c r="C2190" s="221" t="s">
        <v>57</v>
      </c>
      <c r="D2190" s="222" t="s">
        <v>137</v>
      </c>
      <c r="E2190"/>
      <c r="F2190"/>
      <c r="G2190"/>
      <c r="H2190"/>
      <c r="I2190"/>
      <c r="J2190"/>
      <c r="K2190"/>
      <c r="L2190"/>
      <c r="M2190"/>
      <c r="N2190"/>
      <c r="O2190"/>
      <c r="P2190"/>
      <c r="Q2190"/>
    </row>
    <row r="2191" spans="2:17" ht="15.75" hidden="1" thickBot="1" x14ac:dyDescent="0.3">
      <c r="B2191" s="219">
        <v>30435</v>
      </c>
      <c r="C2191" s="221" t="s">
        <v>57</v>
      </c>
      <c r="D2191" s="222" t="s">
        <v>137</v>
      </c>
      <c r="E2191"/>
      <c r="F2191"/>
      <c r="G2191"/>
      <c r="H2191"/>
      <c r="I2191"/>
      <c r="J2191"/>
      <c r="K2191"/>
      <c r="L2191"/>
      <c r="M2191"/>
      <c r="N2191"/>
      <c r="O2191"/>
      <c r="P2191"/>
      <c r="Q2191"/>
    </row>
    <row r="2192" spans="2:17" ht="15.75" hidden="1" thickBot="1" x14ac:dyDescent="0.3">
      <c r="B2192" s="223">
        <v>30439</v>
      </c>
      <c r="C2192" s="221" t="s">
        <v>57</v>
      </c>
      <c r="D2192" s="222" t="s">
        <v>719</v>
      </c>
      <c r="E2192"/>
      <c r="F2192"/>
      <c r="G2192"/>
      <c r="H2192"/>
      <c r="I2192"/>
      <c r="J2192"/>
      <c r="K2192"/>
      <c r="L2192"/>
      <c r="M2192"/>
      <c r="N2192"/>
      <c r="O2192"/>
      <c r="P2192"/>
      <c r="Q2192"/>
    </row>
    <row r="2193" spans="2:17" ht="15.75" hidden="1" thickBot="1" x14ac:dyDescent="0.3">
      <c r="B2193" s="219">
        <v>30440</v>
      </c>
      <c r="C2193" s="221" t="s">
        <v>57</v>
      </c>
      <c r="D2193" s="222" t="s">
        <v>719</v>
      </c>
      <c r="E2193"/>
      <c r="F2193"/>
      <c r="G2193"/>
      <c r="H2193"/>
      <c r="I2193"/>
      <c r="J2193"/>
      <c r="K2193"/>
      <c r="L2193"/>
      <c r="M2193"/>
      <c r="N2193"/>
      <c r="O2193"/>
      <c r="P2193"/>
      <c r="Q2193"/>
    </row>
    <row r="2194" spans="2:17" ht="15.75" hidden="1" thickBot="1" x14ac:dyDescent="0.3">
      <c r="B2194" s="223">
        <v>30441</v>
      </c>
      <c r="C2194" s="221" t="s">
        <v>57</v>
      </c>
      <c r="D2194" s="222" t="s">
        <v>719</v>
      </c>
      <c r="E2194"/>
      <c r="F2194"/>
      <c r="G2194"/>
      <c r="H2194"/>
      <c r="I2194"/>
      <c r="J2194"/>
      <c r="K2194"/>
      <c r="L2194"/>
      <c r="M2194"/>
      <c r="N2194"/>
      <c r="O2194"/>
      <c r="P2194"/>
      <c r="Q2194"/>
    </row>
    <row r="2195" spans="2:17" ht="15.75" hidden="1" thickBot="1" x14ac:dyDescent="0.3">
      <c r="B2195" s="219">
        <v>30451</v>
      </c>
      <c r="C2195" s="221" t="s">
        <v>57</v>
      </c>
      <c r="D2195" s="222" t="s">
        <v>139</v>
      </c>
      <c r="E2195"/>
      <c r="F2195"/>
      <c r="G2195"/>
      <c r="H2195"/>
      <c r="I2195"/>
      <c r="J2195"/>
      <c r="K2195"/>
      <c r="L2195"/>
      <c r="M2195"/>
      <c r="N2195"/>
      <c r="O2195"/>
      <c r="P2195"/>
      <c r="Q2195"/>
    </row>
    <row r="2196" spans="2:17" ht="15.75" hidden="1" thickBot="1" x14ac:dyDescent="0.3">
      <c r="B2196" s="219">
        <v>30452</v>
      </c>
      <c r="C2196" s="221" t="s">
        <v>57</v>
      </c>
      <c r="D2196" s="222" t="s">
        <v>139</v>
      </c>
      <c r="E2196"/>
      <c r="F2196"/>
      <c r="G2196"/>
      <c r="H2196"/>
      <c r="I2196"/>
      <c r="J2196"/>
      <c r="K2196"/>
      <c r="L2196"/>
      <c r="M2196"/>
      <c r="N2196"/>
      <c r="O2196"/>
      <c r="P2196"/>
      <c r="Q2196"/>
    </row>
    <row r="2197" spans="2:17" ht="15.75" hidden="1" thickBot="1" x14ac:dyDescent="0.3">
      <c r="B2197" s="219">
        <v>30459</v>
      </c>
      <c r="C2197" s="221" t="s">
        <v>57</v>
      </c>
      <c r="D2197" s="222" t="s">
        <v>138</v>
      </c>
      <c r="E2197"/>
      <c r="F2197"/>
      <c r="G2197"/>
      <c r="H2197"/>
      <c r="I2197"/>
      <c r="J2197"/>
      <c r="K2197"/>
      <c r="L2197"/>
      <c r="M2197"/>
      <c r="N2197"/>
      <c r="O2197"/>
      <c r="P2197"/>
      <c r="Q2197"/>
    </row>
    <row r="2198" spans="2:17" ht="15.75" hidden="1" thickBot="1" x14ac:dyDescent="0.3">
      <c r="B2198" s="219">
        <v>30460</v>
      </c>
      <c r="C2198" s="221" t="s">
        <v>57</v>
      </c>
      <c r="D2198" s="222" t="s">
        <v>138</v>
      </c>
      <c r="E2198"/>
      <c r="F2198"/>
      <c r="G2198"/>
      <c r="H2198"/>
      <c r="I2198"/>
      <c r="J2198"/>
      <c r="K2198"/>
      <c r="L2198"/>
      <c r="M2198"/>
      <c r="N2198"/>
      <c r="O2198"/>
      <c r="P2198"/>
      <c r="Q2198"/>
    </row>
    <row r="2199" spans="2:17" ht="15.75" hidden="1" thickBot="1" x14ac:dyDescent="0.3">
      <c r="B2199" s="219">
        <v>30479</v>
      </c>
      <c r="C2199" s="221" t="s">
        <v>57</v>
      </c>
      <c r="D2199" s="222" t="s">
        <v>719</v>
      </c>
      <c r="E2199"/>
      <c r="F2199"/>
      <c r="G2199"/>
      <c r="H2199"/>
      <c r="I2199"/>
      <c r="J2199"/>
      <c r="K2199"/>
      <c r="L2199"/>
      <c r="M2199"/>
      <c r="N2199"/>
      <c r="O2199"/>
      <c r="P2199"/>
      <c r="Q2199"/>
    </row>
    <row r="2200" spans="2:17" ht="15.75" hidden="1" thickBot="1" x14ac:dyDescent="0.3">
      <c r="B2200" s="219">
        <v>30505</v>
      </c>
      <c r="C2200" s="221" t="s">
        <v>57</v>
      </c>
      <c r="D2200" s="222" t="s">
        <v>139</v>
      </c>
      <c r="E2200"/>
      <c r="F2200"/>
      <c r="G2200"/>
      <c r="H2200"/>
      <c r="I2200"/>
      <c r="J2200"/>
      <c r="K2200"/>
      <c r="L2200"/>
      <c r="M2200"/>
      <c r="N2200"/>
      <c r="O2200"/>
      <c r="P2200"/>
      <c r="Q2200"/>
    </row>
    <row r="2201" spans="2:17" ht="15.75" hidden="1" thickBot="1" x14ac:dyDescent="0.3">
      <c r="B2201" s="219">
        <v>30508</v>
      </c>
      <c r="C2201" s="221" t="s">
        <v>57</v>
      </c>
      <c r="D2201" s="222" t="s">
        <v>137</v>
      </c>
      <c r="E2201"/>
      <c r="F2201"/>
      <c r="G2201"/>
      <c r="H2201"/>
      <c r="I2201"/>
      <c r="J2201"/>
      <c r="K2201"/>
      <c r="L2201"/>
      <c r="M2201"/>
      <c r="N2201"/>
      <c r="O2201"/>
      <c r="P2201"/>
      <c r="Q2201"/>
    </row>
    <row r="2202" spans="2:17" ht="15.75" hidden="1" thickBot="1" x14ac:dyDescent="0.3">
      <c r="B2202" s="223">
        <v>30523</v>
      </c>
      <c r="C2202" s="221" t="s">
        <v>57</v>
      </c>
      <c r="D2202" s="222" t="s">
        <v>718</v>
      </c>
      <c r="E2202"/>
      <c r="F2202"/>
      <c r="G2202"/>
      <c r="H2202"/>
      <c r="I2202"/>
      <c r="J2202"/>
      <c r="K2202"/>
      <c r="L2202"/>
      <c r="M2202"/>
      <c r="N2202"/>
      <c r="O2202"/>
      <c r="P2202"/>
      <c r="Q2202"/>
    </row>
    <row r="2203" spans="2:17" ht="15.75" hidden="1" thickBot="1" x14ac:dyDescent="0.3">
      <c r="B2203" s="219">
        <v>30529</v>
      </c>
      <c r="C2203" s="221" t="s">
        <v>57</v>
      </c>
      <c r="D2203" s="222" t="s">
        <v>720</v>
      </c>
      <c r="E2203"/>
      <c r="F2203"/>
      <c r="G2203"/>
      <c r="H2203"/>
      <c r="I2203"/>
      <c r="J2203"/>
      <c r="K2203"/>
      <c r="L2203"/>
      <c r="M2203"/>
      <c r="N2203"/>
      <c r="O2203"/>
      <c r="P2203"/>
      <c r="Q2203"/>
    </row>
    <row r="2204" spans="2:17" ht="15.75" hidden="1" thickBot="1" x14ac:dyDescent="0.3">
      <c r="B2204" s="219">
        <v>30519</v>
      </c>
      <c r="C2204" s="221" t="s">
        <v>57</v>
      </c>
      <c r="D2204" s="222" t="s">
        <v>718</v>
      </c>
      <c r="E2204"/>
      <c r="F2204"/>
      <c r="G2204"/>
      <c r="H2204"/>
      <c r="I2204"/>
      <c r="J2204"/>
      <c r="K2204"/>
      <c r="L2204"/>
      <c r="M2204"/>
      <c r="N2204"/>
      <c r="O2204"/>
      <c r="P2204"/>
      <c r="Q2204"/>
    </row>
    <row r="2205" spans="2:17" ht="15.75" hidden="1" thickBot="1" x14ac:dyDescent="0.3">
      <c r="B2205" s="219">
        <v>30638</v>
      </c>
      <c r="C2205" s="221" t="s">
        <v>57</v>
      </c>
      <c r="D2205" s="222" t="s">
        <v>718</v>
      </c>
      <c r="E2205"/>
      <c r="F2205"/>
      <c r="G2205"/>
      <c r="H2205"/>
      <c r="I2205"/>
      <c r="J2205"/>
      <c r="K2205"/>
      <c r="L2205"/>
      <c r="M2205"/>
      <c r="N2205"/>
      <c r="O2205"/>
      <c r="P2205"/>
      <c r="Q2205"/>
    </row>
    <row r="2206" spans="2:17" ht="15.75" hidden="1" thickBot="1" x14ac:dyDescent="0.3">
      <c r="B2206" s="219">
        <v>30296</v>
      </c>
      <c r="C2206" s="221" t="s">
        <v>57</v>
      </c>
      <c r="D2206" s="222" t="s">
        <v>137</v>
      </c>
      <c r="E2206"/>
      <c r="F2206"/>
      <c r="G2206"/>
      <c r="H2206"/>
      <c r="I2206"/>
      <c r="J2206"/>
      <c r="K2206"/>
      <c r="L2206"/>
      <c r="M2206"/>
      <c r="N2206"/>
      <c r="O2206"/>
      <c r="P2206"/>
      <c r="Q2206"/>
    </row>
    <row r="2207" spans="2:17" ht="15.75" hidden="1" thickBot="1" x14ac:dyDescent="0.3">
      <c r="B2207" s="219">
        <v>29775</v>
      </c>
      <c r="C2207" s="221" t="s">
        <v>57</v>
      </c>
      <c r="D2207" s="222" t="s">
        <v>49</v>
      </c>
      <c r="E2207"/>
      <c r="F2207"/>
      <c r="G2207"/>
      <c r="H2207"/>
      <c r="I2207"/>
      <c r="J2207"/>
      <c r="K2207"/>
      <c r="L2207"/>
      <c r="M2207"/>
      <c r="N2207"/>
      <c r="O2207"/>
      <c r="P2207"/>
      <c r="Q2207"/>
    </row>
    <row r="2208" spans="2:17" ht="15.75" hidden="1" thickBot="1" x14ac:dyDescent="0.3">
      <c r="B2208" s="223">
        <v>30161</v>
      </c>
      <c r="C2208" s="221" t="s">
        <v>57</v>
      </c>
      <c r="D2208" s="222" t="s">
        <v>125</v>
      </c>
      <c r="E2208"/>
      <c r="F2208"/>
      <c r="G2208"/>
      <c r="H2208"/>
      <c r="I2208"/>
      <c r="J2208"/>
      <c r="K2208"/>
      <c r="L2208"/>
      <c r="M2208"/>
      <c r="N2208"/>
      <c r="O2208"/>
      <c r="P2208"/>
      <c r="Q2208"/>
    </row>
    <row r="2209" spans="2:17" ht="15.75" hidden="1" thickBot="1" x14ac:dyDescent="0.3">
      <c r="B2209" s="219">
        <v>30174</v>
      </c>
      <c r="C2209" s="221" t="s">
        <v>57</v>
      </c>
      <c r="D2209" s="222" t="s">
        <v>137</v>
      </c>
      <c r="E2209"/>
      <c r="F2209"/>
      <c r="G2209"/>
      <c r="H2209"/>
      <c r="I2209"/>
      <c r="J2209"/>
      <c r="K2209"/>
      <c r="L2209"/>
      <c r="M2209"/>
      <c r="N2209"/>
      <c r="O2209"/>
      <c r="P2209"/>
      <c r="Q2209"/>
    </row>
    <row r="2210" spans="2:17" ht="15.75" hidden="1" thickBot="1" x14ac:dyDescent="0.3">
      <c r="B2210" s="219">
        <v>30275</v>
      </c>
      <c r="C2210" s="221" t="s">
        <v>57</v>
      </c>
      <c r="D2210" s="222" t="s">
        <v>137</v>
      </c>
      <c r="E2210"/>
      <c r="F2210"/>
      <c r="G2210"/>
      <c r="H2210"/>
      <c r="I2210"/>
      <c r="J2210"/>
      <c r="K2210"/>
      <c r="L2210"/>
      <c r="M2210"/>
      <c r="N2210"/>
      <c r="O2210"/>
      <c r="P2210"/>
      <c r="Q2210"/>
    </row>
    <row r="2211" spans="2:17" ht="15.75" hidden="1" thickBot="1" x14ac:dyDescent="0.3">
      <c r="B2211" s="219">
        <v>30290</v>
      </c>
      <c r="C2211" s="221" t="s">
        <v>57</v>
      </c>
      <c r="D2211" s="222" t="s">
        <v>52</v>
      </c>
      <c r="E2211"/>
      <c r="F2211"/>
      <c r="G2211"/>
      <c r="H2211"/>
      <c r="I2211"/>
      <c r="J2211"/>
      <c r="K2211"/>
      <c r="L2211"/>
      <c r="M2211"/>
      <c r="N2211"/>
      <c r="O2211"/>
      <c r="P2211"/>
      <c r="Q2211"/>
    </row>
    <row r="2212" spans="2:17" ht="15.75" hidden="1" thickBot="1" x14ac:dyDescent="0.3">
      <c r="B2212" s="219">
        <v>30367</v>
      </c>
      <c r="C2212" s="221" t="s">
        <v>57</v>
      </c>
      <c r="D2212" s="222" t="s">
        <v>137</v>
      </c>
      <c r="E2212"/>
      <c r="F2212"/>
      <c r="G2212"/>
      <c r="H2212"/>
      <c r="I2212"/>
      <c r="J2212"/>
      <c r="K2212"/>
      <c r="L2212"/>
      <c r="M2212"/>
      <c r="N2212"/>
      <c r="O2212"/>
      <c r="P2212"/>
      <c r="Q2212"/>
    </row>
    <row r="2213" spans="2:17" ht="15.75" hidden="1" thickBot="1" x14ac:dyDescent="0.3">
      <c r="B2213" s="219">
        <v>30375</v>
      </c>
      <c r="C2213" s="221" t="s">
        <v>57</v>
      </c>
      <c r="D2213" s="222" t="s">
        <v>143</v>
      </c>
      <c r="E2213"/>
      <c r="F2213"/>
      <c r="G2213"/>
      <c r="H2213"/>
      <c r="I2213"/>
      <c r="J2213"/>
      <c r="K2213"/>
      <c r="L2213"/>
      <c r="M2213"/>
      <c r="N2213"/>
      <c r="O2213"/>
      <c r="P2213"/>
      <c r="Q2213"/>
    </row>
    <row r="2214" spans="2:17" ht="15.75" hidden="1" thickBot="1" x14ac:dyDescent="0.3">
      <c r="B2214" s="219">
        <v>30397</v>
      </c>
      <c r="C2214" s="221" t="s">
        <v>57</v>
      </c>
      <c r="D2214" s="222" t="s">
        <v>137</v>
      </c>
      <c r="E2214"/>
      <c r="F2214"/>
      <c r="G2214"/>
      <c r="H2214"/>
      <c r="I2214"/>
      <c r="J2214"/>
      <c r="K2214"/>
      <c r="L2214"/>
      <c r="M2214"/>
      <c r="N2214"/>
      <c r="O2214"/>
      <c r="P2214"/>
      <c r="Q2214"/>
    </row>
    <row r="2215" spans="2:17" ht="15.75" hidden="1" thickBot="1" x14ac:dyDescent="0.3">
      <c r="B2215" s="219">
        <v>30339</v>
      </c>
      <c r="C2215" s="221" t="s">
        <v>57</v>
      </c>
      <c r="D2215" s="222" t="s">
        <v>137</v>
      </c>
      <c r="E2215"/>
      <c r="F2215"/>
      <c r="G2215"/>
      <c r="H2215"/>
      <c r="I2215"/>
      <c r="J2215"/>
      <c r="K2215"/>
      <c r="L2215"/>
      <c r="M2215"/>
      <c r="N2215"/>
      <c r="O2215"/>
      <c r="P2215"/>
      <c r="Q2215"/>
    </row>
    <row r="2216" spans="2:17" ht="15.75" hidden="1" thickBot="1" x14ac:dyDescent="0.3">
      <c r="B2216" s="219">
        <v>30442</v>
      </c>
      <c r="C2216" s="221" t="s">
        <v>57</v>
      </c>
      <c r="D2216" s="222" t="s">
        <v>137</v>
      </c>
      <c r="E2216"/>
      <c r="F2216"/>
      <c r="G2216"/>
      <c r="H2216"/>
      <c r="I2216"/>
      <c r="J2216"/>
      <c r="K2216"/>
      <c r="L2216"/>
      <c r="M2216"/>
      <c r="N2216"/>
      <c r="O2216"/>
      <c r="P2216"/>
      <c r="Q2216"/>
    </row>
    <row r="2217" spans="2:17" ht="15.75" hidden="1" thickBot="1" x14ac:dyDescent="0.3">
      <c r="B2217" s="219">
        <v>30471</v>
      </c>
      <c r="C2217" s="221" t="s">
        <v>57</v>
      </c>
      <c r="D2217" s="222" t="s">
        <v>721</v>
      </c>
      <c r="E2217"/>
      <c r="F2217"/>
      <c r="G2217"/>
      <c r="H2217"/>
      <c r="I2217"/>
      <c r="J2217"/>
      <c r="K2217"/>
      <c r="L2217"/>
      <c r="M2217"/>
      <c r="N2217"/>
      <c r="O2217"/>
      <c r="P2217"/>
      <c r="Q2217"/>
    </row>
    <row r="2218" spans="2:17" ht="15.75" hidden="1" thickBot="1" x14ac:dyDescent="0.3">
      <c r="B2218" s="219">
        <v>30472</v>
      </c>
      <c r="C2218" s="221" t="s">
        <v>57</v>
      </c>
      <c r="D2218" s="222" t="s">
        <v>139</v>
      </c>
      <c r="E2218"/>
      <c r="F2218"/>
      <c r="G2218"/>
      <c r="H2218"/>
      <c r="I2218"/>
      <c r="J2218"/>
      <c r="K2218"/>
      <c r="L2218"/>
      <c r="M2218"/>
      <c r="N2218"/>
      <c r="O2218"/>
      <c r="P2218"/>
      <c r="Q2218"/>
    </row>
    <row r="2219" spans="2:17" ht="15.75" hidden="1" thickBot="1" x14ac:dyDescent="0.3">
      <c r="B2219" s="219">
        <v>30483</v>
      </c>
      <c r="C2219" s="221" t="s">
        <v>57</v>
      </c>
      <c r="D2219" s="222" t="s">
        <v>49</v>
      </c>
      <c r="E2219"/>
      <c r="F2219"/>
      <c r="G2219"/>
      <c r="H2219"/>
      <c r="I2219"/>
      <c r="J2219"/>
      <c r="K2219"/>
      <c r="L2219"/>
      <c r="M2219"/>
      <c r="N2219"/>
      <c r="O2219"/>
      <c r="P2219"/>
      <c r="Q2219"/>
    </row>
    <row r="2220" spans="2:17" ht="15.75" hidden="1" thickBot="1" x14ac:dyDescent="0.3">
      <c r="B2220" s="219">
        <v>30484</v>
      </c>
      <c r="C2220" s="221" t="s">
        <v>57</v>
      </c>
      <c r="D2220" s="222" t="s">
        <v>158</v>
      </c>
      <c r="E2220"/>
      <c r="F2220"/>
      <c r="G2220"/>
      <c r="H2220"/>
      <c r="I2220"/>
      <c r="J2220"/>
      <c r="K2220"/>
      <c r="L2220"/>
      <c r="M2220"/>
      <c r="N2220"/>
      <c r="O2220"/>
      <c r="P2220"/>
      <c r="Q2220"/>
    </row>
    <row r="2221" spans="2:17" ht="15.75" hidden="1" thickBot="1" x14ac:dyDescent="0.3">
      <c r="B2221" s="219">
        <v>30493</v>
      </c>
      <c r="C2221" s="221" t="s">
        <v>57</v>
      </c>
      <c r="D2221" s="222" t="s">
        <v>84</v>
      </c>
      <c r="E2221"/>
      <c r="F2221"/>
      <c r="G2221"/>
      <c r="H2221"/>
      <c r="I2221"/>
      <c r="J2221"/>
      <c r="K2221"/>
      <c r="L2221"/>
      <c r="M2221"/>
      <c r="N2221"/>
      <c r="O2221"/>
      <c r="P2221"/>
      <c r="Q2221"/>
    </row>
    <row r="2222" spans="2:17" ht="15.75" hidden="1" thickBot="1" x14ac:dyDescent="0.3">
      <c r="B2222" s="219">
        <v>30499</v>
      </c>
      <c r="C2222" s="221" t="s">
        <v>57</v>
      </c>
      <c r="D2222" s="222" t="s">
        <v>52</v>
      </c>
      <c r="E2222"/>
      <c r="F2222"/>
      <c r="G2222"/>
      <c r="H2222"/>
      <c r="I2222"/>
      <c r="J2222"/>
      <c r="K2222"/>
      <c r="L2222"/>
      <c r="M2222"/>
      <c r="N2222"/>
      <c r="O2222"/>
      <c r="P2222"/>
      <c r="Q2222"/>
    </row>
    <row r="2223" spans="2:17" ht="15.75" hidden="1" thickBot="1" x14ac:dyDescent="0.3">
      <c r="B2223" s="219">
        <v>30500</v>
      </c>
      <c r="C2223" s="221" t="s">
        <v>57</v>
      </c>
      <c r="D2223" s="222" t="s">
        <v>722</v>
      </c>
      <c r="E2223"/>
      <c r="F2223"/>
      <c r="G2223"/>
      <c r="H2223"/>
      <c r="I2223"/>
      <c r="J2223"/>
      <c r="K2223"/>
      <c r="L2223"/>
      <c r="M2223"/>
      <c r="N2223"/>
      <c r="O2223"/>
      <c r="P2223"/>
      <c r="Q2223"/>
    </row>
    <row r="2224" spans="2:17" ht="15.75" hidden="1" thickBot="1" x14ac:dyDescent="0.3">
      <c r="B2224" s="219">
        <v>30506</v>
      </c>
      <c r="C2224" s="221" t="s">
        <v>57</v>
      </c>
      <c r="D2224" s="222" t="s">
        <v>137</v>
      </c>
      <c r="E2224"/>
      <c r="F2224"/>
      <c r="G2224"/>
      <c r="H2224"/>
      <c r="I2224"/>
      <c r="J2224"/>
      <c r="K2224"/>
      <c r="L2224"/>
      <c r="M2224"/>
      <c r="N2224"/>
      <c r="O2224"/>
      <c r="P2224"/>
      <c r="Q2224"/>
    </row>
    <row r="2225" spans="2:17" ht="15.75" hidden="1" thickBot="1" x14ac:dyDescent="0.3">
      <c r="B2225" s="219">
        <v>30512</v>
      </c>
      <c r="C2225" s="221" t="s">
        <v>57</v>
      </c>
      <c r="D2225" s="222" t="s">
        <v>138</v>
      </c>
      <c r="E2225"/>
      <c r="F2225"/>
      <c r="G2225"/>
      <c r="H2225"/>
      <c r="I2225"/>
      <c r="J2225"/>
      <c r="K2225"/>
      <c r="L2225"/>
      <c r="M2225"/>
      <c r="N2225"/>
      <c r="O2225"/>
      <c r="P2225"/>
      <c r="Q2225"/>
    </row>
    <row r="2226" spans="2:17" ht="15.75" hidden="1" thickBot="1" x14ac:dyDescent="0.3">
      <c r="B2226" s="219">
        <v>30513</v>
      </c>
      <c r="C2226" s="221" t="s">
        <v>57</v>
      </c>
      <c r="D2226" s="222" t="s">
        <v>138</v>
      </c>
      <c r="E2226"/>
      <c r="F2226"/>
      <c r="G2226"/>
      <c r="H2226"/>
      <c r="I2226"/>
      <c r="J2226"/>
      <c r="K2226"/>
      <c r="L2226"/>
      <c r="M2226"/>
      <c r="N2226"/>
      <c r="O2226"/>
      <c r="P2226"/>
      <c r="Q2226"/>
    </row>
    <row r="2227" spans="2:17" ht="15.75" hidden="1" thickBot="1" x14ac:dyDescent="0.3">
      <c r="B2227" s="219">
        <v>30517</v>
      </c>
      <c r="C2227" s="221" t="s">
        <v>57</v>
      </c>
      <c r="D2227" s="222" t="s">
        <v>139</v>
      </c>
      <c r="E2227"/>
      <c r="F2227"/>
      <c r="G2227"/>
      <c r="H2227"/>
      <c r="I2227"/>
      <c r="J2227"/>
      <c r="K2227"/>
      <c r="L2227"/>
      <c r="M2227"/>
      <c r="N2227"/>
      <c r="O2227"/>
      <c r="P2227"/>
      <c r="Q2227"/>
    </row>
    <row r="2228" spans="2:17" ht="15.75" hidden="1" thickBot="1" x14ac:dyDescent="0.3">
      <c r="B2228" s="219">
        <v>30520</v>
      </c>
      <c r="C2228" s="221" t="s">
        <v>57</v>
      </c>
      <c r="D2228" s="222" t="s">
        <v>723</v>
      </c>
      <c r="E2228"/>
      <c r="F2228"/>
      <c r="G2228"/>
      <c r="H2228"/>
      <c r="I2228"/>
      <c r="J2228"/>
      <c r="K2228"/>
      <c r="L2228"/>
      <c r="M2228"/>
      <c r="N2228"/>
      <c r="O2228"/>
      <c r="P2228"/>
      <c r="Q2228"/>
    </row>
    <row r="2229" spans="2:17" ht="15.75" hidden="1" thickBot="1" x14ac:dyDescent="0.3">
      <c r="B2229" s="219">
        <v>30528</v>
      </c>
      <c r="C2229" s="221" t="s">
        <v>57</v>
      </c>
      <c r="D2229" s="222" t="s">
        <v>143</v>
      </c>
      <c r="E2229"/>
      <c r="F2229"/>
      <c r="G2229"/>
      <c r="H2229"/>
      <c r="I2229"/>
      <c r="J2229"/>
      <c r="K2229"/>
      <c r="L2229"/>
      <c r="M2229"/>
      <c r="N2229"/>
      <c r="O2229"/>
      <c r="P2229"/>
      <c r="Q2229"/>
    </row>
    <row r="2230" spans="2:17" ht="15.75" hidden="1" thickBot="1" x14ac:dyDescent="0.3">
      <c r="B2230" s="219">
        <v>30536</v>
      </c>
      <c r="C2230" s="221" t="s">
        <v>57</v>
      </c>
      <c r="D2230" s="222" t="s">
        <v>138</v>
      </c>
      <c r="E2230"/>
      <c r="F2230"/>
      <c r="G2230"/>
      <c r="H2230"/>
      <c r="I2230"/>
      <c r="J2230"/>
      <c r="K2230"/>
      <c r="L2230"/>
      <c r="M2230"/>
      <c r="N2230"/>
      <c r="O2230"/>
      <c r="P2230"/>
      <c r="Q2230"/>
    </row>
    <row r="2231" spans="2:17" ht="15.75" hidden="1" thickBot="1" x14ac:dyDescent="0.3">
      <c r="B2231" s="219">
        <v>30549</v>
      </c>
      <c r="C2231" s="221" t="s">
        <v>57</v>
      </c>
      <c r="D2231" s="222" t="s">
        <v>138</v>
      </c>
      <c r="E2231"/>
      <c r="F2231"/>
      <c r="G2231"/>
      <c r="H2231"/>
      <c r="I2231"/>
      <c r="J2231"/>
      <c r="K2231"/>
      <c r="L2231"/>
      <c r="M2231"/>
      <c r="N2231"/>
      <c r="O2231"/>
      <c r="P2231"/>
      <c r="Q2231"/>
    </row>
    <row r="2232" spans="2:17" ht="15.75" hidden="1" thickBot="1" x14ac:dyDescent="0.3">
      <c r="B2232" s="219">
        <v>30550</v>
      </c>
      <c r="C2232" s="221" t="s">
        <v>57</v>
      </c>
      <c r="D2232" s="222" t="s">
        <v>138</v>
      </c>
      <c r="E2232"/>
      <c r="F2232"/>
      <c r="G2232"/>
      <c r="H2232"/>
      <c r="I2232"/>
      <c r="J2232"/>
      <c r="K2232"/>
      <c r="L2232"/>
      <c r="M2232"/>
      <c r="N2232"/>
      <c r="O2232"/>
      <c r="P2232"/>
      <c r="Q2232"/>
    </row>
    <row r="2233" spans="2:17" ht="15.75" hidden="1" thickBot="1" x14ac:dyDescent="0.3">
      <c r="B2233" s="219">
        <v>30552</v>
      </c>
      <c r="C2233" s="221" t="s">
        <v>57</v>
      </c>
      <c r="D2233" s="222" t="s">
        <v>139</v>
      </c>
      <c r="E2233"/>
      <c r="F2233"/>
      <c r="G2233"/>
      <c r="H2233"/>
      <c r="I2233"/>
      <c r="J2233"/>
      <c r="K2233"/>
      <c r="L2233"/>
      <c r="M2233"/>
      <c r="N2233"/>
      <c r="O2233"/>
      <c r="P2233"/>
      <c r="Q2233"/>
    </row>
    <row r="2234" spans="2:17" ht="15.75" hidden="1" thickBot="1" x14ac:dyDescent="0.3">
      <c r="B2234" s="219">
        <v>30556</v>
      </c>
      <c r="C2234" s="221" t="s">
        <v>57</v>
      </c>
      <c r="D2234" s="222" t="s">
        <v>49</v>
      </c>
      <c r="E2234"/>
      <c r="F2234"/>
      <c r="G2234"/>
      <c r="H2234"/>
      <c r="I2234"/>
      <c r="J2234"/>
      <c r="K2234"/>
      <c r="L2234"/>
      <c r="M2234"/>
      <c r="N2234"/>
      <c r="O2234"/>
      <c r="P2234"/>
      <c r="Q2234"/>
    </row>
    <row r="2235" spans="2:17" ht="15.75" hidden="1" thickBot="1" x14ac:dyDescent="0.3">
      <c r="B2235" s="219">
        <v>30561</v>
      </c>
      <c r="C2235" s="221" t="s">
        <v>57</v>
      </c>
      <c r="D2235" s="222" t="s">
        <v>718</v>
      </c>
      <c r="E2235"/>
      <c r="F2235"/>
      <c r="G2235"/>
      <c r="H2235"/>
      <c r="I2235"/>
      <c r="J2235"/>
      <c r="K2235"/>
      <c r="L2235"/>
      <c r="M2235"/>
      <c r="N2235"/>
      <c r="O2235"/>
      <c r="P2235"/>
      <c r="Q2235"/>
    </row>
    <row r="2236" spans="2:17" ht="15.75" hidden="1" thickBot="1" x14ac:dyDescent="0.3">
      <c r="B2236" s="219">
        <v>30586</v>
      </c>
      <c r="C2236" s="221" t="s">
        <v>57</v>
      </c>
      <c r="D2236" s="222" t="s">
        <v>718</v>
      </c>
      <c r="E2236"/>
      <c r="F2236"/>
      <c r="G2236"/>
      <c r="H2236"/>
      <c r="I2236"/>
      <c r="J2236"/>
      <c r="K2236"/>
      <c r="L2236"/>
      <c r="M2236"/>
      <c r="N2236"/>
      <c r="O2236"/>
      <c r="P2236"/>
      <c r="Q2236"/>
    </row>
    <row r="2237" spans="2:17" ht="15.75" hidden="1" thickBot="1" x14ac:dyDescent="0.3">
      <c r="B2237" s="219">
        <v>30587</v>
      </c>
      <c r="C2237" s="221" t="s">
        <v>57</v>
      </c>
      <c r="D2237" s="222" t="s">
        <v>718</v>
      </c>
      <c r="E2237"/>
      <c r="F2237"/>
      <c r="G2237"/>
      <c r="H2237"/>
      <c r="I2237"/>
      <c r="J2237"/>
      <c r="K2237"/>
      <c r="L2237"/>
      <c r="M2237"/>
      <c r="N2237"/>
      <c r="O2237"/>
      <c r="P2237"/>
      <c r="Q2237"/>
    </row>
    <row r="2238" spans="2:17" ht="15.75" hidden="1" thickBot="1" x14ac:dyDescent="0.3">
      <c r="B2238" s="219">
        <v>30588</v>
      </c>
      <c r="C2238" s="221" t="s">
        <v>57</v>
      </c>
      <c r="D2238" s="222" t="s">
        <v>718</v>
      </c>
      <c r="E2238"/>
      <c r="F2238"/>
      <c r="G2238"/>
      <c r="H2238"/>
      <c r="I2238"/>
      <c r="J2238"/>
      <c r="K2238"/>
      <c r="L2238"/>
      <c r="M2238"/>
      <c r="N2238"/>
      <c r="O2238"/>
      <c r="P2238"/>
      <c r="Q2238"/>
    </row>
    <row r="2239" spans="2:17" ht="15.75" hidden="1" thickBot="1" x14ac:dyDescent="0.3">
      <c r="B2239" s="219">
        <v>30601</v>
      </c>
      <c r="C2239" s="221" t="s">
        <v>57</v>
      </c>
      <c r="D2239" s="222" t="s">
        <v>84</v>
      </c>
      <c r="E2239"/>
      <c r="F2239"/>
      <c r="G2239"/>
      <c r="H2239"/>
      <c r="I2239"/>
      <c r="J2239"/>
      <c r="K2239"/>
      <c r="L2239"/>
      <c r="M2239"/>
      <c r="N2239"/>
      <c r="O2239"/>
      <c r="P2239"/>
      <c r="Q2239"/>
    </row>
    <row r="2240" spans="2:17" ht="15.75" hidden="1" thickBot="1" x14ac:dyDescent="0.3">
      <c r="B2240" s="219">
        <v>30604</v>
      </c>
      <c r="C2240" s="221" t="s">
        <v>57</v>
      </c>
      <c r="D2240" s="222" t="s">
        <v>718</v>
      </c>
      <c r="E2240"/>
      <c r="F2240"/>
      <c r="G2240"/>
      <c r="H2240"/>
      <c r="I2240"/>
      <c r="J2240"/>
      <c r="K2240"/>
      <c r="L2240"/>
      <c r="M2240"/>
      <c r="N2240"/>
      <c r="O2240"/>
      <c r="P2240"/>
      <c r="Q2240"/>
    </row>
    <row r="2241" spans="2:17" ht="15.75" hidden="1" thickBot="1" x14ac:dyDescent="0.3">
      <c r="B2241" s="219">
        <v>30112</v>
      </c>
      <c r="C2241" s="221" t="s">
        <v>57</v>
      </c>
      <c r="D2241" s="222" t="s">
        <v>52</v>
      </c>
      <c r="E2241"/>
      <c r="F2241"/>
      <c r="G2241"/>
      <c r="H2241"/>
      <c r="I2241"/>
      <c r="J2241"/>
      <c r="K2241"/>
      <c r="L2241"/>
      <c r="M2241"/>
      <c r="N2241"/>
      <c r="O2241"/>
      <c r="P2241"/>
      <c r="Q2241"/>
    </row>
    <row r="2242" spans="2:17" ht="15.75" hidden="1" thickBot="1" x14ac:dyDescent="0.3">
      <c r="B2242" s="219">
        <v>30309</v>
      </c>
      <c r="C2242" s="221" t="s">
        <v>57</v>
      </c>
      <c r="D2242" s="222" t="s">
        <v>125</v>
      </c>
      <c r="E2242"/>
      <c r="F2242"/>
      <c r="G2242"/>
      <c r="H2242"/>
      <c r="I2242"/>
      <c r="J2242"/>
      <c r="K2242"/>
      <c r="L2242"/>
      <c r="M2242"/>
      <c r="N2242"/>
      <c r="O2242"/>
      <c r="P2242"/>
      <c r="Q2242"/>
    </row>
    <row r="2243" spans="2:17" ht="15.75" hidden="1" thickBot="1" x14ac:dyDescent="0.3">
      <c r="B2243" s="219">
        <v>30365</v>
      </c>
      <c r="C2243" s="221" t="s">
        <v>57</v>
      </c>
      <c r="D2243" s="222" t="s">
        <v>49</v>
      </c>
      <c r="E2243"/>
      <c r="F2243"/>
      <c r="G2243"/>
      <c r="H2243"/>
      <c r="I2243"/>
      <c r="J2243"/>
      <c r="K2243"/>
      <c r="L2243"/>
      <c r="M2243"/>
      <c r="N2243"/>
      <c r="O2243"/>
      <c r="P2243"/>
      <c r="Q2243"/>
    </row>
    <row r="2244" spans="2:17" ht="15.75" hidden="1" thickBot="1" x14ac:dyDescent="0.3">
      <c r="B2244" s="219">
        <v>30495</v>
      </c>
      <c r="C2244" s="221" t="s">
        <v>57</v>
      </c>
      <c r="D2244" s="222" t="s">
        <v>84</v>
      </c>
      <c r="E2244"/>
      <c r="F2244"/>
      <c r="G2244"/>
      <c r="H2244"/>
      <c r="I2244"/>
      <c r="J2244"/>
      <c r="K2244"/>
      <c r="L2244"/>
      <c r="M2244"/>
      <c r="N2244"/>
      <c r="O2244"/>
      <c r="P2244"/>
      <c r="Q2244"/>
    </row>
    <row r="2245" spans="2:17" ht="15.75" hidden="1" thickBot="1" x14ac:dyDescent="0.3">
      <c r="B2245" s="219">
        <v>30527</v>
      </c>
      <c r="C2245" s="221" t="s">
        <v>57</v>
      </c>
      <c r="D2245" s="222" t="s">
        <v>125</v>
      </c>
      <c r="E2245"/>
      <c r="F2245"/>
      <c r="G2245"/>
      <c r="H2245"/>
      <c r="I2245"/>
      <c r="J2245"/>
      <c r="K2245"/>
      <c r="L2245"/>
      <c r="M2245"/>
      <c r="N2245"/>
      <c r="O2245"/>
      <c r="P2245"/>
      <c r="Q2245"/>
    </row>
    <row r="2246" spans="2:17" ht="15.75" hidden="1" thickBot="1" x14ac:dyDescent="0.3">
      <c r="B2246" s="219">
        <v>30619</v>
      </c>
      <c r="C2246" s="221" t="s">
        <v>57</v>
      </c>
      <c r="D2246" s="222" t="s">
        <v>718</v>
      </c>
      <c r="E2246"/>
      <c r="F2246"/>
      <c r="G2246"/>
      <c r="H2246"/>
      <c r="I2246"/>
      <c r="J2246"/>
      <c r="K2246"/>
      <c r="L2246"/>
      <c r="M2246"/>
      <c r="N2246"/>
      <c r="O2246"/>
      <c r="P2246"/>
      <c r="Q2246"/>
    </row>
    <row r="2247" spans="2:17" ht="15.75" hidden="1" thickBot="1" x14ac:dyDescent="0.3">
      <c r="B2247" s="219">
        <v>30630</v>
      </c>
      <c r="C2247" s="221" t="s">
        <v>57</v>
      </c>
      <c r="D2247" s="222" t="s">
        <v>718</v>
      </c>
      <c r="E2247"/>
      <c r="F2247"/>
      <c r="G2247"/>
      <c r="H2247"/>
      <c r="I2247"/>
      <c r="J2247"/>
      <c r="K2247"/>
      <c r="L2247"/>
      <c r="M2247"/>
      <c r="N2247"/>
      <c r="O2247"/>
      <c r="P2247"/>
      <c r="Q2247"/>
    </row>
    <row r="2248" spans="2:17" ht="15.75" hidden="1" thickBot="1" x14ac:dyDescent="0.3">
      <c r="B2248" s="219">
        <v>30542</v>
      </c>
      <c r="C2248" s="221" t="s">
        <v>57</v>
      </c>
      <c r="D2248" s="222" t="s">
        <v>139</v>
      </c>
      <c r="E2248"/>
      <c r="F2248"/>
      <c r="G2248"/>
      <c r="H2248"/>
      <c r="I2248"/>
      <c r="J2248"/>
      <c r="K2248"/>
      <c r="L2248"/>
      <c r="M2248"/>
      <c r="N2248"/>
      <c r="O2248"/>
      <c r="P2248"/>
      <c r="Q2248"/>
    </row>
    <row r="2249" spans="2:17" ht="15.75" hidden="1" thickBot="1" x14ac:dyDescent="0.3">
      <c r="B2249" s="219">
        <v>30610</v>
      </c>
      <c r="C2249" s="221" t="s">
        <v>57</v>
      </c>
      <c r="D2249" s="222" t="s">
        <v>138</v>
      </c>
      <c r="E2249"/>
      <c r="F2249"/>
      <c r="G2249"/>
      <c r="H2249"/>
      <c r="I2249"/>
      <c r="J2249"/>
      <c r="K2249"/>
      <c r="L2249"/>
      <c r="M2249"/>
      <c r="N2249"/>
      <c r="O2249"/>
      <c r="P2249"/>
      <c r="Q2249"/>
    </row>
    <row r="2250" spans="2:17" ht="15.75" hidden="1" thickBot="1" x14ac:dyDescent="0.3">
      <c r="B2250" s="219">
        <v>13415</v>
      </c>
      <c r="C2250" s="221" t="s">
        <v>57</v>
      </c>
      <c r="D2250" s="222" t="s">
        <v>137</v>
      </c>
      <c r="E2250"/>
      <c r="F2250"/>
      <c r="G2250"/>
      <c r="H2250"/>
      <c r="I2250"/>
      <c r="J2250"/>
      <c r="K2250"/>
      <c r="L2250"/>
      <c r="M2250"/>
      <c r="N2250"/>
      <c r="O2250"/>
      <c r="P2250"/>
      <c r="Q2250"/>
    </row>
    <row r="2251" spans="2:17" ht="15.75" hidden="1" thickBot="1" x14ac:dyDescent="0.3">
      <c r="B2251" s="223">
        <v>13419</v>
      </c>
      <c r="C2251" s="221" t="s">
        <v>57</v>
      </c>
      <c r="D2251" s="222" t="s">
        <v>125</v>
      </c>
      <c r="E2251"/>
      <c r="F2251"/>
      <c r="G2251"/>
      <c r="H2251"/>
      <c r="I2251"/>
      <c r="J2251"/>
      <c r="K2251"/>
      <c r="L2251"/>
      <c r="M2251"/>
      <c r="N2251"/>
      <c r="O2251"/>
      <c r="P2251"/>
      <c r="Q2251"/>
    </row>
    <row r="2252" spans="2:17" ht="15.75" hidden="1" thickBot="1" x14ac:dyDescent="0.3">
      <c r="B2252" s="219">
        <v>13449</v>
      </c>
      <c r="C2252" s="221" t="s">
        <v>57</v>
      </c>
      <c r="D2252" s="222" t="s">
        <v>53</v>
      </c>
      <c r="E2252"/>
      <c r="F2252"/>
      <c r="G2252"/>
      <c r="H2252"/>
      <c r="I2252"/>
      <c r="J2252"/>
      <c r="K2252"/>
      <c r="L2252"/>
      <c r="M2252"/>
      <c r="N2252"/>
      <c r="O2252"/>
      <c r="P2252"/>
      <c r="Q2252"/>
    </row>
    <row r="2253" spans="2:17" ht="15.75" hidden="1" thickBot="1" x14ac:dyDescent="0.3">
      <c r="B2253" s="223">
        <v>13465</v>
      </c>
      <c r="C2253" s="221" t="s">
        <v>57</v>
      </c>
      <c r="D2253" s="222" t="s">
        <v>143</v>
      </c>
      <c r="E2253"/>
      <c r="F2253"/>
      <c r="G2253"/>
      <c r="H2253"/>
      <c r="I2253"/>
      <c r="J2253"/>
      <c r="K2253"/>
      <c r="L2253"/>
      <c r="M2253"/>
      <c r="N2253"/>
      <c r="O2253"/>
      <c r="P2253"/>
      <c r="Q2253"/>
    </row>
    <row r="2254" spans="2:17" ht="15.75" hidden="1" thickBot="1" x14ac:dyDescent="0.3">
      <c r="B2254" s="219">
        <v>13475</v>
      </c>
      <c r="C2254" s="221" t="s">
        <v>57</v>
      </c>
      <c r="D2254" s="222" t="s">
        <v>52</v>
      </c>
      <c r="E2254"/>
      <c r="F2254"/>
      <c r="G2254"/>
      <c r="H2254"/>
      <c r="I2254"/>
      <c r="J2254"/>
      <c r="K2254"/>
      <c r="L2254"/>
      <c r="M2254"/>
      <c r="N2254"/>
      <c r="O2254"/>
      <c r="P2254"/>
      <c r="Q2254"/>
    </row>
    <row r="2255" spans="2:17" ht="15.75" hidden="1" thickBot="1" x14ac:dyDescent="0.3">
      <c r="B2255" s="219">
        <v>13476</v>
      </c>
      <c r="C2255" s="221" t="s">
        <v>57</v>
      </c>
      <c r="D2255" s="222" t="s">
        <v>52</v>
      </c>
      <c r="E2255"/>
      <c r="F2255"/>
      <c r="G2255"/>
      <c r="H2255"/>
      <c r="I2255"/>
      <c r="J2255"/>
      <c r="K2255"/>
      <c r="L2255"/>
      <c r="M2255"/>
      <c r="N2255"/>
      <c r="O2255"/>
      <c r="P2255"/>
      <c r="Q2255"/>
    </row>
    <row r="2256" spans="2:17" ht="15.75" hidden="1" thickBot="1" x14ac:dyDescent="0.3">
      <c r="B2256" s="223">
        <v>13469</v>
      </c>
      <c r="C2256" s="221" t="s">
        <v>57</v>
      </c>
      <c r="D2256" s="222" t="s">
        <v>84</v>
      </c>
      <c r="E2256"/>
      <c r="F2256"/>
      <c r="G2256"/>
      <c r="H2256"/>
      <c r="I2256"/>
      <c r="J2256"/>
      <c r="K2256"/>
      <c r="L2256"/>
      <c r="M2256"/>
      <c r="N2256"/>
      <c r="O2256"/>
      <c r="P2256"/>
      <c r="Q2256"/>
    </row>
    <row r="2257" spans="2:17" ht="15.75" hidden="1" thickBot="1" x14ac:dyDescent="0.3">
      <c r="B2257" s="223">
        <v>13477</v>
      </c>
      <c r="C2257" s="221" t="s">
        <v>57</v>
      </c>
      <c r="D2257" s="222" t="s">
        <v>52</v>
      </c>
      <c r="E2257"/>
      <c r="F2257"/>
      <c r="G2257"/>
      <c r="H2257"/>
      <c r="I2257"/>
      <c r="J2257"/>
      <c r="K2257"/>
      <c r="L2257"/>
      <c r="M2257"/>
      <c r="N2257"/>
      <c r="O2257"/>
      <c r="P2257"/>
      <c r="Q2257"/>
    </row>
    <row r="2258" spans="2:17" ht="15.75" hidden="1" thickBot="1" x14ac:dyDescent="0.3">
      <c r="B2258" s="219">
        <v>13478</v>
      </c>
      <c r="C2258" s="221" t="s">
        <v>57</v>
      </c>
      <c r="D2258" s="222" t="s">
        <v>52</v>
      </c>
      <c r="E2258"/>
      <c r="F2258"/>
      <c r="G2258"/>
      <c r="H2258"/>
      <c r="I2258"/>
      <c r="J2258"/>
      <c r="K2258"/>
      <c r="L2258"/>
      <c r="M2258"/>
      <c r="N2258"/>
      <c r="O2258"/>
      <c r="P2258"/>
      <c r="Q2258"/>
    </row>
    <row r="2259" spans="2:17" ht="15.75" hidden="1" thickBot="1" x14ac:dyDescent="0.3">
      <c r="B2259" s="219">
        <v>13482</v>
      </c>
      <c r="C2259" s="221" t="s">
        <v>57</v>
      </c>
      <c r="D2259" s="222" t="s">
        <v>53</v>
      </c>
      <c r="E2259"/>
      <c r="F2259"/>
      <c r="G2259"/>
      <c r="H2259"/>
      <c r="I2259"/>
      <c r="J2259"/>
      <c r="K2259"/>
      <c r="L2259"/>
      <c r="M2259"/>
      <c r="N2259"/>
      <c r="O2259"/>
      <c r="P2259"/>
      <c r="Q2259"/>
    </row>
    <row r="2260" spans="2:17" ht="15.75" hidden="1" thickBot="1" x14ac:dyDescent="0.3">
      <c r="B2260" s="219">
        <v>13486</v>
      </c>
      <c r="C2260" s="221" t="s">
        <v>57</v>
      </c>
      <c r="D2260" s="222" t="s">
        <v>52</v>
      </c>
      <c r="E2260"/>
      <c r="F2260"/>
      <c r="G2260"/>
      <c r="H2260"/>
      <c r="I2260"/>
      <c r="J2260"/>
      <c r="K2260"/>
      <c r="L2260"/>
      <c r="M2260"/>
      <c r="N2260"/>
      <c r="O2260"/>
      <c r="P2260"/>
      <c r="Q2260"/>
    </row>
    <row r="2261" spans="2:17" ht="15.75" hidden="1" thickBot="1" x14ac:dyDescent="0.3">
      <c r="B2261" s="223">
        <v>13487</v>
      </c>
      <c r="C2261" s="221" t="s">
        <v>57</v>
      </c>
      <c r="D2261" s="222" t="s">
        <v>52</v>
      </c>
      <c r="E2261"/>
      <c r="F2261"/>
      <c r="G2261"/>
      <c r="H2261"/>
      <c r="I2261"/>
      <c r="J2261"/>
      <c r="K2261"/>
      <c r="L2261"/>
      <c r="M2261"/>
      <c r="N2261"/>
      <c r="O2261"/>
      <c r="P2261"/>
      <c r="Q2261"/>
    </row>
    <row r="2262" spans="2:17" ht="15.75" hidden="1" thickBot="1" x14ac:dyDescent="0.3">
      <c r="B2262" s="219">
        <v>13488</v>
      </c>
      <c r="C2262" s="221" t="s">
        <v>57</v>
      </c>
      <c r="D2262" s="222" t="s">
        <v>52</v>
      </c>
      <c r="E2262"/>
      <c r="F2262"/>
      <c r="G2262"/>
      <c r="H2262"/>
      <c r="I2262"/>
      <c r="J2262"/>
      <c r="K2262"/>
      <c r="L2262"/>
      <c r="M2262"/>
      <c r="N2262"/>
      <c r="O2262"/>
      <c r="P2262"/>
      <c r="Q2262"/>
    </row>
    <row r="2263" spans="2:17" ht="15.75" hidden="1" thickBot="1" x14ac:dyDescent="0.3">
      <c r="B2263" s="219">
        <v>13491</v>
      </c>
      <c r="C2263" s="221" t="s">
        <v>57</v>
      </c>
      <c r="D2263" s="222" t="s">
        <v>49</v>
      </c>
      <c r="E2263"/>
      <c r="F2263"/>
      <c r="G2263"/>
      <c r="H2263"/>
      <c r="I2263"/>
      <c r="J2263"/>
      <c r="K2263"/>
      <c r="L2263"/>
      <c r="M2263"/>
      <c r="N2263"/>
      <c r="O2263"/>
      <c r="P2263"/>
      <c r="Q2263"/>
    </row>
    <row r="2264" spans="2:17" ht="15.75" hidden="1" thickBot="1" x14ac:dyDescent="0.3">
      <c r="B2264" s="219">
        <v>13492</v>
      </c>
      <c r="C2264" s="221" t="s">
        <v>57</v>
      </c>
      <c r="D2264" s="222" t="s">
        <v>52</v>
      </c>
      <c r="E2264"/>
      <c r="F2264"/>
      <c r="G2264"/>
      <c r="H2264"/>
      <c r="I2264"/>
      <c r="J2264"/>
      <c r="K2264"/>
      <c r="L2264"/>
      <c r="M2264"/>
      <c r="N2264"/>
      <c r="O2264"/>
      <c r="P2264"/>
      <c r="Q2264"/>
    </row>
    <row r="2265" spans="2:17" ht="15.75" hidden="1" thickBot="1" x14ac:dyDescent="0.3">
      <c r="B2265" s="219">
        <v>13494</v>
      </c>
      <c r="C2265" s="221" t="s">
        <v>57</v>
      </c>
      <c r="D2265" s="222" t="s">
        <v>53</v>
      </c>
      <c r="E2265"/>
      <c r="F2265"/>
      <c r="G2265"/>
      <c r="H2265"/>
      <c r="I2265"/>
      <c r="J2265"/>
      <c r="K2265"/>
      <c r="L2265"/>
      <c r="M2265"/>
      <c r="N2265"/>
      <c r="O2265"/>
      <c r="P2265"/>
      <c r="Q2265"/>
    </row>
    <row r="2266" spans="2:17" ht="15.75" hidden="1" thickBot="1" x14ac:dyDescent="0.3">
      <c r="B2266" s="223">
        <v>13496</v>
      </c>
      <c r="C2266" s="221" t="s">
        <v>57</v>
      </c>
      <c r="D2266" s="222" t="s">
        <v>52</v>
      </c>
      <c r="E2266"/>
      <c r="F2266"/>
      <c r="G2266"/>
      <c r="H2266"/>
      <c r="I2266"/>
      <c r="J2266"/>
      <c r="K2266"/>
      <c r="L2266"/>
      <c r="M2266"/>
      <c r="N2266"/>
      <c r="O2266"/>
      <c r="P2266"/>
      <c r="Q2266"/>
    </row>
    <row r="2267" spans="2:17" ht="15.75" hidden="1" thickBot="1" x14ac:dyDescent="0.3">
      <c r="B2267" s="219">
        <v>13497</v>
      </c>
      <c r="C2267" s="221" t="s">
        <v>57</v>
      </c>
      <c r="D2267" s="222" t="s">
        <v>724</v>
      </c>
      <c r="E2267"/>
      <c r="F2267"/>
      <c r="G2267"/>
      <c r="H2267"/>
      <c r="I2267"/>
      <c r="J2267"/>
      <c r="K2267"/>
      <c r="L2267"/>
      <c r="M2267"/>
      <c r="N2267"/>
      <c r="O2267"/>
      <c r="P2267"/>
      <c r="Q2267"/>
    </row>
    <row r="2268" spans="2:17" ht="15.75" hidden="1" thickBot="1" x14ac:dyDescent="0.3">
      <c r="B2268" s="223">
        <v>13504</v>
      </c>
      <c r="C2268" s="221" t="s">
        <v>57</v>
      </c>
      <c r="D2268" s="222" t="s">
        <v>52</v>
      </c>
      <c r="E2268"/>
      <c r="F2268"/>
      <c r="G2268"/>
      <c r="H2268"/>
      <c r="I2268"/>
      <c r="J2268"/>
      <c r="K2268"/>
      <c r="L2268"/>
      <c r="M2268"/>
      <c r="N2268"/>
      <c r="O2268"/>
      <c r="P2268"/>
      <c r="Q2268"/>
    </row>
    <row r="2269" spans="2:17" ht="15.75" hidden="1" thickBot="1" x14ac:dyDescent="0.3">
      <c r="B2269" s="223">
        <v>13505</v>
      </c>
      <c r="C2269" s="221" t="s">
        <v>57</v>
      </c>
      <c r="D2269" s="222" t="s">
        <v>52</v>
      </c>
      <c r="E2269"/>
      <c r="F2269"/>
      <c r="G2269"/>
      <c r="H2269"/>
      <c r="I2269"/>
      <c r="J2269"/>
      <c r="K2269"/>
      <c r="L2269"/>
      <c r="M2269"/>
      <c r="N2269"/>
      <c r="O2269"/>
      <c r="P2269"/>
      <c r="Q2269"/>
    </row>
    <row r="2270" spans="2:17" ht="15.75" hidden="1" thickBot="1" x14ac:dyDescent="0.3">
      <c r="B2270" s="219">
        <v>13506</v>
      </c>
      <c r="C2270" s="221" t="s">
        <v>57</v>
      </c>
      <c r="D2270" s="222" t="s">
        <v>49</v>
      </c>
      <c r="E2270"/>
      <c r="F2270"/>
      <c r="G2270"/>
      <c r="H2270"/>
      <c r="I2270"/>
      <c r="J2270"/>
      <c r="K2270"/>
      <c r="L2270"/>
      <c r="M2270"/>
      <c r="N2270"/>
      <c r="O2270"/>
      <c r="P2270"/>
      <c r="Q2270"/>
    </row>
    <row r="2271" spans="2:17" ht="15.75" hidden="1" thickBot="1" x14ac:dyDescent="0.3">
      <c r="B2271" s="219">
        <v>13508</v>
      </c>
      <c r="C2271" s="221" t="s">
        <v>57</v>
      </c>
      <c r="D2271" s="222" t="s">
        <v>49</v>
      </c>
      <c r="E2271"/>
      <c r="F2271"/>
      <c r="G2271"/>
      <c r="H2271"/>
      <c r="I2271"/>
      <c r="J2271"/>
      <c r="K2271"/>
      <c r="L2271"/>
      <c r="M2271"/>
      <c r="N2271"/>
      <c r="O2271"/>
      <c r="P2271"/>
      <c r="Q2271"/>
    </row>
    <row r="2272" spans="2:17" ht="15.75" hidden="1" thickBot="1" x14ac:dyDescent="0.3">
      <c r="B2272" s="219">
        <v>13509</v>
      </c>
      <c r="C2272" s="221" t="s">
        <v>57</v>
      </c>
      <c r="D2272" s="222" t="s">
        <v>52</v>
      </c>
      <c r="E2272"/>
      <c r="F2272"/>
      <c r="G2272"/>
      <c r="H2272"/>
      <c r="I2272"/>
      <c r="J2272"/>
      <c r="K2272"/>
      <c r="L2272"/>
      <c r="M2272"/>
      <c r="N2272"/>
      <c r="O2272"/>
      <c r="P2272"/>
      <c r="Q2272"/>
    </row>
    <row r="2273" spans="2:17" ht="15.75" hidden="1" thickBot="1" x14ac:dyDescent="0.3">
      <c r="B2273" s="219">
        <v>13511</v>
      </c>
      <c r="C2273" s="221" t="s">
        <v>57</v>
      </c>
      <c r="D2273" s="222" t="s">
        <v>53</v>
      </c>
      <c r="E2273"/>
      <c r="F2273"/>
      <c r="G2273"/>
      <c r="H2273"/>
      <c r="I2273"/>
      <c r="J2273"/>
      <c r="K2273"/>
      <c r="L2273"/>
      <c r="M2273"/>
      <c r="N2273"/>
      <c r="O2273"/>
      <c r="P2273"/>
      <c r="Q2273"/>
    </row>
    <row r="2274" spans="2:17" ht="15.75" hidden="1" thickBot="1" x14ac:dyDescent="0.3">
      <c r="B2274" s="219">
        <v>13519</v>
      </c>
      <c r="C2274" s="221" t="s">
        <v>57</v>
      </c>
      <c r="D2274" s="222" t="s">
        <v>49</v>
      </c>
      <c r="E2274"/>
      <c r="F2274"/>
      <c r="G2274"/>
      <c r="H2274"/>
      <c r="I2274"/>
      <c r="J2274"/>
      <c r="K2274"/>
      <c r="L2274"/>
      <c r="M2274"/>
      <c r="N2274"/>
      <c r="O2274"/>
      <c r="P2274"/>
      <c r="Q2274"/>
    </row>
    <row r="2275" spans="2:17" ht="15.75" hidden="1" thickBot="1" x14ac:dyDescent="0.3">
      <c r="B2275" s="219">
        <v>13521</v>
      </c>
      <c r="C2275" s="221" t="s">
        <v>57</v>
      </c>
      <c r="D2275" s="222" t="s">
        <v>158</v>
      </c>
      <c r="E2275"/>
      <c r="F2275"/>
      <c r="G2275"/>
      <c r="H2275"/>
      <c r="I2275"/>
      <c r="J2275"/>
      <c r="K2275"/>
      <c r="L2275"/>
      <c r="M2275"/>
      <c r="N2275"/>
      <c r="O2275"/>
      <c r="P2275"/>
      <c r="Q2275"/>
    </row>
    <row r="2276" spans="2:17" ht="15.75" hidden="1" thickBot="1" x14ac:dyDescent="0.3">
      <c r="B2276" s="219">
        <v>13522</v>
      </c>
      <c r="C2276" s="221" t="s">
        <v>57</v>
      </c>
      <c r="D2276" s="222" t="s">
        <v>84</v>
      </c>
      <c r="E2276"/>
      <c r="F2276"/>
      <c r="G2276"/>
      <c r="H2276"/>
      <c r="I2276"/>
      <c r="J2276"/>
      <c r="K2276"/>
      <c r="L2276"/>
      <c r="M2276"/>
      <c r="N2276"/>
      <c r="O2276"/>
      <c r="P2276"/>
      <c r="Q2276"/>
    </row>
    <row r="2277" spans="2:17" ht="15.75" hidden="1" thickBot="1" x14ac:dyDescent="0.3">
      <c r="B2277" s="219">
        <v>13526</v>
      </c>
      <c r="C2277" s="221" t="s">
        <v>57</v>
      </c>
      <c r="D2277" s="222" t="s">
        <v>49</v>
      </c>
      <c r="E2277"/>
      <c r="F2277"/>
      <c r="G2277"/>
      <c r="H2277"/>
      <c r="I2277"/>
      <c r="J2277"/>
      <c r="K2277"/>
      <c r="L2277"/>
      <c r="M2277"/>
      <c r="N2277"/>
      <c r="O2277"/>
      <c r="P2277"/>
      <c r="Q2277"/>
    </row>
    <row r="2278" spans="2:17" ht="15.75" hidden="1" thickBot="1" x14ac:dyDescent="0.3">
      <c r="B2278" s="219">
        <v>13534</v>
      </c>
      <c r="C2278" s="221" t="s">
        <v>57</v>
      </c>
      <c r="D2278" s="222" t="s">
        <v>158</v>
      </c>
      <c r="E2278"/>
      <c r="F2278"/>
      <c r="G2278"/>
      <c r="H2278"/>
      <c r="I2278"/>
      <c r="J2278"/>
      <c r="K2278"/>
      <c r="L2278"/>
      <c r="M2278"/>
      <c r="N2278"/>
      <c r="O2278"/>
      <c r="P2278"/>
      <c r="Q2278"/>
    </row>
    <row r="2279" spans="2:17" ht="15.75" hidden="1" thickBot="1" x14ac:dyDescent="0.3">
      <c r="B2279" s="219">
        <v>13535</v>
      </c>
      <c r="C2279" s="221" t="s">
        <v>57</v>
      </c>
      <c r="D2279" s="222" t="s">
        <v>158</v>
      </c>
      <c r="E2279"/>
      <c r="F2279"/>
      <c r="G2279"/>
      <c r="H2279"/>
      <c r="I2279"/>
      <c r="J2279"/>
      <c r="K2279"/>
      <c r="L2279"/>
      <c r="M2279"/>
      <c r="N2279"/>
      <c r="O2279"/>
      <c r="P2279"/>
      <c r="Q2279"/>
    </row>
    <row r="2280" spans="2:17" ht="15.75" hidden="1" thickBot="1" x14ac:dyDescent="0.3">
      <c r="B2280" s="219">
        <v>13555</v>
      </c>
      <c r="C2280" s="221" t="s">
        <v>57</v>
      </c>
      <c r="D2280" s="222" t="s">
        <v>52</v>
      </c>
      <c r="E2280"/>
      <c r="F2280"/>
      <c r="G2280"/>
      <c r="H2280"/>
      <c r="I2280"/>
      <c r="J2280"/>
      <c r="K2280"/>
      <c r="L2280"/>
      <c r="M2280"/>
      <c r="N2280"/>
      <c r="O2280"/>
      <c r="P2280"/>
      <c r="Q2280"/>
    </row>
    <row r="2281" spans="2:17" ht="15.75" hidden="1" thickBot="1" x14ac:dyDescent="0.3">
      <c r="B2281" s="219">
        <v>30538</v>
      </c>
      <c r="C2281" s="221" t="s">
        <v>57</v>
      </c>
      <c r="D2281" s="222" t="s">
        <v>138</v>
      </c>
      <c r="E2281"/>
      <c r="F2281"/>
      <c r="G2281"/>
      <c r="H2281"/>
      <c r="I2281"/>
      <c r="J2281"/>
      <c r="K2281"/>
      <c r="L2281"/>
      <c r="M2281"/>
      <c r="N2281"/>
      <c r="O2281"/>
      <c r="P2281"/>
      <c r="Q2281"/>
    </row>
    <row r="2282" spans="2:17" ht="15.75" hidden="1" thickBot="1" x14ac:dyDescent="0.3">
      <c r="B2282" s="219">
        <v>30539</v>
      </c>
      <c r="C2282" s="221" t="s">
        <v>57</v>
      </c>
      <c r="D2282" s="222" t="s">
        <v>138</v>
      </c>
      <c r="E2282"/>
      <c r="F2282"/>
      <c r="G2282"/>
      <c r="H2282"/>
      <c r="I2282"/>
      <c r="J2282"/>
      <c r="K2282"/>
      <c r="L2282"/>
      <c r="M2282"/>
      <c r="N2282"/>
      <c r="O2282"/>
      <c r="P2282"/>
      <c r="Q2282"/>
    </row>
    <row r="2283" spans="2:17" ht="15.75" hidden="1" thickBot="1" x14ac:dyDescent="0.3">
      <c r="B2283" s="219">
        <v>30551</v>
      </c>
      <c r="C2283" s="221" t="s">
        <v>57</v>
      </c>
      <c r="D2283" s="222" t="s">
        <v>139</v>
      </c>
      <c r="E2283"/>
      <c r="F2283"/>
      <c r="G2283"/>
      <c r="H2283"/>
      <c r="I2283"/>
      <c r="J2283"/>
      <c r="K2283"/>
      <c r="L2283"/>
      <c r="M2283"/>
      <c r="N2283"/>
      <c r="O2283"/>
      <c r="P2283"/>
      <c r="Q2283"/>
    </row>
    <row r="2284" spans="2:17" ht="15.75" hidden="1" thickBot="1" x14ac:dyDescent="0.3">
      <c r="B2284" s="219">
        <v>30563</v>
      </c>
      <c r="C2284" s="221" t="s">
        <v>57</v>
      </c>
      <c r="D2284" s="222" t="s">
        <v>84</v>
      </c>
      <c r="E2284"/>
      <c r="F2284"/>
      <c r="G2284"/>
      <c r="H2284"/>
      <c r="I2284"/>
      <c r="J2284"/>
      <c r="K2284"/>
      <c r="L2284"/>
      <c r="M2284"/>
      <c r="N2284"/>
      <c r="O2284"/>
      <c r="P2284"/>
      <c r="Q2284"/>
    </row>
    <row r="2285" spans="2:17" ht="15.75" hidden="1" thickBot="1" x14ac:dyDescent="0.3">
      <c r="B2285" s="219">
        <v>30582</v>
      </c>
      <c r="C2285" s="221" t="s">
        <v>57</v>
      </c>
      <c r="D2285" s="222" t="s">
        <v>138</v>
      </c>
      <c r="E2285"/>
      <c r="F2285"/>
      <c r="G2285"/>
      <c r="H2285"/>
      <c r="I2285"/>
      <c r="J2285"/>
      <c r="K2285"/>
      <c r="L2285"/>
      <c r="M2285"/>
      <c r="N2285"/>
      <c r="O2285"/>
      <c r="P2285"/>
      <c r="Q2285"/>
    </row>
    <row r="2286" spans="2:17" ht="15.75" hidden="1" thickBot="1" x14ac:dyDescent="0.3">
      <c r="B2286" s="219">
        <v>30584</v>
      </c>
      <c r="C2286" s="221" t="s">
        <v>57</v>
      </c>
      <c r="D2286" s="222" t="s">
        <v>49</v>
      </c>
      <c r="E2286"/>
      <c r="F2286"/>
      <c r="G2286"/>
      <c r="H2286"/>
      <c r="I2286"/>
      <c r="J2286"/>
      <c r="K2286"/>
      <c r="L2286"/>
      <c r="M2286"/>
      <c r="N2286"/>
      <c r="O2286"/>
      <c r="P2286"/>
      <c r="Q2286"/>
    </row>
    <row r="2287" spans="2:17" ht="15.75" hidden="1" thickBot="1" x14ac:dyDescent="0.3">
      <c r="B2287" s="219">
        <v>30611</v>
      </c>
      <c r="C2287" s="221" t="s">
        <v>57</v>
      </c>
      <c r="D2287" s="222" t="s">
        <v>138</v>
      </c>
      <c r="E2287"/>
      <c r="F2287"/>
      <c r="G2287"/>
      <c r="H2287"/>
      <c r="I2287"/>
      <c r="J2287"/>
      <c r="K2287"/>
      <c r="L2287"/>
      <c r="M2287"/>
      <c r="N2287"/>
      <c r="O2287"/>
      <c r="P2287"/>
      <c r="Q2287"/>
    </row>
    <row r="2288" spans="2:17" ht="15.75" hidden="1" thickBot="1" x14ac:dyDescent="0.3">
      <c r="B2288" s="219">
        <v>30614</v>
      </c>
      <c r="C2288" s="221" t="s">
        <v>57</v>
      </c>
      <c r="D2288" s="222" t="s">
        <v>84</v>
      </c>
      <c r="E2288"/>
      <c r="F2288"/>
      <c r="G2288"/>
      <c r="H2288"/>
      <c r="I2288"/>
      <c r="J2288"/>
      <c r="K2288"/>
      <c r="L2288"/>
      <c r="M2288"/>
      <c r="N2288"/>
      <c r="O2288"/>
      <c r="P2288"/>
      <c r="Q2288"/>
    </row>
    <row r="2289" spans="2:17" ht="15.75" hidden="1" thickBot="1" x14ac:dyDescent="0.3">
      <c r="B2289" s="219">
        <v>30633</v>
      </c>
      <c r="C2289" s="221" t="s">
        <v>57</v>
      </c>
      <c r="D2289" s="222" t="s">
        <v>138</v>
      </c>
      <c r="E2289"/>
      <c r="F2289"/>
      <c r="G2289"/>
      <c r="H2289"/>
      <c r="I2289"/>
      <c r="J2289"/>
      <c r="K2289"/>
      <c r="L2289"/>
      <c r="M2289"/>
      <c r="N2289"/>
      <c r="O2289"/>
      <c r="P2289"/>
      <c r="Q2289"/>
    </row>
    <row r="2290" spans="2:17" ht="15.75" hidden="1" thickBot="1" x14ac:dyDescent="0.3">
      <c r="B2290" s="219">
        <v>30310</v>
      </c>
      <c r="C2290" s="221" t="s">
        <v>57</v>
      </c>
      <c r="D2290" s="222" t="s">
        <v>137</v>
      </c>
      <c r="E2290"/>
      <c r="F2290"/>
      <c r="G2290"/>
      <c r="H2290"/>
      <c r="I2290"/>
      <c r="J2290"/>
      <c r="K2290"/>
      <c r="L2290"/>
      <c r="M2290"/>
      <c r="N2290"/>
      <c r="O2290"/>
      <c r="P2290"/>
      <c r="Q2290"/>
    </row>
    <row r="2291" spans="2:17" ht="15.75" hidden="1" thickBot="1" x14ac:dyDescent="0.3">
      <c r="B2291" s="219">
        <v>30522</v>
      </c>
      <c r="C2291" s="221" t="s">
        <v>57</v>
      </c>
      <c r="D2291" s="222" t="s">
        <v>137</v>
      </c>
      <c r="E2291"/>
      <c r="F2291"/>
      <c r="G2291"/>
      <c r="H2291"/>
      <c r="I2291"/>
      <c r="J2291"/>
      <c r="K2291"/>
      <c r="L2291"/>
      <c r="M2291"/>
      <c r="N2291"/>
      <c r="O2291"/>
      <c r="P2291"/>
      <c r="Q2291"/>
    </row>
    <row r="2292" spans="2:17" ht="15.75" hidden="1" thickBot="1" x14ac:dyDescent="0.3">
      <c r="B2292" s="219">
        <v>30554</v>
      </c>
      <c r="C2292" s="221" t="s">
        <v>57</v>
      </c>
      <c r="D2292" s="222" t="s">
        <v>137</v>
      </c>
      <c r="E2292"/>
      <c r="F2292"/>
      <c r="G2292"/>
      <c r="H2292"/>
      <c r="I2292"/>
      <c r="J2292"/>
      <c r="K2292"/>
      <c r="L2292"/>
      <c r="M2292"/>
      <c r="N2292"/>
      <c r="O2292"/>
      <c r="P2292"/>
      <c r="Q2292"/>
    </row>
    <row r="2293" spans="2:17" x14ac:dyDescent="0.25">
      <c r="E2293"/>
      <c r="F2293"/>
      <c r="G2293"/>
      <c r="H2293"/>
      <c r="I2293"/>
      <c r="J2293"/>
      <c r="K2293"/>
      <c r="L2293"/>
      <c r="M2293"/>
      <c r="N2293"/>
      <c r="O2293"/>
      <c r="P2293"/>
      <c r="Q2293"/>
    </row>
    <row r="2294" spans="2:17" x14ac:dyDescent="0.25">
      <c r="E2294"/>
      <c r="F2294"/>
      <c r="G2294"/>
      <c r="H2294"/>
      <c r="I2294"/>
      <c r="J2294"/>
      <c r="K2294"/>
      <c r="L2294"/>
      <c r="M2294"/>
      <c r="N2294"/>
      <c r="O2294"/>
      <c r="P2294"/>
      <c r="Q2294"/>
    </row>
    <row r="2295" spans="2:17" x14ac:dyDescent="0.25">
      <c r="E2295"/>
      <c r="F2295"/>
      <c r="G2295"/>
      <c r="H2295"/>
      <c r="I2295"/>
      <c r="J2295"/>
      <c r="K2295"/>
      <c r="L2295"/>
      <c r="M2295"/>
      <c r="N2295"/>
      <c r="O2295"/>
      <c r="P2295"/>
      <c r="Q2295"/>
    </row>
    <row r="2296" spans="2:17" x14ac:dyDescent="0.25">
      <c r="E2296"/>
      <c r="F2296"/>
      <c r="G2296"/>
      <c r="H2296"/>
      <c r="I2296"/>
      <c r="J2296"/>
      <c r="K2296"/>
      <c r="L2296"/>
      <c r="M2296"/>
      <c r="N2296"/>
      <c r="O2296"/>
      <c r="P2296"/>
      <c r="Q2296"/>
    </row>
    <row r="2297" spans="2:17" x14ac:dyDescent="0.25">
      <c r="E2297"/>
      <c r="F2297"/>
      <c r="G2297"/>
      <c r="H2297"/>
      <c r="I2297"/>
      <c r="J2297"/>
      <c r="K2297"/>
      <c r="L2297"/>
      <c r="M2297"/>
      <c r="N2297"/>
      <c r="O2297"/>
      <c r="P2297"/>
      <c r="Q2297"/>
    </row>
    <row r="2298" spans="2:17" x14ac:dyDescent="0.25">
      <c r="E2298"/>
      <c r="F2298"/>
      <c r="G2298"/>
      <c r="H2298"/>
      <c r="I2298"/>
      <c r="J2298"/>
      <c r="K2298"/>
      <c r="L2298"/>
      <c r="M2298"/>
      <c r="N2298"/>
      <c r="O2298"/>
      <c r="P2298"/>
      <c r="Q2298"/>
    </row>
    <row r="2299" spans="2:17" x14ac:dyDescent="0.25">
      <c r="E2299"/>
      <c r="F2299"/>
      <c r="G2299"/>
      <c r="H2299"/>
      <c r="I2299"/>
      <c r="J2299"/>
      <c r="K2299"/>
      <c r="L2299"/>
      <c r="M2299"/>
      <c r="N2299"/>
      <c r="O2299"/>
      <c r="P2299"/>
      <c r="Q2299"/>
    </row>
    <row r="2300" spans="2:17" x14ac:dyDescent="0.25">
      <c r="E2300"/>
      <c r="F2300"/>
      <c r="G2300"/>
      <c r="H2300"/>
      <c r="I2300"/>
      <c r="J2300"/>
      <c r="K2300"/>
      <c r="L2300"/>
      <c r="M2300"/>
      <c r="N2300"/>
      <c r="O2300"/>
      <c r="P2300"/>
      <c r="Q2300"/>
    </row>
    <row r="2301" spans="2:17" x14ac:dyDescent="0.25">
      <c r="E2301"/>
      <c r="F2301"/>
      <c r="G2301"/>
      <c r="H2301"/>
      <c r="I2301"/>
      <c r="J2301"/>
      <c r="K2301"/>
      <c r="L2301"/>
      <c r="M2301"/>
      <c r="N2301"/>
      <c r="O2301"/>
      <c r="P2301"/>
      <c r="Q2301"/>
    </row>
    <row r="2302" spans="2:17" x14ac:dyDescent="0.25">
      <c r="E2302"/>
      <c r="F2302"/>
      <c r="G2302"/>
      <c r="H2302"/>
      <c r="I2302"/>
      <c r="J2302"/>
      <c r="K2302"/>
      <c r="L2302"/>
      <c r="M2302"/>
      <c r="N2302"/>
      <c r="O2302"/>
      <c r="P2302"/>
      <c r="Q2302"/>
    </row>
    <row r="2303" spans="2:17" x14ac:dyDescent="0.25">
      <c r="E2303"/>
      <c r="F2303"/>
      <c r="G2303"/>
      <c r="H2303"/>
      <c r="I2303"/>
      <c r="J2303"/>
      <c r="K2303"/>
      <c r="L2303"/>
      <c r="M2303"/>
      <c r="N2303"/>
      <c r="O2303"/>
      <c r="P2303"/>
      <c r="Q2303"/>
    </row>
    <row r="2304" spans="2:17" x14ac:dyDescent="0.25">
      <c r="E2304"/>
      <c r="F2304"/>
      <c r="G2304"/>
      <c r="H2304"/>
      <c r="I2304"/>
      <c r="J2304"/>
      <c r="K2304"/>
      <c r="L2304"/>
      <c r="M2304"/>
      <c r="N2304"/>
      <c r="O2304"/>
      <c r="P2304"/>
      <c r="Q2304"/>
    </row>
    <row r="2305" spans="5:17" x14ac:dyDescent="0.25">
      <c r="E2305"/>
      <c r="F2305"/>
      <c r="G2305"/>
      <c r="H2305"/>
      <c r="I2305"/>
      <c r="J2305"/>
      <c r="K2305"/>
      <c r="L2305"/>
      <c r="M2305"/>
      <c r="N2305"/>
      <c r="O2305"/>
      <c r="P2305"/>
      <c r="Q2305"/>
    </row>
    <row r="2306" spans="5:17" x14ac:dyDescent="0.25">
      <c r="E2306"/>
      <c r="F2306"/>
      <c r="G2306"/>
      <c r="H2306"/>
      <c r="I2306"/>
      <c r="J2306"/>
      <c r="K2306"/>
      <c r="L2306"/>
      <c r="M2306"/>
      <c r="N2306"/>
      <c r="O2306"/>
      <c r="P2306"/>
      <c r="Q2306"/>
    </row>
    <row r="2307" spans="5:17" x14ac:dyDescent="0.25">
      <c r="E2307"/>
      <c r="F2307"/>
      <c r="G2307"/>
      <c r="H2307"/>
      <c r="I2307"/>
      <c r="J2307"/>
      <c r="K2307"/>
      <c r="L2307"/>
      <c r="M2307"/>
      <c r="N2307"/>
      <c r="O2307"/>
      <c r="P2307"/>
      <c r="Q2307"/>
    </row>
    <row r="2308" spans="5:17" x14ac:dyDescent="0.25">
      <c r="E2308"/>
      <c r="F2308"/>
      <c r="G2308"/>
      <c r="H2308"/>
      <c r="I2308"/>
      <c r="J2308"/>
      <c r="K2308"/>
      <c r="L2308"/>
      <c r="M2308"/>
      <c r="N2308"/>
      <c r="O2308"/>
      <c r="P2308"/>
      <c r="Q2308"/>
    </row>
    <row r="2309" spans="5:17" x14ac:dyDescent="0.25">
      <c r="E2309"/>
      <c r="F2309"/>
      <c r="G2309"/>
      <c r="H2309"/>
      <c r="I2309"/>
      <c r="J2309"/>
      <c r="K2309"/>
      <c r="L2309"/>
      <c r="M2309"/>
      <c r="N2309"/>
      <c r="O2309"/>
      <c r="P2309"/>
      <c r="Q2309"/>
    </row>
    <row r="2310" spans="5:17" x14ac:dyDescent="0.25">
      <c r="E2310"/>
      <c r="F2310"/>
      <c r="G2310"/>
      <c r="H2310"/>
      <c r="I2310"/>
      <c r="J2310"/>
      <c r="K2310"/>
      <c r="L2310"/>
      <c r="M2310"/>
      <c r="N2310"/>
      <c r="O2310"/>
      <c r="P2310"/>
      <c r="Q2310"/>
    </row>
    <row r="2311" spans="5:17" x14ac:dyDescent="0.25">
      <c r="E2311"/>
      <c r="F2311"/>
      <c r="G2311"/>
      <c r="H2311"/>
      <c r="I2311"/>
      <c r="J2311"/>
      <c r="K2311"/>
      <c r="L2311"/>
      <c r="M2311"/>
      <c r="N2311"/>
      <c r="O2311"/>
      <c r="P2311"/>
      <c r="Q2311"/>
    </row>
    <row r="2312" spans="5:17" x14ac:dyDescent="0.25">
      <c r="E2312"/>
      <c r="F2312"/>
      <c r="G2312"/>
      <c r="H2312"/>
      <c r="I2312"/>
      <c r="J2312"/>
      <c r="K2312"/>
      <c r="L2312"/>
      <c r="M2312"/>
      <c r="N2312"/>
      <c r="O2312"/>
      <c r="P2312"/>
      <c r="Q2312"/>
    </row>
    <row r="2313" spans="5:17" x14ac:dyDescent="0.25">
      <c r="E2313"/>
      <c r="F2313"/>
      <c r="G2313"/>
      <c r="H2313"/>
      <c r="I2313"/>
      <c r="J2313"/>
      <c r="K2313"/>
      <c r="L2313"/>
      <c r="M2313"/>
      <c r="N2313"/>
      <c r="O2313"/>
      <c r="P2313"/>
      <c r="Q2313"/>
    </row>
    <row r="2314" spans="5:17" x14ac:dyDescent="0.25">
      <c r="E2314"/>
      <c r="F2314"/>
      <c r="G2314"/>
      <c r="H2314"/>
      <c r="I2314"/>
      <c r="J2314"/>
      <c r="K2314"/>
      <c r="L2314"/>
      <c r="M2314"/>
      <c r="N2314"/>
      <c r="O2314"/>
      <c r="P2314"/>
      <c r="Q2314"/>
    </row>
    <row r="2315" spans="5:17" x14ac:dyDescent="0.25">
      <c r="E2315"/>
      <c r="F2315"/>
      <c r="G2315"/>
      <c r="H2315"/>
      <c r="I2315"/>
      <c r="J2315"/>
      <c r="K2315"/>
      <c r="L2315"/>
      <c r="M2315"/>
      <c r="N2315"/>
      <c r="O2315"/>
      <c r="P2315"/>
      <c r="Q2315"/>
    </row>
    <row r="2316" spans="5:17" x14ac:dyDescent="0.25">
      <c r="E2316"/>
      <c r="F2316"/>
      <c r="G2316"/>
      <c r="H2316"/>
      <c r="I2316"/>
      <c r="J2316"/>
      <c r="K2316"/>
      <c r="L2316"/>
      <c r="M2316"/>
      <c r="N2316"/>
      <c r="O2316"/>
      <c r="P2316"/>
      <c r="Q2316"/>
    </row>
    <row r="2317" spans="5:17" x14ac:dyDescent="0.25">
      <c r="E2317"/>
      <c r="F2317"/>
      <c r="G2317"/>
      <c r="H2317"/>
      <c r="I2317"/>
      <c r="J2317"/>
      <c r="K2317"/>
      <c r="L2317"/>
      <c r="M2317"/>
      <c r="N2317"/>
      <c r="O2317"/>
      <c r="P2317"/>
      <c r="Q2317"/>
    </row>
    <row r="2318" spans="5:17" x14ac:dyDescent="0.25">
      <c r="E2318"/>
      <c r="F2318"/>
      <c r="G2318"/>
      <c r="H2318"/>
      <c r="I2318"/>
      <c r="J2318"/>
      <c r="K2318"/>
      <c r="L2318"/>
      <c r="M2318"/>
      <c r="N2318"/>
      <c r="O2318"/>
      <c r="P2318"/>
      <c r="Q2318"/>
    </row>
  </sheetData>
  <autoFilter ref="A1:BF2292">
    <filterColumn colId="0">
      <customFilters and="1">
        <customFilter operator="greaterThanOrEqual" val="50"/>
        <customFilter operator="lessThanOrEqual" val="100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E387"/>
  <sheetViews>
    <sheetView workbookViewId="0">
      <selection activeCell="Z157" sqref="Z157"/>
    </sheetView>
  </sheetViews>
  <sheetFormatPr defaultRowHeight="15" x14ac:dyDescent="0.25"/>
  <cols>
    <col min="2" max="2" width="9.140625" customWidth="1"/>
    <col min="3" max="3" width="12.42578125" customWidth="1"/>
    <col min="4" max="4" width="19.42578125" customWidth="1"/>
    <col min="5" max="5" width="19" customWidth="1"/>
    <col min="6" max="6" width="14.28515625" customWidth="1"/>
    <col min="7" max="7" width="12.5703125" customWidth="1"/>
    <col min="8" max="8" width="21.28515625" customWidth="1"/>
    <col min="9" max="9" width="12.85546875" hidden="1" customWidth="1"/>
    <col min="10" max="10" width="12.5703125" hidden="1" customWidth="1"/>
    <col min="11" max="11" width="23" hidden="1" customWidth="1"/>
    <col min="12" max="12" width="13.140625" hidden="1" customWidth="1"/>
    <col min="13" max="13" width="11.42578125" hidden="1" customWidth="1"/>
    <col min="14" max="15" width="13" hidden="1" customWidth="1"/>
    <col min="16" max="16" width="10.140625" hidden="1" customWidth="1"/>
    <col min="17" max="17" width="12.85546875" hidden="1" customWidth="1"/>
    <col min="18" max="18" width="11.140625" hidden="1" customWidth="1"/>
    <col min="19" max="19" width="24.42578125" hidden="1" customWidth="1"/>
    <col min="20" max="21" width="12.7109375" hidden="1" customWidth="1"/>
    <col min="22" max="24" width="12.28515625" hidden="1" customWidth="1"/>
    <col min="25" max="25" width="12.5703125" hidden="1" customWidth="1"/>
    <col min="26" max="26" width="13.5703125" customWidth="1"/>
    <col min="27" max="27" width="11" customWidth="1"/>
    <col min="28" max="28" width="14.42578125" customWidth="1"/>
    <col min="29" max="30" width="10.7109375" customWidth="1"/>
    <col min="31" max="31" width="15" customWidth="1"/>
    <col min="32" max="32" width="37.140625" hidden="1" customWidth="1"/>
    <col min="33" max="34" width="13.85546875" hidden="1" customWidth="1"/>
    <col min="35" max="35" width="7.7109375" hidden="1" customWidth="1"/>
    <col min="36" max="36" width="12.7109375" hidden="1" customWidth="1"/>
    <col min="37" max="37" width="13" hidden="1" customWidth="1"/>
    <col min="38" max="38" width="12.5703125" hidden="1" customWidth="1"/>
    <col min="39" max="39" width="14.85546875" hidden="1" customWidth="1"/>
    <col min="40" max="40" width="12.85546875" hidden="1" customWidth="1"/>
    <col min="41" max="41" width="18.28515625" hidden="1" customWidth="1"/>
    <col min="42" max="46" width="0" hidden="1" customWidth="1"/>
    <col min="47" max="47" width="14" hidden="1" customWidth="1"/>
    <col min="48" max="53" width="0" hidden="1" customWidth="1"/>
    <col min="54" max="54" width="19.28515625" customWidth="1"/>
  </cols>
  <sheetData>
    <row r="1" spans="1:54" s="69" customFormat="1" ht="64.5" x14ac:dyDescent="0.25">
      <c r="A1" s="137" t="s">
        <v>0</v>
      </c>
      <c r="B1" s="135" t="s">
        <v>1</v>
      </c>
      <c r="C1" s="154" t="s">
        <v>2</v>
      </c>
      <c r="D1" s="137" t="s">
        <v>3</v>
      </c>
      <c r="E1" s="135" t="s">
        <v>4</v>
      </c>
      <c r="F1" s="135" t="s">
        <v>5</v>
      </c>
      <c r="G1" s="135" t="s">
        <v>6</v>
      </c>
      <c r="H1" s="144" t="s">
        <v>7</v>
      </c>
      <c r="I1" s="135" t="s">
        <v>8</v>
      </c>
      <c r="J1" s="136" t="s">
        <v>146</v>
      </c>
      <c r="K1" s="137" t="s">
        <v>147</v>
      </c>
      <c r="L1" s="135" t="s">
        <v>148</v>
      </c>
      <c r="M1" s="135" t="s">
        <v>149</v>
      </c>
      <c r="N1" s="135" t="s">
        <v>150</v>
      </c>
      <c r="O1" s="138" t="s">
        <v>151</v>
      </c>
      <c r="P1" s="139" t="s">
        <v>14</v>
      </c>
      <c r="Q1" s="140" t="s">
        <v>15</v>
      </c>
      <c r="R1" s="141" t="s">
        <v>16</v>
      </c>
      <c r="S1" s="142" t="s">
        <v>18</v>
      </c>
      <c r="T1" s="142" t="s">
        <v>77</v>
      </c>
      <c r="U1" s="135" t="s">
        <v>148</v>
      </c>
      <c r="V1" s="135" t="s">
        <v>149</v>
      </c>
      <c r="W1" s="135" t="s">
        <v>152</v>
      </c>
      <c r="X1" s="138" t="s">
        <v>151</v>
      </c>
      <c r="Y1" s="143" t="s">
        <v>19</v>
      </c>
      <c r="Z1" s="144" t="s">
        <v>153</v>
      </c>
      <c r="AA1" s="142" t="s">
        <v>77</v>
      </c>
      <c r="AB1" s="135" t="s">
        <v>148</v>
      </c>
      <c r="AC1" s="135" t="s">
        <v>149</v>
      </c>
      <c r="AD1" s="135" t="s">
        <v>152</v>
      </c>
      <c r="AE1" s="143" t="s">
        <v>19</v>
      </c>
      <c r="AF1" s="144" t="s">
        <v>23</v>
      </c>
      <c r="AG1" s="145" t="s">
        <v>12</v>
      </c>
      <c r="AH1" s="138" t="s">
        <v>151</v>
      </c>
      <c r="AI1" s="142" t="s">
        <v>24</v>
      </c>
      <c r="AJ1" s="146" t="s">
        <v>25</v>
      </c>
      <c r="AK1" s="146" t="s">
        <v>26</v>
      </c>
      <c r="AL1" s="146" t="s">
        <v>27</v>
      </c>
      <c r="AM1" s="147" t="s">
        <v>19</v>
      </c>
      <c r="AN1" s="148" t="s">
        <v>28</v>
      </c>
      <c r="AO1" s="149" t="s">
        <v>33</v>
      </c>
      <c r="AP1" s="150" t="s">
        <v>34</v>
      </c>
      <c r="AQ1" s="151" t="s">
        <v>35</v>
      </c>
      <c r="AR1" s="152" t="s">
        <v>36</v>
      </c>
      <c r="AS1" s="152" t="s">
        <v>37</v>
      </c>
      <c r="AT1" s="152" t="s">
        <v>38</v>
      </c>
      <c r="AU1" s="152" t="s">
        <v>39</v>
      </c>
      <c r="AV1" s="152" t="s">
        <v>40</v>
      </c>
      <c r="AW1" s="152" t="s">
        <v>41</v>
      </c>
      <c r="AX1" s="152" t="s">
        <v>42</v>
      </c>
      <c r="AY1" s="152" t="s">
        <v>43</v>
      </c>
      <c r="AZ1" s="152" t="s">
        <v>44</v>
      </c>
      <c r="BA1" s="153"/>
      <c r="BB1" s="138" t="s">
        <v>585</v>
      </c>
    </row>
    <row r="2" spans="1:54" ht="18" x14ac:dyDescent="0.25">
      <c r="A2" s="24">
        <v>1</v>
      </c>
      <c r="B2" s="155">
        <v>28462</v>
      </c>
      <c r="C2" s="44" t="s">
        <v>57</v>
      </c>
      <c r="D2" s="18" t="s">
        <v>56</v>
      </c>
      <c r="E2" s="18" t="s">
        <v>586</v>
      </c>
      <c r="F2" s="40" t="s">
        <v>587</v>
      </c>
      <c r="G2" s="25" t="s">
        <v>588</v>
      </c>
      <c r="H2" s="20">
        <v>4501233</v>
      </c>
      <c r="I2" s="26"/>
      <c r="J2" s="26"/>
      <c r="K2" s="25"/>
      <c r="L2" s="25"/>
      <c r="M2" s="49"/>
      <c r="N2" s="49"/>
      <c r="O2" s="49"/>
      <c r="P2" s="27"/>
      <c r="Q2" s="27"/>
      <c r="R2" s="27"/>
      <c r="S2" s="43"/>
      <c r="T2" s="49"/>
      <c r="U2" s="49"/>
      <c r="V2" s="49"/>
      <c r="W2" s="49"/>
      <c r="X2" s="49"/>
      <c r="Y2" s="39"/>
      <c r="Z2" s="24">
        <v>4656</v>
      </c>
      <c r="AA2" s="65">
        <v>42007</v>
      </c>
      <c r="AB2" s="66">
        <v>42011</v>
      </c>
      <c r="AC2" s="66">
        <v>42011</v>
      </c>
      <c r="AD2" s="66">
        <v>42017</v>
      </c>
      <c r="AE2" s="39">
        <v>66000</v>
      </c>
      <c r="AF2" s="156"/>
      <c r="AG2" s="28"/>
      <c r="AH2" s="28"/>
      <c r="AI2" s="25"/>
      <c r="AJ2" s="20"/>
      <c r="AK2" s="24"/>
      <c r="AL2" s="24"/>
      <c r="AM2" s="27"/>
      <c r="AN2" s="30"/>
      <c r="AO2" s="31"/>
      <c r="AP2" s="50">
        <f t="shared" ref="AP2:AP65" si="0">+AN2-(R2+Y2+AE2)</f>
        <v>-66000</v>
      </c>
      <c r="AQ2" s="51">
        <v>400</v>
      </c>
      <c r="AR2" s="157">
        <v>0</v>
      </c>
      <c r="AS2" s="52">
        <v>0</v>
      </c>
      <c r="AT2" s="158">
        <v>0</v>
      </c>
      <c r="AU2" s="53">
        <v>0</v>
      </c>
      <c r="AV2" s="158">
        <v>0</v>
      </c>
      <c r="AW2" s="54">
        <v>0</v>
      </c>
      <c r="AX2" s="54">
        <v>0</v>
      </c>
      <c r="AY2" s="54">
        <v>0</v>
      </c>
      <c r="AZ2" s="54">
        <v>0</v>
      </c>
      <c r="BA2" s="159">
        <v>0</v>
      </c>
      <c r="BB2" s="49"/>
    </row>
    <row r="3" spans="1:54" ht="18" x14ac:dyDescent="0.25">
      <c r="A3" s="24">
        <v>2</v>
      </c>
      <c r="B3" s="155">
        <v>26088</v>
      </c>
      <c r="C3" s="44" t="s">
        <v>57</v>
      </c>
      <c r="D3" s="18" t="s">
        <v>56</v>
      </c>
      <c r="E3" s="18" t="s">
        <v>47</v>
      </c>
      <c r="F3" s="41" t="s">
        <v>589</v>
      </c>
      <c r="G3" s="25" t="s">
        <v>588</v>
      </c>
      <c r="H3" s="20">
        <v>4413974</v>
      </c>
      <c r="I3" s="26"/>
      <c r="J3" s="26"/>
      <c r="K3" s="25"/>
      <c r="L3" s="25"/>
      <c r="M3" s="49"/>
      <c r="N3" s="49"/>
      <c r="O3" s="49"/>
      <c r="P3" s="27"/>
      <c r="Q3" s="27"/>
      <c r="R3" s="27"/>
      <c r="S3" s="43"/>
      <c r="T3" s="49"/>
      <c r="U3" s="49"/>
      <c r="V3" s="49"/>
      <c r="W3" s="49"/>
      <c r="X3" s="49"/>
      <c r="Y3" s="39"/>
      <c r="Z3" s="24">
        <v>4674</v>
      </c>
      <c r="AA3" s="65">
        <v>42015</v>
      </c>
      <c r="AB3" s="66">
        <v>42023</v>
      </c>
      <c r="AC3" s="66">
        <v>42023</v>
      </c>
      <c r="AD3" s="66">
        <v>42024</v>
      </c>
      <c r="AE3" s="39">
        <v>687600</v>
      </c>
      <c r="AF3" s="156"/>
      <c r="AG3" s="28"/>
      <c r="AH3" s="28"/>
      <c r="AI3" s="25"/>
      <c r="AJ3" s="29"/>
      <c r="AK3" s="24"/>
      <c r="AL3" s="24"/>
      <c r="AM3" s="27"/>
      <c r="AN3" s="30"/>
      <c r="AO3" s="31"/>
      <c r="AP3" s="50">
        <f t="shared" si="0"/>
        <v>-687600</v>
      </c>
      <c r="AQ3" s="51">
        <f>120*3.75</f>
        <v>450</v>
      </c>
      <c r="AR3" s="157">
        <v>0</v>
      </c>
      <c r="AS3" s="52">
        <v>0</v>
      </c>
      <c r="AT3" s="158">
        <v>1</v>
      </c>
      <c r="AU3" s="53">
        <v>0</v>
      </c>
      <c r="AV3" s="158">
        <v>0</v>
      </c>
      <c r="AW3" s="54">
        <v>0</v>
      </c>
      <c r="AX3" s="54">
        <v>0</v>
      </c>
      <c r="AY3" s="54">
        <v>0</v>
      </c>
      <c r="AZ3" s="54">
        <v>0</v>
      </c>
      <c r="BA3" s="159">
        <v>0</v>
      </c>
      <c r="BB3" s="24"/>
    </row>
    <row r="4" spans="1:54" ht="18" x14ac:dyDescent="0.25">
      <c r="A4" s="24">
        <v>3</v>
      </c>
      <c r="B4" s="155">
        <v>25794</v>
      </c>
      <c r="C4" s="44" t="s">
        <v>57</v>
      </c>
      <c r="D4" s="18" t="s">
        <v>56</v>
      </c>
      <c r="E4" s="18" t="s">
        <v>47</v>
      </c>
      <c r="F4" s="41" t="s">
        <v>590</v>
      </c>
      <c r="G4" s="25" t="s">
        <v>588</v>
      </c>
      <c r="H4" s="20">
        <v>4020100</v>
      </c>
      <c r="I4" s="28"/>
      <c r="J4" s="28"/>
      <c r="K4" s="25"/>
      <c r="L4" s="25"/>
      <c r="M4" s="49"/>
      <c r="N4" s="49"/>
      <c r="O4" s="49"/>
      <c r="P4" s="27"/>
      <c r="Q4" s="27"/>
      <c r="R4" s="27"/>
      <c r="S4" s="43"/>
      <c r="T4" s="49"/>
      <c r="U4" s="49"/>
      <c r="V4" s="49"/>
      <c r="W4" s="49"/>
      <c r="X4" s="49"/>
      <c r="Y4" s="39"/>
      <c r="Z4" s="24">
        <v>4671</v>
      </c>
      <c r="AA4" s="65">
        <v>41882</v>
      </c>
      <c r="AB4" s="66">
        <v>42023</v>
      </c>
      <c r="AC4" s="66">
        <v>42023</v>
      </c>
      <c r="AD4" s="66">
        <v>42024</v>
      </c>
      <c r="AE4" s="39">
        <v>253312.5</v>
      </c>
      <c r="AF4" s="156"/>
      <c r="AG4" s="28"/>
      <c r="AH4" s="28"/>
      <c r="AI4" s="25"/>
      <c r="AJ4" s="20"/>
      <c r="AK4" s="24"/>
      <c r="AL4" s="24"/>
      <c r="AM4" s="27"/>
      <c r="AN4" s="30"/>
      <c r="AO4" s="31"/>
      <c r="AP4" s="50">
        <f t="shared" si="0"/>
        <v>-253312.5</v>
      </c>
      <c r="AQ4" s="51">
        <v>1500</v>
      </c>
      <c r="AR4" s="157">
        <v>0</v>
      </c>
      <c r="AS4" s="52">
        <v>0</v>
      </c>
      <c r="AT4" s="158">
        <v>2</v>
      </c>
      <c r="AU4" s="53">
        <v>0</v>
      </c>
      <c r="AV4" s="158">
        <v>0</v>
      </c>
      <c r="AW4" s="54">
        <v>0</v>
      </c>
      <c r="AX4" s="54">
        <v>0</v>
      </c>
      <c r="AY4" s="54">
        <v>0</v>
      </c>
      <c r="AZ4" s="54">
        <v>0</v>
      </c>
      <c r="BA4" s="159">
        <v>0</v>
      </c>
      <c r="BB4" s="24"/>
    </row>
    <row r="5" spans="1:54" ht="18" x14ac:dyDescent="0.25">
      <c r="A5" s="24">
        <v>4</v>
      </c>
      <c r="B5" s="155">
        <v>26420</v>
      </c>
      <c r="C5" s="44" t="s">
        <v>57</v>
      </c>
      <c r="D5" s="18" t="s">
        <v>56</v>
      </c>
      <c r="E5" s="18" t="s">
        <v>47</v>
      </c>
      <c r="F5" s="41" t="s">
        <v>591</v>
      </c>
      <c r="G5" s="25" t="s">
        <v>588</v>
      </c>
      <c r="H5" s="20">
        <v>2</v>
      </c>
      <c r="I5" s="28"/>
      <c r="J5" s="28"/>
      <c r="K5" s="25"/>
      <c r="L5" s="25"/>
      <c r="M5" s="49"/>
      <c r="N5" s="49"/>
      <c r="O5" s="49"/>
      <c r="P5" s="27"/>
      <c r="Q5" s="27"/>
      <c r="R5" s="27"/>
      <c r="S5" s="43"/>
      <c r="T5" s="49"/>
      <c r="U5" s="49"/>
      <c r="V5" s="49"/>
      <c r="W5" s="49"/>
      <c r="X5" s="49"/>
      <c r="Y5" s="39"/>
      <c r="Z5" s="24">
        <v>4672</v>
      </c>
      <c r="AA5" s="65">
        <v>42004</v>
      </c>
      <c r="AB5" s="66">
        <v>42023</v>
      </c>
      <c r="AC5" s="66">
        <v>42023</v>
      </c>
      <c r="AD5" s="66">
        <v>42024</v>
      </c>
      <c r="AE5" s="39">
        <v>40125</v>
      </c>
      <c r="AF5" s="156"/>
      <c r="AG5" s="28"/>
      <c r="AH5" s="28"/>
      <c r="AI5" s="25"/>
      <c r="AJ5" s="20"/>
      <c r="AK5" s="24"/>
      <c r="AL5" s="24"/>
      <c r="AM5" s="27"/>
      <c r="AN5" s="30"/>
      <c r="AO5" s="31"/>
      <c r="AP5" s="50">
        <f t="shared" si="0"/>
        <v>-40125</v>
      </c>
      <c r="AQ5" s="51">
        <v>750</v>
      </c>
      <c r="AR5" s="157">
        <v>0</v>
      </c>
      <c r="AS5" s="52">
        <v>0</v>
      </c>
      <c r="AT5" s="158">
        <v>3</v>
      </c>
      <c r="AU5" s="53">
        <v>0</v>
      </c>
      <c r="AV5" s="158">
        <v>0</v>
      </c>
      <c r="AW5" s="54">
        <v>0</v>
      </c>
      <c r="AX5" s="54">
        <v>0</v>
      </c>
      <c r="AY5" s="54">
        <v>0</v>
      </c>
      <c r="AZ5" s="54">
        <v>0</v>
      </c>
      <c r="BA5" s="159">
        <v>0</v>
      </c>
      <c r="BB5" s="24"/>
    </row>
    <row r="6" spans="1:54" ht="18" x14ac:dyDescent="0.25">
      <c r="A6" s="24">
        <v>5</v>
      </c>
      <c r="B6" s="155">
        <v>27601</v>
      </c>
      <c r="C6" s="44" t="s">
        <v>57</v>
      </c>
      <c r="D6" s="18" t="s">
        <v>56</v>
      </c>
      <c r="E6" s="18" t="s">
        <v>47</v>
      </c>
      <c r="F6" s="41" t="s">
        <v>592</v>
      </c>
      <c r="G6" s="25" t="s">
        <v>588</v>
      </c>
      <c r="H6" s="20" t="s">
        <v>593</v>
      </c>
      <c r="I6" s="28"/>
      <c r="J6" s="28"/>
      <c r="K6" s="25"/>
      <c r="L6" s="25"/>
      <c r="M6" s="49"/>
      <c r="N6" s="49"/>
      <c r="O6" s="49"/>
      <c r="P6" s="27"/>
      <c r="Q6" s="27"/>
      <c r="R6" s="27"/>
      <c r="S6" s="43"/>
      <c r="T6" s="49"/>
      <c r="U6" s="49"/>
      <c r="V6" s="49"/>
      <c r="W6" s="49"/>
      <c r="X6" s="49"/>
      <c r="Y6" s="39"/>
      <c r="Z6" s="24">
        <v>4679</v>
      </c>
      <c r="AA6" s="65">
        <v>42023</v>
      </c>
      <c r="AB6" s="66">
        <v>42023</v>
      </c>
      <c r="AC6" s="66">
        <v>42024</v>
      </c>
      <c r="AD6" s="66">
        <v>42026</v>
      </c>
      <c r="AE6" s="39">
        <v>21037.5</v>
      </c>
      <c r="AF6" s="156"/>
      <c r="AG6" s="28"/>
      <c r="AH6" s="28"/>
      <c r="AI6" s="25"/>
      <c r="AJ6" s="20"/>
      <c r="AK6" s="24"/>
      <c r="AL6" s="24"/>
      <c r="AM6" s="27"/>
      <c r="AN6" s="30"/>
      <c r="AO6" s="31"/>
      <c r="AP6" s="50">
        <f t="shared" si="0"/>
        <v>-21037.5</v>
      </c>
      <c r="AQ6" s="51">
        <v>450</v>
      </c>
      <c r="AR6" s="157">
        <v>0</v>
      </c>
      <c r="AS6" s="52">
        <v>0</v>
      </c>
      <c r="AT6" s="158">
        <v>4</v>
      </c>
      <c r="AU6" s="53">
        <v>0</v>
      </c>
      <c r="AV6" s="158">
        <v>0</v>
      </c>
      <c r="AW6" s="54">
        <v>0</v>
      </c>
      <c r="AX6" s="54">
        <v>0</v>
      </c>
      <c r="AY6" s="54">
        <v>0</v>
      </c>
      <c r="AZ6" s="54">
        <v>0</v>
      </c>
      <c r="BA6" s="159">
        <v>0</v>
      </c>
      <c r="BB6" s="24"/>
    </row>
    <row r="7" spans="1:54" ht="18" x14ac:dyDescent="0.25">
      <c r="A7" s="24">
        <v>6</v>
      </c>
      <c r="B7" s="155">
        <v>27366</v>
      </c>
      <c r="C7" s="44" t="s">
        <v>57</v>
      </c>
      <c r="D7" s="18" t="s">
        <v>56</v>
      </c>
      <c r="E7" s="18" t="s">
        <v>47</v>
      </c>
      <c r="F7" s="41" t="s">
        <v>594</v>
      </c>
      <c r="G7" s="25" t="s">
        <v>588</v>
      </c>
      <c r="H7" s="20" t="s">
        <v>595</v>
      </c>
      <c r="I7" s="28"/>
      <c r="J7" s="28"/>
      <c r="K7" s="25"/>
      <c r="L7" s="25"/>
      <c r="M7" s="49"/>
      <c r="N7" s="49"/>
      <c r="O7" s="49"/>
      <c r="P7" s="27"/>
      <c r="Q7" s="27"/>
      <c r="R7" s="27"/>
      <c r="S7" s="43"/>
      <c r="T7" s="49"/>
      <c r="U7" s="49"/>
      <c r="V7" s="49"/>
      <c r="W7" s="49"/>
      <c r="X7" s="49"/>
      <c r="Y7" s="39"/>
      <c r="Z7" s="24">
        <v>4678</v>
      </c>
      <c r="AA7" s="66">
        <v>42023</v>
      </c>
      <c r="AB7" s="66">
        <v>42023</v>
      </c>
      <c r="AC7" s="66">
        <v>42024</v>
      </c>
      <c r="AD7" s="66">
        <v>42026</v>
      </c>
      <c r="AE7" s="39">
        <v>8212.5</v>
      </c>
      <c r="AF7" s="156"/>
      <c r="AG7" s="28"/>
      <c r="AH7" s="28"/>
      <c r="AI7" s="25"/>
      <c r="AJ7" s="20"/>
      <c r="AK7" s="24"/>
      <c r="AL7" s="24"/>
      <c r="AM7" s="27"/>
      <c r="AN7" s="30"/>
      <c r="AO7" s="31"/>
      <c r="AP7" s="50">
        <f t="shared" si="0"/>
        <v>-8212.5</v>
      </c>
      <c r="AQ7" s="51">
        <v>450</v>
      </c>
      <c r="AR7" s="157">
        <v>0</v>
      </c>
      <c r="AS7" s="52">
        <v>0</v>
      </c>
      <c r="AT7" s="158">
        <v>5</v>
      </c>
      <c r="AU7" s="53">
        <v>0</v>
      </c>
      <c r="AV7" s="158">
        <v>0</v>
      </c>
      <c r="AW7" s="54">
        <v>0</v>
      </c>
      <c r="AX7" s="54">
        <v>0</v>
      </c>
      <c r="AY7" s="54">
        <v>0</v>
      </c>
      <c r="AZ7" s="54">
        <v>0</v>
      </c>
      <c r="BA7" s="159">
        <v>0</v>
      </c>
      <c r="BB7" s="24"/>
    </row>
    <row r="8" spans="1:54" ht="18" x14ac:dyDescent="0.25">
      <c r="A8" s="24">
        <v>7</v>
      </c>
      <c r="B8" s="155">
        <v>28417</v>
      </c>
      <c r="C8" s="44" t="s">
        <v>57</v>
      </c>
      <c r="D8" s="18" t="s">
        <v>56</v>
      </c>
      <c r="E8" s="18" t="s">
        <v>47</v>
      </c>
      <c r="F8" s="41" t="s">
        <v>596</v>
      </c>
      <c r="G8" s="25" t="s">
        <v>588</v>
      </c>
      <c r="H8" s="20" t="s">
        <v>597</v>
      </c>
      <c r="I8" s="28"/>
      <c r="J8" s="28"/>
      <c r="K8" s="25"/>
      <c r="L8" s="25"/>
      <c r="M8" s="49"/>
      <c r="N8" s="49"/>
      <c r="O8" s="49"/>
      <c r="P8" s="27"/>
      <c r="Q8" s="27"/>
      <c r="R8" s="27"/>
      <c r="S8" s="43"/>
      <c r="T8" s="49"/>
      <c r="U8" s="49"/>
      <c r="V8" s="49"/>
      <c r="W8" s="49"/>
      <c r="X8" s="49"/>
      <c r="Y8" s="39"/>
      <c r="Z8" s="24">
        <v>4677</v>
      </c>
      <c r="AA8" s="66">
        <v>42023</v>
      </c>
      <c r="AB8" s="66">
        <v>42023</v>
      </c>
      <c r="AC8" s="66">
        <v>42024</v>
      </c>
      <c r="AD8" s="66">
        <v>42026</v>
      </c>
      <c r="AE8" s="39">
        <v>23550</v>
      </c>
      <c r="AF8" s="156"/>
      <c r="AG8" s="28"/>
      <c r="AH8" s="28"/>
      <c r="AI8" s="25"/>
      <c r="AJ8" s="20"/>
      <c r="AK8" s="24"/>
      <c r="AL8" s="24"/>
      <c r="AM8" s="27"/>
      <c r="AN8" s="30"/>
      <c r="AO8" s="31"/>
      <c r="AP8" s="50">
        <f t="shared" si="0"/>
        <v>-23550</v>
      </c>
      <c r="AQ8" s="51">
        <v>450</v>
      </c>
      <c r="AR8" s="157">
        <v>0</v>
      </c>
      <c r="AS8" s="52">
        <v>0</v>
      </c>
      <c r="AT8" s="158">
        <v>6</v>
      </c>
      <c r="AU8" s="53">
        <v>0</v>
      </c>
      <c r="AV8" s="158">
        <v>0</v>
      </c>
      <c r="AW8" s="54">
        <v>0</v>
      </c>
      <c r="AX8" s="54">
        <v>0</v>
      </c>
      <c r="AY8" s="54">
        <v>0</v>
      </c>
      <c r="AZ8" s="54">
        <v>0</v>
      </c>
      <c r="BA8" s="159">
        <v>0</v>
      </c>
      <c r="BB8" s="24"/>
    </row>
    <row r="9" spans="1:54" ht="18" x14ac:dyDescent="0.25">
      <c r="A9" s="24">
        <v>8</v>
      </c>
      <c r="B9" s="155">
        <v>26361</v>
      </c>
      <c r="C9" s="44" t="s">
        <v>57</v>
      </c>
      <c r="D9" s="18" t="s">
        <v>56</v>
      </c>
      <c r="E9" s="18" t="s">
        <v>48</v>
      </c>
      <c r="F9" s="41" t="s">
        <v>598</v>
      </c>
      <c r="G9" s="25" t="s">
        <v>79</v>
      </c>
      <c r="H9" s="20">
        <v>221</v>
      </c>
      <c r="I9" s="28"/>
      <c r="J9" s="28"/>
      <c r="K9" s="25"/>
      <c r="L9" s="25"/>
      <c r="M9" s="49"/>
      <c r="N9" s="49"/>
      <c r="O9" s="49"/>
      <c r="P9" s="27"/>
      <c r="Q9" s="27"/>
      <c r="R9" s="27"/>
      <c r="S9" s="43"/>
      <c r="T9" s="49"/>
      <c r="U9" s="49"/>
      <c r="V9" s="49"/>
      <c r="W9" s="49"/>
      <c r="X9" s="49"/>
      <c r="Y9" s="39"/>
      <c r="Z9" s="24">
        <v>4661</v>
      </c>
      <c r="AA9" s="65">
        <v>42001</v>
      </c>
      <c r="AB9" s="66">
        <v>42018</v>
      </c>
      <c r="AC9" s="66">
        <v>42018</v>
      </c>
      <c r="AD9" s="66">
        <v>42022</v>
      </c>
      <c r="AE9" s="39">
        <v>4000</v>
      </c>
      <c r="AF9" s="156"/>
      <c r="AG9" s="28"/>
      <c r="AH9" s="28"/>
      <c r="AI9" s="25"/>
      <c r="AJ9" s="20"/>
      <c r="AK9" s="24"/>
      <c r="AL9" s="24"/>
      <c r="AM9" s="27"/>
      <c r="AN9" s="30"/>
      <c r="AO9" s="31"/>
      <c r="AP9" s="50">
        <f t="shared" si="0"/>
        <v>-4000</v>
      </c>
      <c r="AQ9" s="51">
        <v>450</v>
      </c>
      <c r="AR9" s="157">
        <v>0</v>
      </c>
      <c r="AS9" s="52">
        <v>0</v>
      </c>
      <c r="AT9" s="158">
        <v>7</v>
      </c>
      <c r="AU9" s="53">
        <v>0</v>
      </c>
      <c r="AV9" s="158">
        <v>0</v>
      </c>
      <c r="AW9" s="54">
        <v>0</v>
      </c>
      <c r="AX9" s="54">
        <v>0</v>
      </c>
      <c r="AY9" s="54">
        <v>0</v>
      </c>
      <c r="AZ9" s="54">
        <v>0</v>
      </c>
      <c r="BA9" s="159">
        <v>0</v>
      </c>
      <c r="BB9" s="24"/>
    </row>
    <row r="10" spans="1:54" ht="18" x14ac:dyDescent="0.25">
      <c r="A10" s="24">
        <v>9</v>
      </c>
      <c r="B10" s="155">
        <v>28417</v>
      </c>
      <c r="C10" s="44" t="s">
        <v>57</v>
      </c>
      <c r="D10" s="18" t="s">
        <v>56</v>
      </c>
      <c r="E10" s="18" t="s">
        <v>47</v>
      </c>
      <c r="F10" s="41" t="s">
        <v>596</v>
      </c>
      <c r="G10" s="25" t="s">
        <v>588</v>
      </c>
      <c r="H10" s="20" t="s">
        <v>597</v>
      </c>
      <c r="I10" s="28"/>
      <c r="J10" s="28"/>
      <c r="K10" s="25"/>
      <c r="L10" s="25"/>
      <c r="M10" s="49"/>
      <c r="N10" s="49"/>
      <c r="O10" s="49"/>
      <c r="P10" s="27"/>
      <c r="Q10" s="27"/>
      <c r="R10" s="27"/>
      <c r="S10" s="43"/>
      <c r="T10" s="49"/>
      <c r="U10" s="49"/>
      <c r="V10" s="49"/>
      <c r="W10" s="49"/>
      <c r="X10" s="49"/>
      <c r="Y10" s="39"/>
      <c r="Z10" s="24">
        <v>4662</v>
      </c>
      <c r="AA10" s="65">
        <v>42354</v>
      </c>
      <c r="AB10" s="66">
        <v>42018</v>
      </c>
      <c r="AC10" s="66">
        <v>42019</v>
      </c>
      <c r="AD10" s="66">
        <v>42022</v>
      </c>
      <c r="AE10" s="39">
        <v>4000</v>
      </c>
      <c r="AF10" s="156"/>
      <c r="AG10" s="28"/>
      <c r="AH10" s="28"/>
      <c r="AI10" s="25"/>
      <c r="AJ10" s="20"/>
      <c r="AK10" s="24"/>
      <c r="AL10" s="24"/>
      <c r="AM10" s="27"/>
      <c r="AN10" s="30"/>
      <c r="AO10" s="31"/>
      <c r="AP10" s="50">
        <f t="shared" si="0"/>
        <v>-4000</v>
      </c>
      <c r="AQ10" s="51">
        <v>450</v>
      </c>
      <c r="AR10" s="157">
        <v>0</v>
      </c>
      <c r="AS10" s="52">
        <v>0</v>
      </c>
      <c r="AT10" s="158">
        <v>8</v>
      </c>
      <c r="AU10" s="53">
        <v>0</v>
      </c>
      <c r="AV10" s="158">
        <v>0</v>
      </c>
      <c r="AW10" s="54">
        <v>0</v>
      </c>
      <c r="AX10" s="54">
        <v>0</v>
      </c>
      <c r="AY10" s="54">
        <v>0</v>
      </c>
      <c r="AZ10" s="54">
        <v>0</v>
      </c>
      <c r="BA10" s="159">
        <v>0</v>
      </c>
      <c r="BB10" s="24"/>
    </row>
    <row r="11" spans="1:54" ht="18" x14ac:dyDescent="0.25">
      <c r="A11" s="24">
        <v>10</v>
      </c>
      <c r="B11" s="155">
        <v>26088</v>
      </c>
      <c r="C11" s="44" t="s">
        <v>57</v>
      </c>
      <c r="D11" s="18" t="s">
        <v>56</v>
      </c>
      <c r="E11" s="18" t="s">
        <v>47</v>
      </c>
      <c r="F11" s="41" t="s">
        <v>589</v>
      </c>
      <c r="G11" s="25" t="s">
        <v>588</v>
      </c>
      <c r="H11" s="20" t="s">
        <v>599</v>
      </c>
      <c r="I11" s="28"/>
      <c r="J11" s="28"/>
      <c r="K11" s="25"/>
      <c r="L11" s="25"/>
      <c r="M11" s="49"/>
      <c r="N11" s="49"/>
      <c r="O11" s="49"/>
      <c r="P11" s="27"/>
      <c r="Q11" s="27"/>
      <c r="R11" s="27"/>
      <c r="S11" s="43"/>
      <c r="T11" s="49"/>
      <c r="U11" s="49"/>
      <c r="V11" s="49"/>
      <c r="W11" s="49"/>
      <c r="X11" s="49"/>
      <c r="Y11" s="39"/>
      <c r="Z11" s="24">
        <v>4663</v>
      </c>
      <c r="AA11" s="65">
        <v>42014</v>
      </c>
      <c r="AB11" s="66">
        <v>42018</v>
      </c>
      <c r="AC11" s="66">
        <v>42019</v>
      </c>
      <c r="AD11" s="66">
        <v>42022</v>
      </c>
      <c r="AE11" s="39">
        <v>4000</v>
      </c>
      <c r="AF11" s="156"/>
      <c r="AG11" s="28"/>
      <c r="AH11" s="28"/>
      <c r="AI11" s="25"/>
      <c r="AJ11" s="20"/>
      <c r="AK11" s="24"/>
      <c r="AL11" s="24"/>
      <c r="AM11" s="27"/>
      <c r="AN11" s="30"/>
      <c r="AO11" s="31"/>
      <c r="AP11" s="50">
        <f t="shared" si="0"/>
        <v>-4000</v>
      </c>
      <c r="AQ11" s="51">
        <v>450</v>
      </c>
      <c r="AR11" s="157">
        <v>0</v>
      </c>
      <c r="AS11" s="52">
        <v>0</v>
      </c>
      <c r="AT11" s="158">
        <v>9</v>
      </c>
      <c r="AU11" s="53">
        <v>0</v>
      </c>
      <c r="AV11" s="158">
        <v>0</v>
      </c>
      <c r="AW11" s="54">
        <v>0</v>
      </c>
      <c r="AX11" s="54">
        <v>0</v>
      </c>
      <c r="AY11" s="54">
        <v>0</v>
      </c>
      <c r="AZ11" s="54">
        <v>0</v>
      </c>
      <c r="BA11" s="159">
        <v>0</v>
      </c>
      <c r="BB11" s="24"/>
    </row>
    <row r="12" spans="1:54" ht="18" x14ac:dyDescent="0.25">
      <c r="A12" s="24">
        <v>11</v>
      </c>
      <c r="B12" s="155">
        <v>27315</v>
      </c>
      <c r="C12" s="44" t="s">
        <v>57</v>
      </c>
      <c r="D12" s="18" t="s">
        <v>56</v>
      </c>
      <c r="E12" s="18" t="s">
        <v>47</v>
      </c>
      <c r="F12" s="41" t="s">
        <v>600</v>
      </c>
      <c r="G12" s="25" t="s">
        <v>588</v>
      </c>
      <c r="H12" s="20">
        <v>877292</v>
      </c>
      <c r="I12" s="28"/>
      <c r="J12" s="28"/>
      <c r="K12" s="25"/>
      <c r="L12" s="25"/>
      <c r="M12" s="49"/>
      <c r="N12" s="49"/>
      <c r="O12" s="49"/>
      <c r="P12" s="27"/>
      <c r="Q12" s="27"/>
      <c r="R12" s="27"/>
      <c r="S12" s="43"/>
      <c r="T12" s="49"/>
      <c r="U12" s="49"/>
      <c r="V12" s="49"/>
      <c r="W12" s="49"/>
      <c r="X12" s="49"/>
      <c r="Y12" s="39"/>
      <c r="Z12" s="24">
        <v>4664</v>
      </c>
      <c r="AA12" s="65">
        <v>41991</v>
      </c>
      <c r="AB12" s="66">
        <v>42018</v>
      </c>
      <c r="AC12" s="66">
        <v>42019</v>
      </c>
      <c r="AD12" s="66">
        <v>42022</v>
      </c>
      <c r="AE12" s="39">
        <v>4000</v>
      </c>
      <c r="AF12" s="156"/>
      <c r="AG12" s="28"/>
      <c r="AH12" s="28"/>
      <c r="AI12" s="25"/>
      <c r="AJ12" s="20"/>
      <c r="AK12" s="24"/>
      <c r="AL12" s="24"/>
      <c r="AM12" s="27"/>
      <c r="AN12" s="30"/>
      <c r="AO12" s="31"/>
      <c r="AP12" s="50">
        <f t="shared" si="0"/>
        <v>-4000</v>
      </c>
      <c r="AQ12" s="51">
        <v>1500</v>
      </c>
      <c r="AR12" s="157">
        <v>0</v>
      </c>
      <c r="AS12" s="52">
        <v>0</v>
      </c>
      <c r="AT12" s="158">
        <v>10</v>
      </c>
      <c r="AU12" s="53">
        <v>0</v>
      </c>
      <c r="AV12" s="158">
        <v>0</v>
      </c>
      <c r="AW12" s="54">
        <v>0</v>
      </c>
      <c r="AX12" s="54">
        <v>0</v>
      </c>
      <c r="AY12" s="54">
        <v>0</v>
      </c>
      <c r="AZ12" s="54">
        <v>0</v>
      </c>
      <c r="BA12" s="159">
        <v>0</v>
      </c>
      <c r="BB12" s="24"/>
    </row>
    <row r="13" spans="1:54" ht="18" x14ac:dyDescent="0.25">
      <c r="A13" s="24">
        <v>12</v>
      </c>
      <c r="B13" s="155">
        <v>26150</v>
      </c>
      <c r="C13" s="44" t="s">
        <v>57</v>
      </c>
      <c r="D13" s="18" t="s">
        <v>56</v>
      </c>
      <c r="E13" s="18" t="s">
        <v>47</v>
      </c>
      <c r="F13" s="41" t="s">
        <v>601</v>
      </c>
      <c r="G13" s="25" t="s">
        <v>588</v>
      </c>
      <c r="H13" s="20" t="s">
        <v>602</v>
      </c>
      <c r="I13" s="28"/>
      <c r="J13" s="28"/>
      <c r="K13" s="25"/>
      <c r="L13" s="25"/>
      <c r="M13" s="49"/>
      <c r="N13" s="49"/>
      <c r="O13" s="49"/>
      <c r="P13" s="27"/>
      <c r="Q13" s="27"/>
      <c r="R13" s="27"/>
      <c r="S13" s="43"/>
      <c r="T13" s="49"/>
      <c r="U13" s="49"/>
      <c r="V13" s="49"/>
      <c r="W13" s="49"/>
      <c r="X13" s="49"/>
      <c r="Y13" s="39"/>
      <c r="Z13" s="24">
        <v>4675</v>
      </c>
      <c r="AA13" s="65">
        <v>42017</v>
      </c>
      <c r="AB13" s="66">
        <v>42024</v>
      </c>
      <c r="AC13" s="66">
        <v>42024</v>
      </c>
      <c r="AD13" s="66">
        <v>42026</v>
      </c>
      <c r="AE13" s="39">
        <v>4000</v>
      </c>
      <c r="AF13" s="156"/>
      <c r="AG13" s="28"/>
      <c r="AH13" s="28"/>
      <c r="AI13" s="25"/>
      <c r="AJ13" s="20"/>
      <c r="AK13" s="24"/>
      <c r="AL13" s="24"/>
      <c r="AM13" s="27"/>
      <c r="AN13" s="30"/>
      <c r="AO13" s="31"/>
      <c r="AP13" s="50">
        <f t="shared" si="0"/>
        <v>-4000</v>
      </c>
      <c r="AQ13" s="51">
        <v>450</v>
      </c>
      <c r="AR13" s="157">
        <v>0</v>
      </c>
      <c r="AS13" s="52">
        <v>0</v>
      </c>
      <c r="AT13" s="158">
        <v>11</v>
      </c>
      <c r="AU13" s="53">
        <v>0</v>
      </c>
      <c r="AV13" s="158">
        <v>0</v>
      </c>
      <c r="AW13" s="54">
        <v>0</v>
      </c>
      <c r="AX13" s="54">
        <v>0</v>
      </c>
      <c r="AY13" s="54">
        <v>0</v>
      </c>
      <c r="AZ13" s="54">
        <v>0</v>
      </c>
      <c r="BA13" s="159">
        <v>0</v>
      </c>
      <c r="BB13" s="24"/>
    </row>
    <row r="14" spans="1:54" ht="18" x14ac:dyDescent="0.25">
      <c r="A14" s="24">
        <v>13</v>
      </c>
      <c r="B14" s="155">
        <v>26088</v>
      </c>
      <c r="C14" s="44" t="s">
        <v>57</v>
      </c>
      <c r="D14" s="18" t="s">
        <v>56</v>
      </c>
      <c r="E14" s="18" t="s">
        <v>47</v>
      </c>
      <c r="F14" s="41" t="s">
        <v>589</v>
      </c>
      <c r="G14" s="25" t="s">
        <v>588</v>
      </c>
      <c r="H14" s="20" t="s">
        <v>603</v>
      </c>
      <c r="I14" s="28"/>
      <c r="J14" s="28"/>
      <c r="K14" s="25"/>
      <c r="L14" s="25"/>
      <c r="M14" s="49"/>
      <c r="N14" s="49"/>
      <c r="O14" s="49"/>
      <c r="P14" s="27"/>
      <c r="Q14" s="27"/>
      <c r="R14" s="27"/>
      <c r="S14" s="43"/>
      <c r="T14" s="49"/>
      <c r="U14" s="49"/>
      <c r="V14" s="49"/>
      <c r="W14" s="49"/>
      <c r="X14" s="49"/>
      <c r="Y14" s="39"/>
      <c r="Z14" s="24">
        <v>4265</v>
      </c>
      <c r="AA14" s="65">
        <v>41778</v>
      </c>
      <c r="AB14" s="66">
        <v>41807</v>
      </c>
      <c r="AC14" s="66">
        <v>41807</v>
      </c>
      <c r="AD14" s="66">
        <v>42024</v>
      </c>
      <c r="AE14" s="39">
        <v>4000</v>
      </c>
      <c r="AF14" s="156"/>
      <c r="AG14" s="28"/>
      <c r="AH14" s="28"/>
      <c r="AI14" s="25"/>
      <c r="AJ14" s="20"/>
      <c r="AK14" s="24"/>
      <c r="AL14" s="24"/>
      <c r="AM14" s="27"/>
      <c r="AN14" s="30"/>
      <c r="AO14" s="31"/>
      <c r="AP14" s="50">
        <f t="shared" si="0"/>
        <v>-4000</v>
      </c>
      <c r="AQ14" s="51">
        <v>450</v>
      </c>
      <c r="AR14" s="157">
        <v>0</v>
      </c>
      <c r="AS14" s="52">
        <v>0</v>
      </c>
      <c r="AT14" s="158">
        <v>12</v>
      </c>
      <c r="AU14" s="53">
        <v>0</v>
      </c>
      <c r="AV14" s="158">
        <v>0</v>
      </c>
      <c r="AW14" s="54">
        <v>0</v>
      </c>
      <c r="AX14" s="54">
        <v>0</v>
      </c>
      <c r="AY14" s="54">
        <v>0</v>
      </c>
      <c r="AZ14" s="54">
        <v>0</v>
      </c>
      <c r="BA14" s="159">
        <v>0</v>
      </c>
      <c r="BB14" s="24"/>
    </row>
    <row r="15" spans="1:54" ht="18" x14ac:dyDescent="0.25">
      <c r="A15" s="24">
        <v>14</v>
      </c>
      <c r="B15" s="155">
        <v>26088</v>
      </c>
      <c r="C15" s="44" t="s">
        <v>57</v>
      </c>
      <c r="D15" s="18" t="s">
        <v>56</v>
      </c>
      <c r="E15" s="18" t="s">
        <v>47</v>
      </c>
      <c r="F15" s="41" t="s">
        <v>589</v>
      </c>
      <c r="G15" s="25" t="s">
        <v>588</v>
      </c>
      <c r="H15" s="20" t="s">
        <v>603</v>
      </c>
      <c r="I15" s="28"/>
      <c r="J15" s="28"/>
      <c r="K15" s="25"/>
      <c r="L15" s="25"/>
      <c r="M15" s="49"/>
      <c r="N15" s="49"/>
      <c r="O15" s="49"/>
      <c r="P15" s="27"/>
      <c r="Q15" s="27"/>
      <c r="R15" s="27"/>
      <c r="S15" s="43"/>
      <c r="T15" s="49"/>
      <c r="U15" s="49"/>
      <c r="V15" s="49"/>
      <c r="W15" s="49"/>
      <c r="X15" s="49"/>
      <c r="Y15" s="39"/>
      <c r="Z15" s="24">
        <v>4052</v>
      </c>
      <c r="AA15" s="65">
        <v>41731</v>
      </c>
      <c r="AB15" s="66">
        <v>41745</v>
      </c>
      <c r="AC15" s="66">
        <v>41745</v>
      </c>
      <c r="AD15" s="66">
        <v>42024</v>
      </c>
      <c r="AE15" s="39">
        <v>7200</v>
      </c>
      <c r="AF15" s="156"/>
      <c r="AG15" s="28"/>
      <c r="AH15" s="28"/>
      <c r="AI15" s="25"/>
      <c r="AJ15" s="20"/>
      <c r="AK15" s="24"/>
      <c r="AL15" s="24"/>
      <c r="AM15" s="27"/>
      <c r="AN15" s="30"/>
      <c r="AO15" s="31"/>
      <c r="AP15" s="50">
        <f t="shared" si="0"/>
        <v>-7200</v>
      </c>
      <c r="AQ15" s="51">
        <v>13125</v>
      </c>
      <c r="AR15" s="157">
        <v>0</v>
      </c>
      <c r="AS15" s="52">
        <v>0</v>
      </c>
      <c r="AT15" s="158">
        <v>13</v>
      </c>
      <c r="AU15" s="53">
        <v>0</v>
      </c>
      <c r="AV15" s="158">
        <v>0</v>
      </c>
      <c r="AW15" s="54">
        <v>0</v>
      </c>
      <c r="AX15" s="54">
        <v>0</v>
      </c>
      <c r="AY15" s="54">
        <v>0</v>
      </c>
      <c r="AZ15" s="54">
        <v>0</v>
      </c>
      <c r="BA15" s="159">
        <v>0</v>
      </c>
      <c r="BB15" s="24"/>
    </row>
    <row r="16" spans="1:54" ht="18" x14ac:dyDescent="0.25">
      <c r="A16" s="24">
        <v>15</v>
      </c>
      <c r="B16" s="155">
        <v>27601</v>
      </c>
      <c r="C16" s="44" t="s">
        <v>57</v>
      </c>
      <c r="D16" s="18" t="s">
        <v>56</v>
      </c>
      <c r="E16" s="18" t="s">
        <v>47</v>
      </c>
      <c r="F16" s="41" t="s">
        <v>592</v>
      </c>
      <c r="G16" s="25" t="s">
        <v>588</v>
      </c>
      <c r="H16" s="20" t="s">
        <v>604</v>
      </c>
      <c r="I16" s="28"/>
      <c r="J16" s="28"/>
      <c r="K16" s="25"/>
      <c r="L16" s="25"/>
      <c r="M16" s="49"/>
      <c r="N16" s="49"/>
      <c r="O16" s="49"/>
      <c r="P16" s="27"/>
      <c r="Q16" s="27"/>
      <c r="R16" s="27"/>
      <c r="S16" s="43"/>
      <c r="T16" s="49"/>
      <c r="U16" s="49"/>
      <c r="V16" s="49"/>
      <c r="W16" s="49"/>
      <c r="X16" s="49"/>
      <c r="Y16" s="39"/>
      <c r="Z16" s="24">
        <v>4476</v>
      </c>
      <c r="AA16" s="65">
        <v>41880</v>
      </c>
      <c r="AB16" s="66">
        <v>41890</v>
      </c>
      <c r="AC16" s="66">
        <v>41890</v>
      </c>
      <c r="AD16" s="66">
        <v>42026</v>
      </c>
      <c r="AE16" s="39">
        <v>2100</v>
      </c>
      <c r="AF16" s="156"/>
      <c r="AG16" s="28"/>
      <c r="AH16" s="28"/>
      <c r="AI16" s="25"/>
      <c r="AJ16" s="20"/>
      <c r="AK16" s="24"/>
      <c r="AL16" s="24"/>
      <c r="AM16" s="27"/>
      <c r="AN16" s="30"/>
      <c r="AO16" s="31"/>
      <c r="AP16" s="50">
        <f t="shared" si="0"/>
        <v>-2100</v>
      </c>
      <c r="AQ16" s="51">
        <v>5250</v>
      </c>
      <c r="AR16" s="157">
        <v>0</v>
      </c>
      <c r="AS16" s="52">
        <v>0</v>
      </c>
      <c r="AT16" s="158">
        <v>14</v>
      </c>
      <c r="AU16" s="53">
        <v>0</v>
      </c>
      <c r="AV16" s="158">
        <v>0</v>
      </c>
      <c r="AW16" s="54">
        <v>0</v>
      </c>
      <c r="AX16" s="54">
        <v>0</v>
      </c>
      <c r="AY16" s="54">
        <v>0</v>
      </c>
      <c r="AZ16" s="54">
        <v>0</v>
      </c>
      <c r="BA16" s="159">
        <v>0</v>
      </c>
      <c r="BB16" s="24"/>
    </row>
    <row r="17" spans="1:54" ht="18" x14ac:dyDescent="0.25">
      <c r="A17" s="24">
        <v>16</v>
      </c>
      <c r="B17" s="155">
        <v>27601</v>
      </c>
      <c r="C17" s="44" t="s">
        <v>57</v>
      </c>
      <c r="D17" s="18" t="s">
        <v>56</v>
      </c>
      <c r="E17" s="18" t="s">
        <v>47</v>
      </c>
      <c r="F17" s="41" t="s">
        <v>592</v>
      </c>
      <c r="G17" s="25" t="s">
        <v>588</v>
      </c>
      <c r="H17" s="20">
        <v>140003</v>
      </c>
      <c r="I17" s="28"/>
      <c r="J17" s="28"/>
      <c r="K17" s="25"/>
      <c r="L17" s="25"/>
      <c r="M17" s="49"/>
      <c r="N17" s="49"/>
      <c r="O17" s="49"/>
      <c r="P17" s="27"/>
      <c r="Q17" s="27"/>
      <c r="R17" s="27"/>
      <c r="S17" s="43"/>
      <c r="T17" s="49"/>
      <c r="U17" s="49"/>
      <c r="V17" s="49"/>
      <c r="W17" s="49"/>
      <c r="X17" s="49"/>
      <c r="Y17" s="39"/>
      <c r="Z17" s="24">
        <v>4546</v>
      </c>
      <c r="AA17" s="65">
        <v>41887</v>
      </c>
      <c r="AB17" s="66">
        <v>41932</v>
      </c>
      <c r="AC17" s="66">
        <v>41932</v>
      </c>
      <c r="AD17" s="66">
        <v>42026</v>
      </c>
      <c r="AE17" s="39">
        <v>5000</v>
      </c>
      <c r="AF17" s="156"/>
      <c r="AG17" s="28"/>
      <c r="AH17" s="28"/>
      <c r="AI17" s="25"/>
      <c r="AJ17" s="20"/>
      <c r="AK17" s="24"/>
      <c r="AL17" s="24"/>
      <c r="AM17" s="27"/>
      <c r="AN17" s="30"/>
      <c r="AO17" s="31"/>
      <c r="AP17" s="50">
        <f t="shared" si="0"/>
        <v>-5000</v>
      </c>
      <c r="AQ17" s="51">
        <v>450</v>
      </c>
      <c r="AR17" s="157">
        <v>0</v>
      </c>
      <c r="AS17" s="52">
        <v>0</v>
      </c>
      <c r="AT17" s="158">
        <v>15</v>
      </c>
      <c r="AU17" s="53">
        <v>0</v>
      </c>
      <c r="AV17" s="158">
        <v>0</v>
      </c>
      <c r="AW17" s="54">
        <v>0</v>
      </c>
      <c r="AX17" s="54">
        <v>0</v>
      </c>
      <c r="AY17" s="54">
        <v>0</v>
      </c>
      <c r="AZ17" s="54">
        <v>0</v>
      </c>
      <c r="BA17" s="159">
        <v>0</v>
      </c>
      <c r="BB17" s="24"/>
    </row>
    <row r="18" spans="1:54" ht="18" x14ac:dyDescent="0.25">
      <c r="A18" s="24">
        <v>17</v>
      </c>
      <c r="B18" s="155">
        <v>28417</v>
      </c>
      <c r="C18" s="44" t="s">
        <v>57</v>
      </c>
      <c r="D18" s="18" t="s">
        <v>56</v>
      </c>
      <c r="E18" s="18" t="s">
        <v>47</v>
      </c>
      <c r="F18" s="41" t="s">
        <v>596</v>
      </c>
      <c r="G18" s="25" t="s">
        <v>588</v>
      </c>
      <c r="H18" s="160" t="s">
        <v>605</v>
      </c>
      <c r="I18" s="161"/>
      <c r="J18" s="161"/>
      <c r="K18" s="25"/>
      <c r="L18" s="25"/>
      <c r="M18" s="49"/>
      <c r="N18" s="49"/>
      <c r="O18" s="49"/>
      <c r="P18" s="27"/>
      <c r="Q18" s="27"/>
      <c r="R18" s="27"/>
      <c r="S18" s="43"/>
      <c r="T18" s="49"/>
      <c r="U18" s="49"/>
      <c r="V18" s="49"/>
      <c r="W18" s="49"/>
      <c r="X18" s="49"/>
      <c r="Y18" s="39"/>
      <c r="Z18" s="24">
        <v>4625</v>
      </c>
      <c r="AA18" s="65">
        <v>41984</v>
      </c>
      <c r="AB18" s="66">
        <v>41997</v>
      </c>
      <c r="AC18" s="66">
        <v>42353</v>
      </c>
      <c r="AD18" s="66">
        <v>42026</v>
      </c>
      <c r="AE18" s="39">
        <v>2760</v>
      </c>
      <c r="AF18" s="156"/>
      <c r="AG18" s="28"/>
      <c r="AH18" s="28"/>
      <c r="AI18" s="25"/>
      <c r="AJ18" s="20"/>
      <c r="AK18" s="24"/>
      <c r="AL18" s="24"/>
      <c r="AM18" s="27"/>
      <c r="AN18" s="30"/>
      <c r="AO18" s="31"/>
      <c r="AP18" s="50">
        <f t="shared" si="0"/>
        <v>-2760</v>
      </c>
      <c r="AQ18" s="51">
        <v>1125</v>
      </c>
      <c r="AR18" s="157">
        <v>0</v>
      </c>
      <c r="AS18" s="52">
        <v>0</v>
      </c>
      <c r="AT18" s="158">
        <v>16</v>
      </c>
      <c r="AU18" s="53">
        <v>0</v>
      </c>
      <c r="AV18" s="158">
        <v>0</v>
      </c>
      <c r="AW18" s="54">
        <v>0</v>
      </c>
      <c r="AX18" s="54">
        <v>0</v>
      </c>
      <c r="AY18" s="54">
        <v>0</v>
      </c>
      <c r="AZ18" s="54">
        <v>0</v>
      </c>
      <c r="BA18" s="159">
        <v>0</v>
      </c>
      <c r="BB18" s="24"/>
    </row>
    <row r="19" spans="1:54" ht="18" x14ac:dyDescent="0.25">
      <c r="A19" s="24">
        <v>18</v>
      </c>
      <c r="B19" s="155">
        <v>26150</v>
      </c>
      <c r="C19" s="44" t="s">
        <v>57</v>
      </c>
      <c r="D19" s="18" t="s">
        <v>56</v>
      </c>
      <c r="E19" s="18" t="s">
        <v>47</v>
      </c>
      <c r="F19" s="162" t="s">
        <v>601</v>
      </c>
      <c r="G19" s="25" t="s">
        <v>588</v>
      </c>
      <c r="H19" s="160" t="s">
        <v>602</v>
      </c>
      <c r="I19" s="28"/>
      <c r="J19" s="28"/>
      <c r="K19" s="25"/>
      <c r="L19" s="25"/>
      <c r="M19" s="49"/>
      <c r="N19" s="49"/>
      <c r="O19" s="49"/>
      <c r="P19" s="27"/>
      <c r="Q19" s="27"/>
      <c r="R19" s="27"/>
      <c r="S19" s="43"/>
      <c r="T19" s="49"/>
      <c r="U19" s="49"/>
      <c r="V19" s="163"/>
      <c r="W19" s="163"/>
      <c r="X19" s="163"/>
      <c r="Y19" s="39"/>
      <c r="Z19" s="24">
        <v>4680</v>
      </c>
      <c r="AA19" s="65">
        <v>42022</v>
      </c>
      <c r="AB19" s="66">
        <v>42026</v>
      </c>
      <c r="AC19" s="66">
        <v>42026</v>
      </c>
      <c r="AD19" s="66">
        <v>42030</v>
      </c>
      <c r="AE19" s="39">
        <v>4000</v>
      </c>
      <c r="AF19" s="156"/>
      <c r="AG19" s="28"/>
      <c r="AH19" s="28"/>
      <c r="AI19" s="25"/>
      <c r="AJ19" s="20"/>
      <c r="AK19" s="24"/>
      <c r="AL19" s="24"/>
      <c r="AM19" s="27"/>
      <c r="AN19" s="30"/>
      <c r="AO19" s="31"/>
      <c r="AP19" s="50">
        <f t="shared" si="0"/>
        <v>-4000</v>
      </c>
      <c r="AQ19" s="51">
        <v>750</v>
      </c>
      <c r="AR19" s="157">
        <v>0</v>
      </c>
      <c r="AS19" s="52">
        <v>0</v>
      </c>
      <c r="AT19" s="158">
        <v>17</v>
      </c>
      <c r="AU19" s="53">
        <v>0</v>
      </c>
      <c r="AV19" s="158">
        <v>0</v>
      </c>
      <c r="AW19" s="54">
        <v>0</v>
      </c>
      <c r="AX19" s="54">
        <v>0</v>
      </c>
      <c r="AY19" s="54">
        <v>0</v>
      </c>
      <c r="AZ19" s="54">
        <v>0</v>
      </c>
      <c r="BA19" s="159">
        <v>0</v>
      </c>
      <c r="BB19" s="24"/>
    </row>
    <row r="20" spans="1:54" ht="18" x14ac:dyDescent="0.25">
      <c r="A20" s="24">
        <v>19</v>
      </c>
      <c r="B20" s="155">
        <v>28476</v>
      </c>
      <c r="C20" s="44" t="s">
        <v>57</v>
      </c>
      <c r="D20" s="18" t="s">
        <v>56</v>
      </c>
      <c r="E20" s="18" t="s">
        <v>586</v>
      </c>
      <c r="F20" s="162" t="s">
        <v>606</v>
      </c>
      <c r="G20" s="25" t="s">
        <v>588</v>
      </c>
      <c r="H20" s="20" t="s">
        <v>607</v>
      </c>
      <c r="I20" s="28"/>
      <c r="J20" s="28"/>
      <c r="K20" s="25"/>
      <c r="L20" s="25"/>
      <c r="M20" s="49"/>
      <c r="N20" s="49"/>
      <c r="O20" s="49"/>
      <c r="P20" s="27"/>
      <c r="Q20" s="27"/>
      <c r="R20" s="27"/>
      <c r="S20" s="43"/>
      <c r="T20" s="49"/>
      <c r="U20" s="49"/>
      <c r="V20" s="49"/>
      <c r="W20" s="49"/>
      <c r="X20" s="49"/>
      <c r="Y20" s="39"/>
      <c r="Z20" s="24">
        <v>4681</v>
      </c>
      <c r="AA20" s="65">
        <v>42019</v>
      </c>
      <c r="AB20" s="66">
        <v>42029</v>
      </c>
      <c r="AC20" s="66">
        <v>42029</v>
      </c>
      <c r="AD20" s="66">
        <v>42030</v>
      </c>
      <c r="AE20" s="39">
        <v>11250</v>
      </c>
      <c r="AF20" s="156"/>
      <c r="AG20" s="28"/>
      <c r="AH20" s="28"/>
      <c r="AI20" s="25"/>
      <c r="AJ20" s="20"/>
      <c r="AK20" s="24"/>
      <c r="AL20" s="24"/>
      <c r="AM20" s="27"/>
      <c r="AN20" s="30"/>
      <c r="AO20" s="31"/>
      <c r="AP20" s="50">
        <f t="shared" si="0"/>
        <v>-11250</v>
      </c>
      <c r="AQ20" s="51">
        <v>450</v>
      </c>
      <c r="AR20" s="157">
        <v>0</v>
      </c>
      <c r="AS20" s="52">
        <v>0</v>
      </c>
      <c r="AT20" s="158">
        <v>18</v>
      </c>
      <c r="AU20" s="53">
        <v>0</v>
      </c>
      <c r="AV20" s="158">
        <v>0</v>
      </c>
      <c r="AW20" s="54">
        <v>0</v>
      </c>
      <c r="AX20" s="54">
        <v>0</v>
      </c>
      <c r="AY20" s="54">
        <v>0</v>
      </c>
      <c r="AZ20" s="54">
        <v>0</v>
      </c>
      <c r="BA20" s="159">
        <v>0</v>
      </c>
      <c r="BB20" s="24"/>
    </row>
    <row r="21" spans="1:54" ht="18" x14ac:dyDescent="0.25">
      <c r="A21" s="24">
        <v>20</v>
      </c>
      <c r="B21" s="155">
        <v>28009</v>
      </c>
      <c r="C21" s="44" t="s">
        <v>57</v>
      </c>
      <c r="D21" s="18" t="s">
        <v>56</v>
      </c>
      <c r="E21" s="18" t="s">
        <v>47</v>
      </c>
      <c r="F21" s="41" t="s">
        <v>608</v>
      </c>
      <c r="G21" s="25" t="s">
        <v>588</v>
      </c>
      <c r="H21" s="20">
        <v>4490126</v>
      </c>
      <c r="I21" s="28"/>
      <c r="J21" s="28"/>
      <c r="K21" s="25"/>
      <c r="L21" s="25"/>
      <c r="M21" s="49"/>
      <c r="N21" s="49"/>
      <c r="O21" s="49"/>
      <c r="P21" s="27"/>
      <c r="Q21" s="27"/>
      <c r="R21" s="27"/>
      <c r="S21" s="43"/>
      <c r="T21" s="49"/>
      <c r="U21" s="49"/>
      <c r="V21" s="49"/>
      <c r="W21" s="49"/>
      <c r="X21" s="49"/>
      <c r="Y21" s="39"/>
      <c r="Z21" s="164">
        <v>4682</v>
      </c>
      <c r="AA21" s="65">
        <v>42031</v>
      </c>
      <c r="AB21" s="66">
        <v>42035</v>
      </c>
      <c r="AC21" s="66">
        <v>42035</v>
      </c>
      <c r="AD21" s="66">
        <v>42038</v>
      </c>
      <c r="AE21" s="39">
        <v>8242</v>
      </c>
      <c r="AF21" s="156"/>
      <c r="AG21" s="28"/>
      <c r="AH21" s="28"/>
      <c r="AI21" s="25"/>
      <c r="AJ21" s="20"/>
      <c r="AK21" s="24"/>
      <c r="AL21" s="24"/>
      <c r="AM21" s="27"/>
      <c r="AN21" s="30"/>
      <c r="AO21" s="31"/>
      <c r="AP21" s="50">
        <f t="shared" si="0"/>
        <v>-8242</v>
      </c>
      <c r="AQ21" s="51">
        <v>12750</v>
      </c>
      <c r="AR21" s="157">
        <v>0</v>
      </c>
      <c r="AS21" s="52">
        <v>0</v>
      </c>
      <c r="AT21" s="158">
        <v>19</v>
      </c>
      <c r="AU21" s="53">
        <v>0</v>
      </c>
      <c r="AV21" s="158">
        <v>0</v>
      </c>
      <c r="AW21" s="54">
        <v>0</v>
      </c>
      <c r="AX21" s="54">
        <v>0</v>
      </c>
      <c r="AY21" s="54">
        <v>0</v>
      </c>
      <c r="AZ21" s="54">
        <v>0</v>
      </c>
      <c r="BA21" s="159">
        <v>0</v>
      </c>
      <c r="BB21" s="24"/>
    </row>
    <row r="22" spans="1:54" ht="18" x14ac:dyDescent="0.25">
      <c r="A22" s="24">
        <v>21</v>
      </c>
      <c r="B22" s="155">
        <v>27708</v>
      </c>
      <c r="C22" s="44" t="s">
        <v>57</v>
      </c>
      <c r="D22" s="18" t="s">
        <v>56</v>
      </c>
      <c r="E22" s="18" t="s">
        <v>47</v>
      </c>
      <c r="F22" s="41" t="s">
        <v>609</v>
      </c>
      <c r="G22" s="25" t="s">
        <v>588</v>
      </c>
      <c r="H22" s="20" t="s">
        <v>610</v>
      </c>
      <c r="I22" s="28"/>
      <c r="J22" s="28"/>
      <c r="K22" s="25"/>
      <c r="L22" s="25"/>
      <c r="M22" s="49"/>
      <c r="N22" s="49"/>
      <c r="O22" s="49"/>
      <c r="P22" s="27"/>
      <c r="Q22" s="27"/>
      <c r="R22" s="27"/>
      <c r="S22" s="43"/>
      <c r="T22" s="49"/>
      <c r="U22" s="49"/>
      <c r="V22" s="49"/>
      <c r="W22" s="49"/>
      <c r="X22" s="49"/>
      <c r="Y22" s="39"/>
      <c r="Z22" s="164">
        <v>4683</v>
      </c>
      <c r="AA22" s="65">
        <v>42033</v>
      </c>
      <c r="AB22" s="66">
        <v>42035</v>
      </c>
      <c r="AC22" s="66">
        <v>42035</v>
      </c>
      <c r="AD22" s="66">
        <v>42038</v>
      </c>
      <c r="AE22" s="39">
        <v>1312.5</v>
      </c>
      <c r="AF22" s="156"/>
      <c r="AG22" s="28"/>
      <c r="AH22" s="28"/>
      <c r="AI22" s="25"/>
      <c r="AJ22" s="20"/>
      <c r="AK22" s="24"/>
      <c r="AL22" s="24"/>
      <c r="AM22" s="27"/>
      <c r="AN22" s="30"/>
      <c r="AO22" s="31"/>
      <c r="AP22" s="50">
        <f t="shared" si="0"/>
        <v>-1312.5</v>
      </c>
      <c r="AQ22" s="51">
        <v>22125</v>
      </c>
      <c r="AR22" s="157">
        <v>0</v>
      </c>
      <c r="AS22" s="52">
        <v>0</v>
      </c>
      <c r="AT22" s="158">
        <v>20</v>
      </c>
      <c r="AU22" s="53">
        <v>0</v>
      </c>
      <c r="AV22" s="158">
        <v>0</v>
      </c>
      <c r="AW22" s="54">
        <v>0</v>
      </c>
      <c r="AX22" s="54">
        <v>0</v>
      </c>
      <c r="AY22" s="54">
        <v>0</v>
      </c>
      <c r="AZ22" s="54">
        <v>0</v>
      </c>
      <c r="BA22" s="159">
        <v>0</v>
      </c>
      <c r="BB22" s="24"/>
    </row>
    <row r="23" spans="1:54" ht="18" x14ac:dyDescent="0.25">
      <c r="A23" s="24">
        <v>22</v>
      </c>
      <c r="B23" s="155">
        <v>28566</v>
      </c>
      <c r="C23" s="44" t="s">
        <v>57</v>
      </c>
      <c r="D23" s="18" t="s">
        <v>59</v>
      </c>
      <c r="E23" s="18" t="s">
        <v>80</v>
      </c>
      <c r="F23" s="41" t="s">
        <v>611</v>
      </c>
      <c r="G23" s="25" t="s">
        <v>79</v>
      </c>
      <c r="H23" s="24">
        <v>4504468</v>
      </c>
      <c r="I23" s="33"/>
      <c r="J23" s="33"/>
      <c r="K23" s="25"/>
      <c r="L23" s="25"/>
      <c r="M23" s="49"/>
      <c r="N23" s="49"/>
      <c r="O23" s="49"/>
      <c r="P23" s="34"/>
      <c r="Q23" s="34"/>
      <c r="R23" s="34"/>
      <c r="S23" s="43"/>
      <c r="T23" s="49"/>
      <c r="U23" s="49"/>
      <c r="V23" s="49"/>
      <c r="W23" s="49"/>
      <c r="X23" s="49"/>
      <c r="Y23" s="25"/>
      <c r="Z23" s="24">
        <v>4689</v>
      </c>
      <c r="AA23" s="65">
        <v>42033</v>
      </c>
      <c r="AB23" s="66">
        <v>42035</v>
      </c>
      <c r="AC23" s="66">
        <v>42035</v>
      </c>
      <c r="AD23" s="66">
        <v>42040</v>
      </c>
      <c r="AE23" s="39">
        <v>2812</v>
      </c>
      <c r="AF23" s="156"/>
      <c r="AG23" s="165"/>
      <c r="AH23" s="165"/>
      <c r="AI23" s="25"/>
      <c r="AJ23" s="25"/>
      <c r="AK23" s="25"/>
      <c r="AL23" s="25"/>
      <c r="AM23" s="34"/>
      <c r="AN23" s="34"/>
      <c r="AO23" s="35"/>
      <c r="AP23" s="50">
        <f t="shared" si="0"/>
        <v>-2812</v>
      </c>
      <c r="AQ23" s="51">
        <v>0</v>
      </c>
      <c r="AR23" s="157">
        <v>0</v>
      </c>
      <c r="AS23" s="52">
        <v>0</v>
      </c>
      <c r="AT23" s="158">
        <v>0</v>
      </c>
      <c r="AU23" s="53">
        <v>0</v>
      </c>
      <c r="AV23" s="158">
        <v>0</v>
      </c>
      <c r="AW23" s="54">
        <v>0</v>
      </c>
      <c r="AX23" s="54">
        <v>0</v>
      </c>
      <c r="AY23" s="54">
        <v>0</v>
      </c>
      <c r="AZ23" s="54">
        <v>0</v>
      </c>
      <c r="BA23" s="159">
        <v>0</v>
      </c>
      <c r="BB23" s="24"/>
    </row>
    <row r="24" spans="1:54" ht="18" x14ac:dyDescent="0.25">
      <c r="A24" s="24">
        <v>23</v>
      </c>
      <c r="B24" s="155">
        <v>26420</v>
      </c>
      <c r="C24" s="44" t="s">
        <v>57</v>
      </c>
      <c r="D24" s="18" t="s">
        <v>56</v>
      </c>
      <c r="E24" s="18" t="s">
        <v>47</v>
      </c>
      <c r="F24" s="71" t="s">
        <v>591</v>
      </c>
      <c r="G24" s="25" t="s">
        <v>588</v>
      </c>
      <c r="H24" s="24" t="s">
        <v>612</v>
      </c>
      <c r="I24" s="33"/>
      <c r="J24" s="33"/>
      <c r="K24" s="25"/>
      <c r="L24" s="25"/>
      <c r="M24" s="49"/>
      <c r="N24" s="49"/>
      <c r="O24" s="49"/>
      <c r="P24" s="34"/>
      <c r="Q24" s="34"/>
      <c r="R24" s="34"/>
      <c r="S24" s="43"/>
      <c r="T24" s="49"/>
      <c r="U24" s="49"/>
      <c r="V24" s="49"/>
      <c r="W24" s="49"/>
      <c r="X24" s="49"/>
      <c r="Y24" s="25"/>
      <c r="Z24" s="24">
        <v>4687</v>
      </c>
      <c r="AA24" s="65">
        <v>42039</v>
      </c>
      <c r="AB24" s="66">
        <v>42039</v>
      </c>
      <c r="AC24" s="66">
        <v>42039</v>
      </c>
      <c r="AD24" s="66">
        <v>42040</v>
      </c>
      <c r="AE24" s="39">
        <v>10000</v>
      </c>
      <c r="AF24" s="156"/>
      <c r="AG24" s="165"/>
      <c r="AH24" s="165"/>
      <c r="AI24" s="25"/>
      <c r="AJ24" s="166"/>
      <c r="AK24" s="25"/>
      <c r="AL24" s="25"/>
      <c r="AM24" s="34"/>
      <c r="AN24" s="34"/>
      <c r="AO24" s="35"/>
      <c r="AP24" s="50">
        <f t="shared" si="0"/>
        <v>-10000</v>
      </c>
      <c r="AQ24" s="51">
        <v>0</v>
      </c>
      <c r="AR24" s="157">
        <v>0</v>
      </c>
      <c r="AS24" s="52">
        <v>0</v>
      </c>
      <c r="AT24" s="158">
        <v>0</v>
      </c>
      <c r="AU24" s="53">
        <v>0</v>
      </c>
      <c r="AV24" s="158">
        <v>0</v>
      </c>
      <c r="AW24" s="54">
        <v>0</v>
      </c>
      <c r="AX24" s="54">
        <v>0</v>
      </c>
      <c r="AY24" s="54">
        <v>0</v>
      </c>
      <c r="AZ24" s="54">
        <v>0</v>
      </c>
      <c r="BA24" s="159">
        <v>0</v>
      </c>
      <c r="BB24" s="24"/>
    </row>
    <row r="25" spans="1:54" ht="18" x14ac:dyDescent="0.25">
      <c r="A25" s="24">
        <v>24</v>
      </c>
      <c r="B25" s="155">
        <v>27007</v>
      </c>
      <c r="C25" s="44" t="s">
        <v>57</v>
      </c>
      <c r="D25" s="18" t="s">
        <v>613</v>
      </c>
      <c r="E25" s="18" t="s">
        <v>614</v>
      </c>
      <c r="F25" s="40" t="s">
        <v>613</v>
      </c>
      <c r="G25" s="25" t="s">
        <v>615</v>
      </c>
      <c r="H25" s="24" t="s">
        <v>616</v>
      </c>
      <c r="I25" s="37"/>
      <c r="J25" s="37"/>
      <c r="K25" s="25"/>
      <c r="L25" s="25"/>
      <c r="M25" s="49"/>
      <c r="N25" s="49"/>
      <c r="O25" s="49"/>
      <c r="P25" s="34"/>
      <c r="Q25" s="34"/>
      <c r="R25" s="34"/>
      <c r="S25" s="43"/>
      <c r="T25" s="49"/>
      <c r="U25" s="49"/>
      <c r="V25" s="49"/>
      <c r="W25" s="49"/>
      <c r="X25" s="49"/>
      <c r="Y25" s="25"/>
      <c r="Z25" s="24">
        <v>4660</v>
      </c>
      <c r="AA25" s="65">
        <v>42002</v>
      </c>
      <c r="AB25" s="66">
        <v>42017</v>
      </c>
      <c r="AC25" s="66">
        <v>42017</v>
      </c>
      <c r="AD25" s="66">
        <v>42017</v>
      </c>
      <c r="AE25" s="39">
        <v>10500</v>
      </c>
      <c r="AF25" s="156"/>
      <c r="AG25" s="165"/>
      <c r="AH25" s="165"/>
      <c r="AI25" s="25"/>
      <c r="AJ25" s="25"/>
      <c r="AK25" s="25"/>
      <c r="AL25" s="25"/>
      <c r="AM25" s="34"/>
      <c r="AN25" s="34"/>
      <c r="AO25" s="35"/>
      <c r="AP25" s="50">
        <f t="shared" si="0"/>
        <v>-10500</v>
      </c>
      <c r="AQ25" s="51">
        <v>0</v>
      </c>
      <c r="AR25" s="157">
        <v>0</v>
      </c>
      <c r="AS25" s="52">
        <v>0</v>
      </c>
      <c r="AT25" s="158">
        <v>0</v>
      </c>
      <c r="AU25" s="53">
        <v>0</v>
      </c>
      <c r="AV25" s="158">
        <v>0</v>
      </c>
      <c r="AW25" s="54">
        <v>0</v>
      </c>
      <c r="AX25" s="54">
        <v>0</v>
      </c>
      <c r="AY25" s="54">
        <v>0</v>
      </c>
      <c r="AZ25" s="54">
        <v>0</v>
      </c>
      <c r="BA25" s="159">
        <v>0</v>
      </c>
      <c r="BB25" s="24"/>
    </row>
    <row r="26" spans="1:54" ht="18" x14ac:dyDescent="0.25">
      <c r="A26" s="24">
        <v>25</v>
      </c>
      <c r="B26" s="155" t="s">
        <v>55</v>
      </c>
      <c r="C26" s="44" t="s">
        <v>57</v>
      </c>
      <c r="D26" s="18" t="s">
        <v>72</v>
      </c>
      <c r="E26" s="18" t="s">
        <v>617</v>
      </c>
      <c r="F26" s="40" t="s">
        <v>72</v>
      </c>
      <c r="G26" s="25" t="s">
        <v>615</v>
      </c>
      <c r="H26" s="24" t="s">
        <v>55</v>
      </c>
      <c r="I26" s="37"/>
      <c r="J26" s="37"/>
      <c r="K26" s="25"/>
      <c r="L26" s="25"/>
      <c r="M26" s="49"/>
      <c r="N26" s="49"/>
      <c r="O26" s="49"/>
      <c r="P26" s="34"/>
      <c r="Q26" s="34"/>
      <c r="R26" s="34"/>
      <c r="S26" s="43"/>
      <c r="T26" s="49"/>
      <c r="U26" s="49"/>
      <c r="V26" s="49"/>
      <c r="W26" s="49"/>
      <c r="X26" s="49"/>
      <c r="Y26" s="25"/>
      <c r="Z26" s="24">
        <v>4669</v>
      </c>
      <c r="AA26" s="65">
        <v>42019</v>
      </c>
      <c r="AB26" s="66">
        <v>42022</v>
      </c>
      <c r="AC26" s="66">
        <v>42022</v>
      </c>
      <c r="AD26" s="66">
        <v>42023</v>
      </c>
      <c r="AE26" s="39">
        <v>55000</v>
      </c>
      <c r="AF26" s="156"/>
      <c r="AG26" s="165"/>
      <c r="AH26" s="165"/>
      <c r="AI26" s="25"/>
      <c r="AJ26" s="25"/>
      <c r="AK26" s="25"/>
      <c r="AL26" s="25"/>
      <c r="AM26" s="34"/>
      <c r="AN26" s="34"/>
      <c r="AO26" s="35"/>
      <c r="AP26" s="50">
        <f t="shared" si="0"/>
        <v>-55000</v>
      </c>
      <c r="AQ26" s="51">
        <v>0</v>
      </c>
      <c r="AR26" s="157">
        <v>0</v>
      </c>
      <c r="AS26" s="52">
        <v>0</v>
      </c>
      <c r="AT26" s="158">
        <v>0</v>
      </c>
      <c r="AU26" s="53">
        <v>0</v>
      </c>
      <c r="AV26" s="158">
        <v>0</v>
      </c>
      <c r="AW26" s="54">
        <v>0</v>
      </c>
      <c r="AX26" s="54">
        <v>0</v>
      </c>
      <c r="AY26" s="54">
        <v>0</v>
      </c>
      <c r="AZ26" s="54">
        <v>0</v>
      </c>
      <c r="BA26" s="159">
        <v>0</v>
      </c>
      <c r="BB26" s="24"/>
    </row>
    <row r="27" spans="1:54" ht="18" x14ac:dyDescent="0.25">
      <c r="A27" s="24">
        <v>26</v>
      </c>
      <c r="B27" s="155" t="s">
        <v>55</v>
      </c>
      <c r="C27" s="44" t="s">
        <v>57</v>
      </c>
      <c r="D27" s="18" t="s">
        <v>86</v>
      </c>
      <c r="E27" s="18" t="s">
        <v>618</v>
      </c>
      <c r="F27" s="162" t="s">
        <v>619</v>
      </c>
      <c r="G27" s="25" t="s">
        <v>615</v>
      </c>
      <c r="H27" s="24" t="s">
        <v>55</v>
      </c>
      <c r="I27" s="37"/>
      <c r="J27" s="37"/>
      <c r="K27" s="25"/>
      <c r="L27" s="25"/>
      <c r="M27" s="49"/>
      <c r="N27" s="49"/>
      <c r="O27" s="49"/>
      <c r="P27" s="34"/>
      <c r="Q27" s="34"/>
      <c r="R27" s="34"/>
      <c r="S27" s="43"/>
      <c r="T27" s="49"/>
      <c r="U27" s="49"/>
      <c r="V27" s="49"/>
      <c r="W27" s="49"/>
      <c r="X27" s="49"/>
      <c r="Y27" s="25"/>
      <c r="Z27" s="24">
        <v>4668</v>
      </c>
      <c r="AA27" s="65">
        <v>42018</v>
      </c>
      <c r="AB27" s="66">
        <v>42022</v>
      </c>
      <c r="AC27" s="66">
        <v>42022</v>
      </c>
      <c r="AD27" s="66">
        <v>42037</v>
      </c>
      <c r="AE27" s="39">
        <f>SUM(AE2:AE26)</f>
        <v>1244014</v>
      </c>
      <c r="AF27" s="156"/>
      <c r="AG27" s="165"/>
      <c r="AH27" s="165"/>
      <c r="AI27" s="25"/>
      <c r="AJ27" s="25"/>
      <c r="AK27" s="25"/>
      <c r="AL27" s="25"/>
      <c r="AM27" s="34"/>
      <c r="AN27" s="34"/>
      <c r="AO27" s="35"/>
      <c r="AP27" s="50">
        <f t="shared" si="0"/>
        <v>-1244014</v>
      </c>
      <c r="AQ27" s="51">
        <v>0</v>
      </c>
      <c r="AR27" s="157">
        <v>0</v>
      </c>
      <c r="AS27" s="52">
        <v>0</v>
      </c>
      <c r="AT27" s="158">
        <v>0</v>
      </c>
      <c r="AU27" s="53">
        <v>0</v>
      </c>
      <c r="AV27" s="158">
        <v>0</v>
      </c>
      <c r="AW27" s="54">
        <v>0</v>
      </c>
      <c r="AX27" s="54">
        <v>0</v>
      </c>
      <c r="AY27" s="54">
        <v>0</v>
      </c>
      <c r="AZ27" s="54">
        <v>0</v>
      </c>
      <c r="BA27" s="159">
        <v>0</v>
      </c>
      <c r="BB27" s="24"/>
    </row>
    <row r="28" spans="1:54" ht="18" x14ac:dyDescent="0.25">
      <c r="A28" s="24">
        <v>27</v>
      </c>
      <c r="B28" s="155">
        <v>26767</v>
      </c>
      <c r="C28" s="44" t="s">
        <v>57</v>
      </c>
      <c r="D28" s="18" t="s">
        <v>73</v>
      </c>
      <c r="E28" s="18" t="s">
        <v>76</v>
      </c>
      <c r="F28" s="41" t="s">
        <v>620</v>
      </c>
      <c r="G28" s="25" t="s">
        <v>615</v>
      </c>
      <c r="H28" s="24" t="s">
        <v>108</v>
      </c>
      <c r="I28" s="37"/>
      <c r="J28" s="37"/>
      <c r="K28" s="25"/>
      <c r="L28" s="25"/>
      <c r="M28" s="49"/>
      <c r="N28" s="49"/>
      <c r="O28" s="49"/>
      <c r="P28" s="34"/>
      <c r="Q28" s="34"/>
      <c r="R28" s="34"/>
      <c r="S28" s="43"/>
      <c r="T28" s="49"/>
      <c r="U28" s="49"/>
      <c r="V28" s="49"/>
      <c r="W28" s="49"/>
      <c r="X28" s="49"/>
      <c r="Y28" s="25"/>
      <c r="Z28" s="24">
        <v>4685</v>
      </c>
      <c r="AA28" s="65">
        <v>42025</v>
      </c>
      <c r="AB28" s="66">
        <v>42035</v>
      </c>
      <c r="AC28" s="66">
        <v>42035</v>
      </c>
      <c r="AD28" s="66">
        <v>42038</v>
      </c>
      <c r="AE28" s="39">
        <v>142000</v>
      </c>
      <c r="AF28" s="156"/>
      <c r="AG28" s="165"/>
      <c r="AH28" s="165"/>
      <c r="AI28" s="25"/>
      <c r="AJ28" s="25"/>
      <c r="AK28" s="25"/>
      <c r="AL28" s="25"/>
      <c r="AM28" s="34"/>
      <c r="AN28" s="34"/>
      <c r="AO28" s="35"/>
      <c r="AP28" s="50">
        <f t="shared" si="0"/>
        <v>-142000</v>
      </c>
      <c r="AQ28" s="51">
        <v>0</v>
      </c>
      <c r="AR28" s="157">
        <v>0</v>
      </c>
      <c r="AS28" s="52">
        <v>0</v>
      </c>
      <c r="AT28" s="158">
        <v>0</v>
      </c>
      <c r="AU28" s="53">
        <v>0</v>
      </c>
      <c r="AV28" s="158">
        <v>0</v>
      </c>
      <c r="AW28" s="54">
        <v>0</v>
      </c>
      <c r="AX28" s="54">
        <v>0</v>
      </c>
      <c r="AY28" s="54">
        <v>0</v>
      </c>
      <c r="AZ28" s="54">
        <v>0</v>
      </c>
      <c r="BA28" s="159">
        <v>0</v>
      </c>
      <c r="BB28" s="24"/>
    </row>
    <row r="29" spans="1:54" ht="18" x14ac:dyDescent="0.25">
      <c r="A29" s="24">
        <v>28</v>
      </c>
      <c r="B29" s="155">
        <v>27949</v>
      </c>
      <c r="C29" s="44" t="s">
        <v>57</v>
      </c>
      <c r="D29" s="18" t="s">
        <v>73</v>
      </c>
      <c r="E29" s="18" t="s">
        <v>76</v>
      </c>
      <c r="F29" s="41" t="s">
        <v>621</v>
      </c>
      <c r="G29" s="25" t="s">
        <v>615</v>
      </c>
      <c r="H29" s="24"/>
      <c r="I29" s="37"/>
      <c r="J29" s="37"/>
      <c r="K29" s="25"/>
      <c r="L29" s="25"/>
      <c r="M29" s="49"/>
      <c r="N29" s="49"/>
      <c r="O29" s="49"/>
      <c r="P29" s="34"/>
      <c r="Q29" s="34"/>
      <c r="R29" s="34"/>
      <c r="S29" s="43"/>
      <c r="T29" s="49"/>
      <c r="U29" s="49"/>
      <c r="V29" s="49"/>
      <c r="W29" s="49"/>
      <c r="X29" s="49"/>
      <c r="Y29" s="25"/>
      <c r="Z29" s="24">
        <v>4686</v>
      </c>
      <c r="AA29" s="65">
        <v>42026</v>
      </c>
      <c r="AB29" s="49">
        <v>42035</v>
      </c>
      <c r="AC29" s="49">
        <v>42035</v>
      </c>
      <c r="AD29" s="49">
        <v>42038</v>
      </c>
      <c r="AE29" s="39">
        <v>82000</v>
      </c>
      <c r="AF29" s="156"/>
      <c r="AG29" s="165"/>
      <c r="AH29" s="165"/>
      <c r="AI29" s="25"/>
      <c r="AJ29" s="25"/>
      <c r="AK29" s="25"/>
      <c r="AL29" s="25"/>
      <c r="AM29" s="34"/>
      <c r="AN29" s="34"/>
      <c r="AO29" s="35"/>
      <c r="AP29" s="50">
        <f t="shared" si="0"/>
        <v>-82000</v>
      </c>
      <c r="AQ29" s="51">
        <v>0</v>
      </c>
      <c r="AR29" s="157">
        <v>0</v>
      </c>
      <c r="AS29" s="52">
        <v>0</v>
      </c>
      <c r="AT29" s="158">
        <v>0</v>
      </c>
      <c r="AU29" s="53">
        <v>0</v>
      </c>
      <c r="AV29" s="158">
        <v>0</v>
      </c>
      <c r="AW29" s="54">
        <v>0</v>
      </c>
      <c r="AX29" s="54">
        <v>0</v>
      </c>
      <c r="AY29" s="54">
        <v>0</v>
      </c>
      <c r="AZ29" s="54">
        <v>0</v>
      </c>
      <c r="BA29" s="159">
        <v>0</v>
      </c>
      <c r="BB29" s="24"/>
    </row>
    <row r="30" spans="1:54" ht="18" x14ac:dyDescent="0.25">
      <c r="A30" s="24">
        <v>29</v>
      </c>
      <c r="B30" s="169">
        <v>28614</v>
      </c>
      <c r="C30" s="44" t="s">
        <v>57</v>
      </c>
      <c r="D30" s="25" t="s">
        <v>56</v>
      </c>
      <c r="E30" s="25" t="s">
        <v>622</v>
      </c>
      <c r="F30" s="43" t="s">
        <v>623</v>
      </c>
      <c r="G30" s="24" t="s">
        <v>588</v>
      </c>
      <c r="H30" s="20">
        <v>4504518</v>
      </c>
      <c r="I30" s="26"/>
      <c r="J30" s="26"/>
      <c r="K30" s="24"/>
      <c r="L30" s="24"/>
      <c r="M30" s="49"/>
      <c r="N30" s="49"/>
      <c r="O30" s="49"/>
      <c r="P30" s="27"/>
      <c r="Q30" s="27"/>
      <c r="R30" s="27"/>
      <c r="S30" s="24"/>
      <c r="T30" s="49"/>
      <c r="U30" s="49"/>
      <c r="V30" s="49"/>
      <c r="W30" s="49"/>
      <c r="X30" s="49"/>
      <c r="Y30" s="39"/>
      <c r="Z30" s="24">
        <v>4688</v>
      </c>
      <c r="AA30" s="65">
        <v>42038</v>
      </c>
      <c r="AB30" s="66">
        <v>42038</v>
      </c>
      <c r="AC30" s="66">
        <v>42039</v>
      </c>
      <c r="AD30" s="66">
        <v>42040</v>
      </c>
      <c r="AE30" s="39">
        <v>5625</v>
      </c>
      <c r="AF30" s="156"/>
      <c r="AG30" s="28"/>
      <c r="AH30" s="28"/>
      <c r="AI30" s="25"/>
      <c r="AJ30" s="20"/>
      <c r="AK30" s="24"/>
      <c r="AL30" s="24"/>
      <c r="AM30" s="27"/>
      <c r="AN30" s="30"/>
      <c r="AO30" s="31"/>
      <c r="AP30" s="50">
        <f t="shared" si="0"/>
        <v>-5625</v>
      </c>
      <c r="AQ30" s="51">
        <v>400</v>
      </c>
      <c r="AR30" s="157">
        <v>0</v>
      </c>
      <c r="AS30" s="52">
        <v>0</v>
      </c>
      <c r="AT30" s="158">
        <v>0</v>
      </c>
      <c r="AU30" s="53">
        <v>0</v>
      </c>
      <c r="AV30" s="158">
        <v>0</v>
      </c>
      <c r="AW30" s="54">
        <v>0</v>
      </c>
      <c r="AX30" s="54">
        <v>0</v>
      </c>
      <c r="AY30" s="54">
        <v>0</v>
      </c>
      <c r="AZ30" s="54">
        <v>0</v>
      </c>
      <c r="BA30" s="159">
        <v>0</v>
      </c>
      <c r="BB30" s="49"/>
    </row>
    <row r="31" spans="1:54" ht="18" x14ac:dyDescent="0.25">
      <c r="A31" s="24">
        <v>30</v>
      </c>
      <c r="B31" s="169" t="s">
        <v>55</v>
      </c>
      <c r="C31" s="44" t="s">
        <v>57</v>
      </c>
      <c r="D31" s="25" t="s">
        <v>624</v>
      </c>
      <c r="E31" s="25" t="s">
        <v>625</v>
      </c>
      <c r="F31" s="43" t="s">
        <v>626</v>
      </c>
      <c r="G31" s="24" t="s">
        <v>627</v>
      </c>
      <c r="H31" s="20" t="s">
        <v>628</v>
      </c>
      <c r="I31" s="26"/>
      <c r="J31" s="26"/>
      <c r="K31" s="24"/>
      <c r="L31" s="24"/>
      <c r="M31" s="49"/>
      <c r="N31" s="49"/>
      <c r="O31" s="49"/>
      <c r="P31" s="27"/>
      <c r="Q31" s="27"/>
      <c r="R31" s="27"/>
      <c r="S31" s="24"/>
      <c r="T31" s="49"/>
      <c r="U31" s="49"/>
      <c r="V31" s="49"/>
      <c r="W31" s="49"/>
      <c r="X31" s="49"/>
      <c r="Y31" s="39"/>
      <c r="Z31" s="24">
        <v>4691</v>
      </c>
      <c r="AA31" s="65">
        <v>42041</v>
      </c>
      <c r="AB31" s="66">
        <v>42045</v>
      </c>
      <c r="AC31" s="66">
        <v>42045</v>
      </c>
      <c r="AD31" s="66">
        <v>42047</v>
      </c>
      <c r="AE31" s="39">
        <v>10125</v>
      </c>
      <c r="AF31" s="156"/>
      <c r="AG31" s="28"/>
      <c r="AH31" s="28"/>
      <c r="AI31" s="25"/>
      <c r="AJ31" s="29"/>
      <c r="AK31" s="24"/>
      <c r="AL31" s="24"/>
      <c r="AM31" s="27"/>
      <c r="AN31" s="30"/>
      <c r="AO31" s="31"/>
      <c r="AP31" s="50">
        <f t="shared" si="0"/>
        <v>-10125</v>
      </c>
      <c r="AQ31" s="51">
        <f>120*3.75</f>
        <v>450</v>
      </c>
      <c r="AR31" s="157">
        <v>0</v>
      </c>
      <c r="AS31" s="52">
        <v>0</v>
      </c>
      <c r="AT31" s="158">
        <v>1</v>
      </c>
      <c r="AU31" s="53">
        <v>0</v>
      </c>
      <c r="AV31" s="158">
        <v>0</v>
      </c>
      <c r="AW31" s="54">
        <v>0</v>
      </c>
      <c r="AX31" s="54">
        <v>0</v>
      </c>
      <c r="AY31" s="54">
        <v>0</v>
      </c>
      <c r="AZ31" s="54">
        <v>0</v>
      </c>
      <c r="BA31" s="159">
        <v>0</v>
      </c>
      <c r="BB31" s="24"/>
    </row>
    <row r="32" spans="1:54" ht="18" x14ac:dyDescent="0.25">
      <c r="A32" s="24">
        <v>31</v>
      </c>
      <c r="B32" s="169" t="s">
        <v>55</v>
      </c>
      <c r="C32" s="44" t="s">
        <v>57</v>
      </c>
      <c r="D32" s="25" t="s">
        <v>629</v>
      </c>
      <c r="E32" s="25" t="s">
        <v>630</v>
      </c>
      <c r="F32" s="43"/>
      <c r="G32" s="24" t="s">
        <v>615</v>
      </c>
      <c r="H32" s="20" t="s">
        <v>631</v>
      </c>
      <c r="I32" s="28"/>
      <c r="J32" s="28"/>
      <c r="K32" s="24"/>
      <c r="L32" s="24"/>
      <c r="M32" s="49"/>
      <c r="N32" s="49"/>
      <c r="O32" s="49"/>
      <c r="P32" s="27"/>
      <c r="Q32" s="27"/>
      <c r="R32" s="27"/>
      <c r="S32" s="24"/>
      <c r="T32" s="49"/>
      <c r="U32" s="49"/>
      <c r="V32" s="49"/>
      <c r="W32" s="49"/>
      <c r="X32" s="49"/>
      <c r="Y32" s="39"/>
      <c r="Z32" s="24">
        <v>4693</v>
      </c>
      <c r="AA32" s="65">
        <v>42027</v>
      </c>
      <c r="AB32" s="66">
        <v>42044</v>
      </c>
      <c r="AC32" s="66">
        <v>42045</v>
      </c>
      <c r="AD32" s="66">
        <v>42047</v>
      </c>
      <c r="AE32" s="39">
        <v>276562</v>
      </c>
      <c r="AF32" s="156"/>
      <c r="AG32" s="28"/>
      <c r="AH32" s="28"/>
      <c r="AI32" s="25"/>
      <c r="AJ32" s="20"/>
      <c r="AK32" s="24"/>
      <c r="AL32" s="24"/>
      <c r="AM32" s="27"/>
      <c r="AN32" s="30"/>
      <c r="AO32" s="31"/>
      <c r="AP32" s="50">
        <f t="shared" si="0"/>
        <v>-276562</v>
      </c>
      <c r="AQ32" s="51">
        <v>1500</v>
      </c>
      <c r="AR32" s="157">
        <v>0</v>
      </c>
      <c r="AS32" s="52">
        <v>0</v>
      </c>
      <c r="AT32" s="158">
        <v>2</v>
      </c>
      <c r="AU32" s="53">
        <v>0</v>
      </c>
      <c r="AV32" s="158">
        <v>0</v>
      </c>
      <c r="AW32" s="54">
        <v>0</v>
      </c>
      <c r="AX32" s="54">
        <v>0</v>
      </c>
      <c r="AY32" s="54">
        <v>0</v>
      </c>
      <c r="AZ32" s="54">
        <v>0</v>
      </c>
      <c r="BA32" s="159">
        <v>0</v>
      </c>
      <c r="BB32" s="24"/>
    </row>
    <row r="33" spans="1:54" ht="18" x14ac:dyDescent="0.25">
      <c r="A33" s="24">
        <v>32</v>
      </c>
      <c r="B33" s="169" t="s">
        <v>55</v>
      </c>
      <c r="C33" s="44" t="s">
        <v>57</v>
      </c>
      <c r="D33" s="25" t="s">
        <v>632</v>
      </c>
      <c r="E33" s="25" t="s">
        <v>52</v>
      </c>
      <c r="F33" s="43" t="s">
        <v>633</v>
      </c>
      <c r="G33" s="24" t="s">
        <v>615</v>
      </c>
      <c r="H33" s="20" t="s">
        <v>104</v>
      </c>
      <c r="I33" s="28"/>
      <c r="J33" s="28"/>
      <c r="K33" s="24"/>
      <c r="L33" s="24"/>
      <c r="M33" s="49"/>
      <c r="N33" s="49"/>
      <c r="O33" s="49"/>
      <c r="P33" s="27"/>
      <c r="Q33" s="27"/>
      <c r="R33" s="27"/>
      <c r="S33" s="24"/>
      <c r="T33" s="49"/>
      <c r="U33" s="49"/>
      <c r="V33" s="49"/>
      <c r="W33" s="49"/>
      <c r="X33" s="49"/>
      <c r="Y33" s="39"/>
      <c r="Z33" s="24">
        <v>4694</v>
      </c>
      <c r="AA33" s="65">
        <v>41967</v>
      </c>
      <c r="AB33" s="66">
        <v>42046</v>
      </c>
      <c r="AC33" s="66">
        <v>42047</v>
      </c>
      <c r="AD33" s="66">
        <v>42050</v>
      </c>
      <c r="AE33" s="39">
        <v>40500</v>
      </c>
      <c r="AF33" s="156"/>
      <c r="AG33" s="28"/>
      <c r="AH33" s="28"/>
      <c r="AI33" s="25"/>
      <c r="AJ33" s="20"/>
      <c r="AK33" s="24"/>
      <c r="AL33" s="24"/>
      <c r="AM33" s="27"/>
      <c r="AN33" s="30"/>
      <c r="AO33" s="31"/>
      <c r="AP33" s="50">
        <f t="shared" si="0"/>
        <v>-40500</v>
      </c>
      <c r="AQ33" s="51">
        <v>750</v>
      </c>
      <c r="AR33" s="157">
        <v>0</v>
      </c>
      <c r="AS33" s="52">
        <v>0</v>
      </c>
      <c r="AT33" s="158">
        <v>3</v>
      </c>
      <c r="AU33" s="53">
        <v>0</v>
      </c>
      <c r="AV33" s="158">
        <v>0</v>
      </c>
      <c r="AW33" s="54">
        <v>0</v>
      </c>
      <c r="AX33" s="54">
        <v>0</v>
      </c>
      <c r="AY33" s="54">
        <v>0</v>
      </c>
      <c r="AZ33" s="54">
        <v>0</v>
      </c>
      <c r="BA33" s="159">
        <v>0</v>
      </c>
      <c r="BB33" s="24"/>
    </row>
    <row r="34" spans="1:54" ht="18" x14ac:dyDescent="0.25">
      <c r="A34" s="24">
        <v>33</v>
      </c>
      <c r="B34" s="169">
        <v>28843</v>
      </c>
      <c r="C34" s="44" t="s">
        <v>57</v>
      </c>
      <c r="D34" s="25" t="s">
        <v>56</v>
      </c>
      <c r="E34" s="25" t="s">
        <v>622</v>
      </c>
      <c r="F34" s="43" t="s">
        <v>634</v>
      </c>
      <c r="G34" s="24" t="s">
        <v>588</v>
      </c>
      <c r="H34" s="20" t="s">
        <v>635</v>
      </c>
      <c r="I34" s="28"/>
      <c r="J34" s="28"/>
      <c r="K34" s="24"/>
      <c r="L34" s="24"/>
      <c r="M34" s="49"/>
      <c r="N34" s="49"/>
      <c r="O34" s="49"/>
      <c r="P34" s="27"/>
      <c r="Q34" s="27"/>
      <c r="R34" s="27"/>
      <c r="S34" s="24"/>
      <c r="T34" s="49"/>
      <c r="U34" s="49"/>
      <c r="V34" s="49"/>
      <c r="W34" s="49"/>
      <c r="X34" s="49"/>
      <c r="Y34" s="39"/>
      <c r="Z34" s="24">
        <v>4700</v>
      </c>
      <c r="AA34" s="65">
        <v>42050</v>
      </c>
      <c r="AB34" s="66">
        <v>42052</v>
      </c>
      <c r="AC34" s="66">
        <v>42052</v>
      </c>
      <c r="AD34" s="66">
        <v>42054</v>
      </c>
      <c r="AE34" s="39">
        <v>5625</v>
      </c>
      <c r="AF34" s="156"/>
      <c r="AG34" s="28"/>
      <c r="AH34" s="28"/>
      <c r="AI34" s="25"/>
      <c r="AJ34" s="20"/>
      <c r="AK34" s="24"/>
      <c r="AL34" s="24"/>
      <c r="AM34" s="27"/>
      <c r="AN34" s="30"/>
      <c r="AO34" s="31"/>
      <c r="AP34" s="50">
        <f t="shared" si="0"/>
        <v>-5625</v>
      </c>
      <c r="AQ34" s="51">
        <v>450</v>
      </c>
      <c r="AR34" s="157">
        <v>0</v>
      </c>
      <c r="AS34" s="52">
        <v>0</v>
      </c>
      <c r="AT34" s="158">
        <v>4</v>
      </c>
      <c r="AU34" s="53">
        <v>0</v>
      </c>
      <c r="AV34" s="158">
        <v>0</v>
      </c>
      <c r="AW34" s="54">
        <v>0</v>
      </c>
      <c r="AX34" s="54">
        <v>0</v>
      </c>
      <c r="AY34" s="54">
        <v>0</v>
      </c>
      <c r="AZ34" s="54">
        <v>0</v>
      </c>
      <c r="BA34" s="159">
        <v>0</v>
      </c>
      <c r="BB34" s="24"/>
    </row>
    <row r="35" spans="1:54" ht="18" x14ac:dyDescent="0.25">
      <c r="A35" s="24">
        <v>34</v>
      </c>
      <c r="B35" s="169">
        <v>27949</v>
      </c>
      <c r="C35" s="44" t="s">
        <v>57</v>
      </c>
      <c r="D35" s="25" t="s">
        <v>73</v>
      </c>
      <c r="E35" s="25" t="s">
        <v>636</v>
      </c>
      <c r="F35" s="43" t="s">
        <v>637</v>
      </c>
      <c r="G35" s="24" t="s">
        <v>615</v>
      </c>
      <c r="H35" s="20" t="s">
        <v>638</v>
      </c>
      <c r="I35" s="28"/>
      <c r="J35" s="28"/>
      <c r="K35" s="24"/>
      <c r="L35" s="24"/>
      <c r="M35" s="49"/>
      <c r="N35" s="49"/>
      <c r="O35" s="49"/>
      <c r="P35" s="27"/>
      <c r="Q35" s="27"/>
      <c r="R35" s="27"/>
      <c r="S35" s="24"/>
      <c r="T35" s="49"/>
      <c r="U35" s="49"/>
      <c r="V35" s="49"/>
      <c r="W35" s="49"/>
      <c r="X35" s="49"/>
      <c r="Y35" s="39"/>
      <c r="Z35" s="24">
        <v>4696</v>
      </c>
      <c r="AA35" s="66">
        <v>42020</v>
      </c>
      <c r="AB35" s="66">
        <v>42044</v>
      </c>
      <c r="AC35" s="66">
        <v>42051</v>
      </c>
      <c r="AD35" s="66">
        <v>42054</v>
      </c>
      <c r="AE35" s="39">
        <v>2544</v>
      </c>
      <c r="AF35" s="156"/>
      <c r="AG35" s="28"/>
      <c r="AH35" s="28"/>
      <c r="AI35" s="25"/>
      <c r="AJ35" s="20"/>
      <c r="AK35" s="24"/>
      <c r="AL35" s="24"/>
      <c r="AM35" s="27"/>
      <c r="AN35" s="30"/>
      <c r="AO35" s="31"/>
      <c r="AP35" s="50">
        <f t="shared" si="0"/>
        <v>-2544</v>
      </c>
      <c r="AQ35" s="51">
        <v>450</v>
      </c>
      <c r="AR35" s="157">
        <v>0</v>
      </c>
      <c r="AS35" s="52">
        <v>0</v>
      </c>
      <c r="AT35" s="158">
        <v>5</v>
      </c>
      <c r="AU35" s="53">
        <v>0</v>
      </c>
      <c r="AV35" s="158">
        <v>0</v>
      </c>
      <c r="AW35" s="54">
        <v>0</v>
      </c>
      <c r="AX35" s="54">
        <v>0</v>
      </c>
      <c r="AY35" s="54">
        <v>0</v>
      </c>
      <c r="AZ35" s="54">
        <v>0</v>
      </c>
      <c r="BA35" s="159">
        <v>0</v>
      </c>
      <c r="BB35" s="24"/>
    </row>
    <row r="36" spans="1:54" ht="18" x14ac:dyDescent="0.25">
      <c r="A36" s="24">
        <v>35</v>
      </c>
      <c r="B36" s="169">
        <v>26767</v>
      </c>
      <c r="C36" s="44" t="s">
        <v>57</v>
      </c>
      <c r="D36" s="25" t="s">
        <v>73</v>
      </c>
      <c r="E36" s="25" t="s">
        <v>636</v>
      </c>
      <c r="F36" s="43" t="s">
        <v>639</v>
      </c>
      <c r="G36" s="24" t="s">
        <v>615</v>
      </c>
      <c r="H36" s="20" t="s">
        <v>108</v>
      </c>
      <c r="I36" s="28"/>
      <c r="J36" s="28"/>
      <c r="K36" s="24"/>
      <c r="L36" s="24"/>
      <c r="M36" s="49"/>
      <c r="N36" s="49"/>
      <c r="O36" s="49"/>
      <c r="P36" s="27"/>
      <c r="Q36" s="27"/>
      <c r="R36" s="27"/>
      <c r="S36" s="24"/>
      <c r="T36" s="49"/>
      <c r="U36" s="49"/>
      <c r="V36" s="49"/>
      <c r="W36" s="49"/>
      <c r="X36" s="49"/>
      <c r="Y36" s="39"/>
      <c r="Z36" s="24">
        <v>4697</v>
      </c>
      <c r="AA36" s="66">
        <v>42022</v>
      </c>
      <c r="AB36" s="66">
        <v>42044</v>
      </c>
      <c r="AC36" s="66">
        <v>42051</v>
      </c>
      <c r="AD36" s="66">
        <v>42054</v>
      </c>
      <c r="AE36" s="39">
        <v>2544</v>
      </c>
      <c r="AF36" s="156"/>
      <c r="AG36" s="28"/>
      <c r="AH36" s="28"/>
      <c r="AI36" s="25"/>
      <c r="AJ36" s="20"/>
      <c r="AK36" s="24"/>
      <c r="AL36" s="24"/>
      <c r="AM36" s="27"/>
      <c r="AN36" s="30"/>
      <c r="AO36" s="31"/>
      <c r="AP36" s="50">
        <f t="shared" si="0"/>
        <v>-2544</v>
      </c>
      <c r="AQ36" s="51">
        <v>450</v>
      </c>
      <c r="AR36" s="157">
        <v>0</v>
      </c>
      <c r="AS36" s="52">
        <v>0</v>
      </c>
      <c r="AT36" s="158">
        <v>6</v>
      </c>
      <c r="AU36" s="53">
        <v>0</v>
      </c>
      <c r="AV36" s="158">
        <v>0</v>
      </c>
      <c r="AW36" s="54">
        <v>0</v>
      </c>
      <c r="AX36" s="54">
        <v>0</v>
      </c>
      <c r="AY36" s="54">
        <v>0</v>
      </c>
      <c r="AZ36" s="54">
        <v>0</v>
      </c>
      <c r="BA36" s="159">
        <v>0</v>
      </c>
      <c r="BB36" s="24"/>
    </row>
    <row r="37" spans="1:54" ht="18" x14ac:dyDescent="0.25">
      <c r="A37" s="24">
        <v>36</v>
      </c>
      <c r="B37" s="169">
        <v>28723</v>
      </c>
      <c r="C37" s="44" t="s">
        <v>57</v>
      </c>
      <c r="D37" s="25" t="s">
        <v>56</v>
      </c>
      <c r="E37" s="25" t="s">
        <v>622</v>
      </c>
      <c r="F37" s="170" t="s">
        <v>640</v>
      </c>
      <c r="G37" s="24" t="s">
        <v>588</v>
      </c>
      <c r="H37" s="20" t="s">
        <v>641</v>
      </c>
      <c r="I37" s="28"/>
      <c r="J37" s="28"/>
      <c r="K37" s="24"/>
      <c r="L37" s="24"/>
      <c r="M37" s="49"/>
      <c r="N37" s="49"/>
      <c r="O37" s="49"/>
      <c r="P37" s="27"/>
      <c r="Q37" s="27"/>
      <c r="R37" s="27"/>
      <c r="S37" s="24"/>
      <c r="T37" s="49"/>
      <c r="U37" s="49"/>
      <c r="V37" s="49"/>
      <c r="W37" s="49"/>
      <c r="X37" s="49"/>
      <c r="Y37" s="39"/>
      <c r="Z37" s="24">
        <v>4699</v>
      </c>
      <c r="AA37" s="65">
        <v>42047</v>
      </c>
      <c r="AB37" s="66">
        <v>42050</v>
      </c>
      <c r="AC37" s="66">
        <v>42051</v>
      </c>
      <c r="AD37" s="66">
        <v>42054</v>
      </c>
      <c r="AE37" s="39">
        <v>67500</v>
      </c>
      <c r="AF37" s="156"/>
      <c r="AG37" s="28"/>
      <c r="AH37" s="28"/>
      <c r="AI37" s="25"/>
      <c r="AJ37" s="20"/>
      <c r="AK37" s="24"/>
      <c r="AL37" s="24"/>
      <c r="AM37" s="27"/>
      <c r="AN37" s="30"/>
      <c r="AO37" s="31"/>
      <c r="AP37" s="50">
        <f t="shared" si="0"/>
        <v>-67500</v>
      </c>
      <c r="AQ37" s="51">
        <v>450</v>
      </c>
      <c r="AR37" s="157">
        <v>0</v>
      </c>
      <c r="AS37" s="52">
        <v>0</v>
      </c>
      <c r="AT37" s="158">
        <v>7</v>
      </c>
      <c r="AU37" s="53">
        <v>0</v>
      </c>
      <c r="AV37" s="158">
        <v>0</v>
      </c>
      <c r="AW37" s="54">
        <v>0</v>
      </c>
      <c r="AX37" s="54">
        <v>0</v>
      </c>
      <c r="AY37" s="54">
        <v>0</v>
      </c>
      <c r="AZ37" s="54">
        <v>0</v>
      </c>
      <c r="BA37" s="159">
        <v>0</v>
      </c>
      <c r="BB37" s="24"/>
    </row>
    <row r="38" spans="1:54" ht="18" x14ac:dyDescent="0.25">
      <c r="A38" s="24">
        <v>37</v>
      </c>
      <c r="B38" s="169">
        <v>26088</v>
      </c>
      <c r="C38" s="44" t="s">
        <v>57</v>
      </c>
      <c r="D38" s="25" t="s">
        <v>56</v>
      </c>
      <c r="E38" s="25" t="s">
        <v>47</v>
      </c>
      <c r="F38" s="43" t="s">
        <v>589</v>
      </c>
      <c r="G38" s="24" t="s">
        <v>588</v>
      </c>
      <c r="H38" s="20"/>
      <c r="I38" s="28"/>
      <c r="J38" s="28"/>
      <c r="K38" s="24"/>
      <c r="L38" s="24"/>
      <c r="M38" s="49"/>
      <c r="N38" s="49"/>
      <c r="O38" s="49"/>
      <c r="P38" s="27"/>
      <c r="Q38" s="27"/>
      <c r="R38" s="27"/>
      <c r="S38" s="24"/>
      <c r="T38" s="49"/>
      <c r="U38" s="49"/>
      <c r="V38" s="49"/>
      <c r="W38" s="49"/>
      <c r="X38" s="49"/>
      <c r="Y38" s="39"/>
      <c r="Z38" s="24">
        <v>4695</v>
      </c>
      <c r="AA38" s="66">
        <v>42060</v>
      </c>
      <c r="AB38" s="66">
        <v>42060</v>
      </c>
      <c r="AC38" s="66">
        <v>42051</v>
      </c>
      <c r="AD38" s="66">
        <v>42060</v>
      </c>
      <c r="AE38" s="39">
        <v>10000</v>
      </c>
      <c r="AF38" s="156"/>
      <c r="AG38" s="28"/>
      <c r="AH38" s="28"/>
      <c r="AI38" s="25"/>
      <c r="AJ38" s="20"/>
      <c r="AK38" s="24"/>
      <c r="AL38" s="24"/>
      <c r="AM38" s="27"/>
      <c r="AN38" s="30"/>
      <c r="AO38" s="31"/>
      <c r="AP38" s="50">
        <f t="shared" si="0"/>
        <v>-10000</v>
      </c>
      <c r="AQ38" s="51">
        <v>450</v>
      </c>
      <c r="AR38" s="157">
        <v>0</v>
      </c>
      <c r="AS38" s="52">
        <v>0</v>
      </c>
      <c r="AT38" s="158">
        <v>8</v>
      </c>
      <c r="AU38" s="53">
        <v>0</v>
      </c>
      <c r="AV38" s="158">
        <v>0</v>
      </c>
      <c r="AW38" s="54">
        <v>0</v>
      </c>
      <c r="AX38" s="54">
        <v>0</v>
      </c>
      <c r="AY38" s="54">
        <v>0</v>
      </c>
      <c r="AZ38" s="54">
        <v>0</v>
      </c>
      <c r="BA38" s="159">
        <v>0</v>
      </c>
      <c r="BB38" s="24"/>
    </row>
    <row r="39" spans="1:54" ht="18" x14ac:dyDescent="0.25">
      <c r="A39" s="24">
        <v>38</v>
      </c>
      <c r="B39" s="169">
        <v>25794</v>
      </c>
      <c r="C39" s="44" t="s">
        <v>57</v>
      </c>
      <c r="D39" s="25" t="s">
        <v>56</v>
      </c>
      <c r="E39" s="25" t="s">
        <v>47</v>
      </c>
      <c r="F39" s="43" t="s">
        <v>590</v>
      </c>
      <c r="G39" s="24" t="s">
        <v>588</v>
      </c>
      <c r="H39" s="20"/>
      <c r="I39" s="28"/>
      <c r="J39" s="28"/>
      <c r="K39" s="24"/>
      <c r="L39" s="24"/>
      <c r="M39" s="49"/>
      <c r="N39" s="49"/>
      <c r="O39" s="49"/>
      <c r="P39" s="27"/>
      <c r="Q39" s="27"/>
      <c r="R39" s="27"/>
      <c r="S39" s="24"/>
      <c r="T39" s="49"/>
      <c r="U39" s="49"/>
      <c r="V39" s="49"/>
      <c r="W39" s="49"/>
      <c r="X39" s="49"/>
      <c r="Y39" s="39"/>
      <c r="Z39" s="24">
        <v>4692</v>
      </c>
      <c r="AA39" s="66">
        <v>42060</v>
      </c>
      <c r="AB39" s="66">
        <v>42060</v>
      </c>
      <c r="AC39" s="66">
        <v>42051</v>
      </c>
      <c r="AD39" s="66">
        <v>42060</v>
      </c>
      <c r="AE39" s="39">
        <v>10000</v>
      </c>
      <c r="AF39" s="156"/>
      <c r="AG39" s="28"/>
      <c r="AH39" s="28"/>
      <c r="AI39" s="25"/>
      <c r="AJ39" s="20"/>
      <c r="AK39" s="24"/>
      <c r="AL39" s="24"/>
      <c r="AM39" s="27"/>
      <c r="AN39" s="30"/>
      <c r="AO39" s="31"/>
      <c r="AP39" s="50">
        <f t="shared" si="0"/>
        <v>-10000</v>
      </c>
      <c r="AQ39" s="51">
        <v>450</v>
      </c>
      <c r="AR39" s="157">
        <v>0</v>
      </c>
      <c r="AS39" s="52">
        <v>0</v>
      </c>
      <c r="AT39" s="158">
        <v>9</v>
      </c>
      <c r="AU39" s="53">
        <v>0</v>
      </c>
      <c r="AV39" s="158">
        <v>0</v>
      </c>
      <c r="AW39" s="54">
        <v>0</v>
      </c>
      <c r="AX39" s="54">
        <v>0</v>
      </c>
      <c r="AY39" s="54">
        <v>0</v>
      </c>
      <c r="AZ39" s="54">
        <v>0</v>
      </c>
      <c r="BA39" s="159">
        <v>0</v>
      </c>
      <c r="BB39" s="24"/>
    </row>
    <row r="40" spans="1:54" ht="18" x14ac:dyDescent="0.25">
      <c r="A40" s="24">
        <v>39</v>
      </c>
      <c r="B40" s="169" t="s">
        <v>55</v>
      </c>
      <c r="C40" s="44" t="s">
        <v>57</v>
      </c>
      <c r="D40" s="25" t="s">
        <v>117</v>
      </c>
      <c r="E40" s="25" t="s">
        <v>642</v>
      </c>
      <c r="F40" s="43" t="s">
        <v>643</v>
      </c>
      <c r="G40" s="24" t="s">
        <v>615</v>
      </c>
      <c r="H40" s="20" t="s">
        <v>631</v>
      </c>
      <c r="I40" s="28"/>
      <c r="J40" s="28"/>
      <c r="K40" s="24"/>
      <c r="L40" s="24"/>
      <c r="M40" s="49"/>
      <c r="N40" s="49"/>
      <c r="O40" s="49"/>
      <c r="P40" s="27"/>
      <c r="Q40" s="27"/>
      <c r="R40" s="27"/>
      <c r="S40" s="24"/>
      <c r="T40" s="49"/>
      <c r="U40" s="49"/>
      <c r="V40" s="49"/>
      <c r="W40" s="49"/>
      <c r="X40" s="49"/>
      <c r="Y40" s="39"/>
      <c r="Z40" s="24">
        <v>4701</v>
      </c>
      <c r="AA40" s="65">
        <v>42054</v>
      </c>
      <c r="AB40" s="66">
        <v>42057</v>
      </c>
      <c r="AC40" s="66">
        <v>42057</v>
      </c>
      <c r="AD40" s="66">
        <v>42059</v>
      </c>
      <c r="AE40" s="39">
        <v>800000</v>
      </c>
      <c r="AF40" s="156"/>
      <c r="AG40" s="28"/>
      <c r="AH40" s="28"/>
      <c r="AI40" s="25"/>
      <c r="AJ40" s="20"/>
      <c r="AK40" s="24"/>
      <c r="AL40" s="24"/>
      <c r="AM40" s="27"/>
      <c r="AN40" s="30"/>
      <c r="AO40" s="31"/>
      <c r="AP40" s="50">
        <f t="shared" si="0"/>
        <v>-800000</v>
      </c>
      <c r="AQ40" s="51">
        <v>1500</v>
      </c>
      <c r="AR40" s="157">
        <v>0</v>
      </c>
      <c r="AS40" s="52">
        <v>0</v>
      </c>
      <c r="AT40" s="158">
        <v>10</v>
      </c>
      <c r="AU40" s="53">
        <v>0</v>
      </c>
      <c r="AV40" s="158">
        <v>0</v>
      </c>
      <c r="AW40" s="54">
        <v>0</v>
      </c>
      <c r="AX40" s="54">
        <v>0</v>
      </c>
      <c r="AY40" s="54">
        <v>0</v>
      </c>
      <c r="AZ40" s="54">
        <v>0</v>
      </c>
      <c r="BA40" s="159">
        <v>0</v>
      </c>
      <c r="BB40" s="24"/>
    </row>
    <row r="41" spans="1:54" ht="18" x14ac:dyDescent="0.25">
      <c r="A41" s="24">
        <v>40</v>
      </c>
      <c r="B41" s="169" t="s">
        <v>55</v>
      </c>
      <c r="C41" s="44" t="s">
        <v>57</v>
      </c>
      <c r="D41" s="25" t="s">
        <v>59</v>
      </c>
      <c r="E41" s="25" t="s">
        <v>644</v>
      </c>
      <c r="F41" s="43" t="s">
        <v>645</v>
      </c>
      <c r="G41" s="24" t="s">
        <v>615</v>
      </c>
      <c r="H41" s="20" t="s">
        <v>631</v>
      </c>
      <c r="I41" s="28"/>
      <c r="J41" s="28"/>
      <c r="K41" s="24"/>
      <c r="L41" s="24"/>
      <c r="M41" s="49"/>
      <c r="N41" s="49"/>
      <c r="O41" s="49"/>
      <c r="P41" s="27"/>
      <c r="Q41" s="27"/>
      <c r="R41" s="27"/>
      <c r="S41" s="24"/>
      <c r="T41" s="49"/>
      <c r="U41" s="49"/>
      <c r="V41" s="49"/>
      <c r="W41" s="49"/>
      <c r="X41" s="49"/>
      <c r="Y41" s="39"/>
      <c r="Z41" s="24">
        <v>4702</v>
      </c>
      <c r="AA41" s="65">
        <v>42011</v>
      </c>
      <c r="AB41" s="66">
        <v>42060</v>
      </c>
      <c r="AC41" s="66">
        <v>42060</v>
      </c>
      <c r="AD41" s="66">
        <v>42061</v>
      </c>
      <c r="AE41" s="39">
        <v>4500</v>
      </c>
      <c r="AF41" s="156"/>
      <c r="AG41" s="28"/>
      <c r="AH41" s="28"/>
      <c r="AI41" s="25"/>
      <c r="AJ41" s="20"/>
      <c r="AK41" s="24"/>
      <c r="AL41" s="24"/>
      <c r="AM41" s="27"/>
      <c r="AN41" s="30"/>
      <c r="AO41" s="31"/>
      <c r="AP41" s="50">
        <f t="shared" si="0"/>
        <v>-4500</v>
      </c>
      <c r="AQ41" s="51">
        <v>450</v>
      </c>
      <c r="AR41" s="157">
        <v>0</v>
      </c>
      <c r="AS41" s="52">
        <v>0</v>
      </c>
      <c r="AT41" s="158">
        <v>11</v>
      </c>
      <c r="AU41" s="53">
        <v>0</v>
      </c>
      <c r="AV41" s="158">
        <v>0</v>
      </c>
      <c r="AW41" s="54">
        <v>0</v>
      </c>
      <c r="AX41" s="54">
        <v>0</v>
      </c>
      <c r="AY41" s="54">
        <v>0</v>
      </c>
      <c r="AZ41" s="54">
        <v>0</v>
      </c>
      <c r="BA41" s="159">
        <v>0</v>
      </c>
      <c r="BB41" s="24"/>
    </row>
    <row r="42" spans="1:54" ht="18" x14ac:dyDescent="0.25">
      <c r="A42" s="24">
        <v>41</v>
      </c>
      <c r="B42" s="169" t="s">
        <v>55</v>
      </c>
      <c r="C42" s="44" t="s">
        <v>57</v>
      </c>
      <c r="D42" s="25" t="s">
        <v>646</v>
      </c>
      <c r="E42" s="25" t="s">
        <v>647</v>
      </c>
      <c r="F42" s="43" t="s">
        <v>648</v>
      </c>
      <c r="G42" s="24" t="s">
        <v>615</v>
      </c>
      <c r="H42" s="20" t="s">
        <v>631</v>
      </c>
      <c r="I42" s="28"/>
      <c r="J42" s="28"/>
      <c r="K42" s="24"/>
      <c r="L42" s="24"/>
      <c r="M42" s="49"/>
      <c r="N42" s="49"/>
      <c r="O42" s="49"/>
      <c r="P42" s="27"/>
      <c r="Q42" s="27"/>
      <c r="R42" s="27"/>
      <c r="S42" s="24"/>
      <c r="T42" s="49"/>
      <c r="U42" s="49"/>
      <c r="V42" s="49"/>
      <c r="W42" s="49"/>
      <c r="X42" s="49"/>
      <c r="Y42" s="39"/>
      <c r="Z42" s="24">
        <v>4703</v>
      </c>
      <c r="AA42" s="65">
        <v>42050</v>
      </c>
      <c r="AB42" s="66">
        <v>42057</v>
      </c>
      <c r="AC42" s="66">
        <v>42060</v>
      </c>
      <c r="AD42" s="66">
        <v>42064</v>
      </c>
      <c r="AE42" s="39">
        <v>60000</v>
      </c>
      <c r="AF42" s="156"/>
      <c r="AG42" s="28"/>
      <c r="AH42" s="28"/>
      <c r="AI42" s="25"/>
      <c r="AJ42" s="20"/>
      <c r="AK42" s="24"/>
      <c r="AL42" s="24"/>
      <c r="AM42" s="27"/>
      <c r="AN42" s="30"/>
      <c r="AO42" s="31"/>
      <c r="AP42" s="50">
        <f t="shared" si="0"/>
        <v>-60000</v>
      </c>
      <c r="AQ42" s="51">
        <v>450</v>
      </c>
      <c r="AR42" s="157">
        <v>0</v>
      </c>
      <c r="AS42" s="52">
        <v>0</v>
      </c>
      <c r="AT42" s="158">
        <v>12</v>
      </c>
      <c r="AU42" s="53">
        <v>0</v>
      </c>
      <c r="AV42" s="158">
        <v>0</v>
      </c>
      <c r="AW42" s="54">
        <v>0</v>
      </c>
      <c r="AX42" s="54">
        <v>0</v>
      </c>
      <c r="AY42" s="54">
        <v>0</v>
      </c>
      <c r="AZ42" s="54">
        <v>0</v>
      </c>
      <c r="BA42" s="159">
        <v>0</v>
      </c>
      <c r="BB42" s="24"/>
    </row>
    <row r="43" spans="1:54" ht="18" x14ac:dyDescent="0.25">
      <c r="A43" s="24">
        <v>42</v>
      </c>
      <c r="B43" s="169">
        <v>26420</v>
      </c>
      <c r="C43" s="44" t="s">
        <v>57</v>
      </c>
      <c r="D43" s="25" t="s">
        <v>56</v>
      </c>
      <c r="E43" s="25" t="s">
        <v>47</v>
      </c>
      <c r="F43" s="43" t="s">
        <v>591</v>
      </c>
      <c r="G43" s="24" t="s">
        <v>588</v>
      </c>
      <c r="H43" s="20"/>
      <c r="I43" s="28"/>
      <c r="J43" s="28"/>
      <c r="K43" s="24"/>
      <c r="L43" s="24"/>
      <c r="M43" s="49"/>
      <c r="N43" s="49"/>
      <c r="O43" s="49"/>
      <c r="P43" s="27"/>
      <c r="Q43" s="27"/>
      <c r="R43" s="27"/>
      <c r="S43" s="24"/>
      <c r="T43" s="49"/>
      <c r="U43" s="49"/>
      <c r="V43" s="49"/>
      <c r="W43" s="49"/>
      <c r="X43" s="49"/>
      <c r="Y43" s="39"/>
      <c r="Z43" s="24">
        <v>4706</v>
      </c>
      <c r="AA43" s="66">
        <v>42060</v>
      </c>
      <c r="AB43" s="66">
        <v>42060</v>
      </c>
      <c r="AC43" s="66">
        <v>42061</v>
      </c>
      <c r="AD43" s="66">
        <v>42064</v>
      </c>
      <c r="AE43" s="39">
        <v>9000</v>
      </c>
      <c r="AF43" s="156"/>
      <c r="AG43" s="28"/>
      <c r="AH43" s="28"/>
      <c r="AI43" s="25"/>
      <c r="AJ43" s="20"/>
      <c r="AK43" s="24"/>
      <c r="AL43" s="24"/>
      <c r="AM43" s="27"/>
      <c r="AN43" s="30"/>
      <c r="AO43" s="31"/>
      <c r="AP43" s="50">
        <f t="shared" si="0"/>
        <v>-9000</v>
      </c>
      <c r="AQ43" s="51">
        <v>13125</v>
      </c>
      <c r="AR43" s="157">
        <v>0</v>
      </c>
      <c r="AS43" s="52">
        <v>0</v>
      </c>
      <c r="AT43" s="158">
        <v>13</v>
      </c>
      <c r="AU43" s="53">
        <v>0</v>
      </c>
      <c r="AV43" s="158">
        <v>0</v>
      </c>
      <c r="AW43" s="54">
        <v>0</v>
      </c>
      <c r="AX43" s="54">
        <v>0</v>
      </c>
      <c r="AY43" s="54">
        <v>0</v>
      </c>
      <c r="AZ43" s="54">
        <v>0</v>
      </c>
      <c r="BA43" s="159">
        <v>0</v>
      </c>
      <c r="BB43" s="24"/>
    </row>
    <row r="44" spans="1:54" ht="18" x14ac:dyDescent="0.25">
      <c r="A44" s="24">
        <v>43</v>
      </c>
      <c r="B44" s="169">
        <v>28822</v>
      </c>
      <c r="C44" s="44" t="s">
        <v>57</v>
      </c>
      <c r="D44" s="25" t="s">
        <v>56</v>
      </c>
      <c r="E44" s="25" t="s">
        <v>622</v>
      </c>
      <c r="F44" s="43" t="s">
        <v>649</v>
      </c>
      <c r="G44" s="24" t="s">
        <v>588</v>
      </c>
      <c r="H44" s="20">
        <v>1</v>
      </c>
      <c r="I44" s="28"/>
      <c r="J44" s="28"/>
      <c r="K44" s="24"/>
      <c r="L44" s="24"/>
      <c r="M44" s="49"/>
      <c r="N44" s="49"/>
      <c r="O44" s="49"/>
      <c r="P44" s="27"/>
      <c r="Q44" s="27"/>
      <c r="R44" s="27"/>
      <c r="S44" s="24"/>
      <c r="T44" s="49"/>
      <c r="U44" s="49"/>
      <c r="V44" s="49"/>
      <c r="W44" s="49"/>
      <c r="X44" s="49"/>
      <c r="Y44" s="39"/>
      <c r="Z44" s="24">
        <v>4707</v>
      </c>
      <c r="AA44" s="65">
        <v>42049</v>
      </c>
      <c r="AB44" s="66">
        <v>42060</v>
      </c>
      <c r="AC44" s="66">
        <v>42061</v>
      </c>
      <c r="AD44" s="66">
        <v>42064</v>
      </c>
      <c r="AE44" s="39">
        <v>118875</v>
      </c>
      <c r="AF44" s="156"/>
      <c r="AG44" s="28"/>
      <c r="AH44" s="28"/>
      <c r="AI44" s="25"/>
      <c r="AJ44" s="20"/>
      <c r="AK44" s="24"/>
      <c r="AL44" s="24"/>
      <c r="AM44" s="27"/>
      <c r="AN44" s="30"/>
      <c r="AO44" s="31"/>
      <c r="AP44" s="50">
        <f t="shared" si="0"/>
        <v>-118875</v>
      </c>
      <c r="AQ44" s="51">
        <v>5250</v>
      </c>
      <c r="AR44" s="157">
        <v>0</v>
      </c>
      <c r="AS44" s="52">
        <v>0</v>
      </c>
      <c r="AT44" s="158">
        <v>14</v>
      </c>
      <c r="AU44" s="53">
        <v>0</v>
      </c>
      <c r="AV44" s="158">
        <v>0</v>
      </c>
      <c r="AW44" s="54">
        <v>0</v>
      </c>
      <c r="AX44" s="54">
        <v>0</v>
      </c>
      <c r="AY44" s="54">
        <v>0</v>
      </c>
      <c r="AZ44" s="54">
        <v>0</v>
      </c>
      <c r="BA44" s="159">
        <v>0</v>
      </c>
      <c r="BB44" s="24"/>
    </row>
    <row r="45" spans="1:54" ht="18" x14ac:dyDescent="0.25">
      <c r="A45" s="24">
        <v>44</v>
      </c>
      <c r="B45" s="169">
        <v>28815</v>
      </c>
      <c r="C45" s="44" t="s">
        <v>57</v>
      </c>
      <c r="D45" s="25" t="s">
        <v>56</v>
      </c>
      <c r="E45" s="25" t="s">
        <v>622</v>
      </c>
      <c r="F45" s="43" t="s">
        <v>650</v>
      </c>
      <c r="G45" s="24" t="s">
        <v>588</v>
      </c>
      <c r="H45" s="20">
        <v>3092903130</v>
      </c>
      <c r="I45" s="28"/>
      <c r="J45" s="28"/>
      <c r="K45" s="24"/>
      <c r="L45" s="24"/>
      <c r="M45" s="49"/>
      <c r="N45" s="49"/>
      <c r="O45" s="49"/>
      <c r="P45" s="27"/>
      <c r="Q45" s="27"/>
      <c r="R45" s="27"/>
      <c r="S45" s="24"/>
      <c r="T45" s="49"/>
      <c r="U45" s="49"/>
      <c r="V45" s="49"/>
      <c r="W45" s="49"/>
      <c r="X45" s="49"/>
      <c r="Y45" s="39"/>
      <c r="Z45" s="24">
        <v>4708</v>
      </c>
      <c r="AA45" s="65">
        <v>42060</v>
      </c>
      <c r="AB45" s="66">
        <v>42060</v>
      </c>
      <c r="AC45" s="66">
        <v>42061</v>
      </c>
      <c r="AD45" s="66">
        <v>42064</v>
      </c>
      <c r="AE45" s="39">
        <v>16875</v>
      </c>
      <c r="AF45" s="156"/>
      <c r="AG45" s="28"/>
      <c r="AH45" s="28"/>
      <c r="AI45" s="25"/>
      <c r="AJ45" s="20"/>
      <c r="AK45" s="24"/>
      <c r="AL45" s="24"/>
      <c r="AM45" s="27"/>
      <c r="AN45" s="30"/>
      <c r="AO45" s="31"/>
      <c r="AP45" s="50">
        <f t="shared" si="0"/>
        <v>-16875</v>
      </c>
      <c r="AQ45" s="51">
        <v>450</v>
      </c>
      <c r="AR45" s="157">
        <v>0</v>
      </c>
      <c r="AS45" s="52">
        <v>0</v>
      </c>
      <c r="AT45" s="158">
        <v>15</v>
      </c>
      <c r="AU45" s="53">
        <v>0</v>
      </c>
      <c r="AV45" s="158">
        <v>0</v>
      </c>
      <c r="AW45" s="54">
        <v>0</v>
      </c>
      <c r="AX45" s="54">
        <v>0</v>
      </c>
      <c r="AY45" s="54">
        <v>0</v>
      </c>
      <c r="AZ45" s="54">
        <v>0</v>
      </c>
      <c r="BA45" s="159">
        <v>0</v>
      </c>
      <c r="BB45" s="24"/>
    </row>
    <row r="46" spans="1:54" ht="18" x14ac:dyDescent="0.25">
      <c r="A46" s="24">
        <v>45</v>
      </c>
      <c r="B46" s="169">
        <v>28807</v>
      </c>
      <c r="C46" s="44" t="s">
        <v>57</v>
      </c>
      <c r="D46" s="25" t="s">
        <v>56</v>
      </c>
      <c r="E46" s="25" t="s">
        <v>48</v>
      </c>
      <c r="F46" s="43" t="s">
        <v>651</v>
      </c>
      <c r="G46" s="24" t="s">
        <v>79</v>
      </c>
      <c r="H46" s="160">
        <v>4506713</v>
      </c>
      <c r="I46" s="161"/>
      <c r="J46" s="161"/>
      <c r="K46" s="24"/>
      <c r="L46" s="24"/>
      <c r="M46" s="49"/>
      <c r="N46" s="49"/>
      <c r="O46" s="49"/>
      <c r="P46" s="27"/>
      <c r="Q46" s="27"/>
      <c r="R46" s="27"/>
      <c r="S46" s="24"/>
      <c r="T46" s="49"/>
      <c r="U46" s="49"/>
      <c r="V46" s="49"/>
      <c r="W46" s="49"/>
      <c r="X46" s="49"/>
      <c r="Y46" s="39"/>
      <c r="Z46" s="24">
        <v>4709</v>
      </c>
      <c r="AA46" s="65">
        <v>42048</v>
      </c>
      <c r="AB46" s="66">
        <v>42060</v>
      </c>
      <c r="AC46" s="66">
        <v>42061</v>
      </c>
      <c r="AD46" s="66">
        <v>42064</v>
      </c>
      <c r="AE46" s="39">
        <v>4275</v>
      </c>
      <c r="AF46" s="156"/>
      <c r="AG46" s="28"/>
      <c r="AH46" s="28"/>
      <c r="AI46" s="25"/>
      <c r="AJ46" s="20"/>
      <c r="AK46" s="24"/>
      <c r="AL46" s="24"/>
      <c r="AM46" s="27"/>
      <c r="AN46" s="30"/>
      <c r="AO46" s="31"/>
      <c r="AP46" s="50">
        <f t="shared" si="0"/>
        <v>-4275</v>
      </c>
      <c r="AQ46" s="51">
        <v>1125</v>
      </c>
      <c r="AR46" s="157">
        <v>0</v>
      </c>
      <c r="AS46" s="52">
        <v>0</v>
      </c>
      <c r="AT46" s="158">
        <v>16</v>
      </c>
      <c r="AU46" s="53">
        <v>0</v>
      </c>
      <c r="AV46" s="158">
        <v>0</v>
      </c>
      <c r="AW46" s="54">
        <v>0</v>
      </c>
      <c r="AX46" s="54">
        <v>0</v>
      </c>
      <c r="AY46" s="54">
        <v>0</v>
      </c>
      <c r="AZ46" s="54">
        <v>0</v>
      </c>
      <c r="BA46" s="159">
        <v>0</v>
      </c>
      <c r="BB46" s="24"/>
    </row>
    <row r="47" spans="1:54" ht="18" x14ac:dyDescent="0.25">
      <c r="A47" s="24">
        <v>46</v>
      </c>
      <c r="B47" s="169" t="s">
        <v>55</v>
      </c>
      <c r="C47" s="44" t="s">
        <v>57</v>
      </c>
      <c r="D47" s="25" t="s">
        <v>54</v>
      </c>
      <c r="E47" s="25" t="s">
        <v>80</v>
      </c>
      <c r="F47" s="43" t="s">
        <v>652</v>
      </c>
      <c r="G47" s="24" t="s">
        <v>79</v>
      </c>
      <c r="H47" s="20" t="s">
        <v>631</v>
      </c>
      <c r="I47" s="28"/>
      <c r="J47" s="28"/>
      <c r="K47" s="24"/>
      <c r="L47" s="24"/>
      <c r="M47" s="49"/>
      <c r="N47" s="49"/>
      <c r="O47" s="49"/>
      <c r="P47" s="27"/>
      <c r="Q47" s="27"/>
      <c r="R47" s="27"/>
      <c r="S47" s="24"/>
      <c r="T47" s="49"/>
      <c r="U47" s="49"/>
      <c r="V47" s="163"/>
      <c r="W47" s="163"/>
      <c r="X47" s="163"/>
      <c r="Y47" s="39"/>
      <c r="Z47" s="24">
        <v>4710</v>
      </c>
      <c r="AA47" s="65">
        <v>42056</v>
      </c>
      <c r="AB47" s="66">
        <v>42057</v>
      </c>
      <c r="AC47" s="66">
        <v>42060</v>
      </c>
      <c r="AD47" s="66">
        <v>42064</v>
      </c>
      <c r="AE47" s="39">
        <v>14125</v>
      </c>
      <c r="AF47" s="156"/>
      <c r="AG47" s="28"/>
      <c r="AH47" s="28"/>
      <c r="AI47" s="25"/>
      <c r="AJ47" s="20"/>
      <c r="AK47" s="24"/>
      <c r="AL47" s="24"/>
      <c r="AM47" s="27"/>
      <c r="AN47" s="30"/>
      <c r="AO47" s="31"/>
      <c r="AP47" s="50">
        <f t="shared" si="0"/>
        <v>-14125</v>
      </c>
      <c r="AQ47" s="51">
        <v>750</v>
      </c>
      <c r="AR47" s="157">
        <v>0</v>
      </c>
      <c r="AS47" s="52">
        <v>0</v>
      </c>
      <c r="AT47" s="158">
        <v>17</v>
      </c>
      <c r="AU47" s="53">
        <v>0</v>
      </c>
      <c r="AV47" s="158">
        <v>0</v>
      </c>
      <c r="AW47" s="54">
        <v>0</v>
      </c>
      <c r="AX47" s="54">
        <v>0</v>
      </c>
      <c r="AY47" s="54">
        <v>0</v>
      </c>
      <c r="AZ47" s="54">
        <v>0</v>
      </c>
      <c r="BA47" s="159">
        <v>0</v>
      </c>
      <c r="BB47" s="24"/>
    </row>
    <row r="48" spans="1:54" ht="18" x14ac:dyDescent="0.25">
      <c r="A48" s="24">
        <v>47</v>
      </c>
      <c r="B48" s="169" t="s">
        <v>55</v>
      </c>
      <c r="C48" s="44" t="s">
        <v>57</v>
      </c>
      <c r="D48" s="25" t="s">
        <v>653</v>
      </c>
      <c r="E48" s="25" t="s">
        <v>575</v>
      </c>
      <c r="F48" s="43" t="s">
        <v>654</v>
      </c>
      <c r="G48" s="24" t="s">
        <v>615</v>
      </c>
      <c r="H48" s="20" t="s">
        <v>655</v>
      </c>
      <c r="I48" s="28"/>
      <c r="J48" s="28"/>
      <c r="K48" s="24"/>
      <c r="L48" s="24"/>
      <c r="M48" s="49"/>
      <c r="N48" s="49"/>
      <c r="O48" s="49"/>
      <c r="P48" s="27"/>
      <c r="Q48" s="27"/>
      <c r="R48" s="27"/>
      <c r="S48" s="24"/>
      <c r="T48" s="49"/>
      <c r="U48" s="49"/>
      <c r="V48" s="49"/>
      <c r="W48" s="49"/>
      <c r="X48" s="49"/>
      <c r="Y48" s="39"/>
      <c r="Z48" s="24">
        <v>4713</v>
      </c>
      <c r="AA48" s="65">
        <v>42058</v>
      </c>
      <c r="AB48" s="66">
        <v>42060</v>
      </c>
      <c r="AC48" s="66">
        <v>42063</v>
      </c>
      <c r="AD48" s="66">
        <v>42064</v>
      </c>
      <c r="AE48" s="39">
        <v>44200</v>
      </c>
      <c r="AF48" s="156"/>
      <c r="AG48" s="28"/>
      <c r="AH48" s="28"/>
      <c r="AI48" s="25"/>
      <c r="AJ48" s="20"/>
      <c r="AK48" s="24"/>
      <c r="AL48" s="24"/>
      <c r="AM48" s="27"/>
      <c r="AN48" s="30"/>
      <c r="AO48" s="31"/>
      <c r="AP48" s="50">
        <f t="shared" si="0"/>
        <v>-44200</v>
      </c>
      <c r="AQ48" s="51">
        <v>450</v>
      </c>
      <c r="AR48" s="157">
        <v>0</v>
      </c>
      <c r="AS48" s="52">
        <v>0</v>
      </c>
      <c r="AT48" s="158">
        <v>18</v>
      </c>
      <c r="AU48" s="53">
        <v>0</v>
      </c>
      <c r="AV48" s="158">
        <v>0</v>
      </c>
      <c r="AW48" s="54">
        <v>0</v>
      </c>
      <c r="AX48" s="54">
        <v>0</v>
      </c>
      <c r="AY48" s="54">
        <v>0</v>
      </c>
      <c r="AZ48" s="54">
        <v>0</v>
      </c>
      <c r="BA48" s="159">
        <v>0</v>
      </c>
      <c r="BB48" s="24"/>
    </row>
    <row r="49" spans="1:54" ht="18" x14ac:dyDescent="0.25">
      <c r="A49" s="24">
        <v>48</v>
      </c>
      <c r="B49" s="169" t="s">
        <v>55</v>
      </c>
      <c r="C49" s="44" t="s">
        <v>57</v>
      </c>
      <c r="D49" s="25" t="s">
        <v>86</v>
      </c>
      <c r="E49" s="25" t="s">
        <v>618</v>
      </c>
      <c r="F49" s="43" t="s">
        <v>134</v>
      </c>
      <c r="G49" s="24" t="s">
        <v>615</v>
      </c>
      <c r="H49" s="20" t="s">
        <v>631</v>
      </c>
      <c r="I49" s="28"/>
      <c r="J49" s="28"/>
      <c r="K49" s="24"/>
      <c r="L49" s="24"/>
      <c r="M49" s="49"/>
      <c r="N49" s="49"/>
      <c r="O49" s="49"/>
      <c r="P49" s="27"/>
      <c r="Q49" s="27"/>
      <c r="R49" s="27"/>
      <c r="S49" s="24"/>
      <c r="T49" s="49"/>
      <c r="U49" s="49"/>
      <c r="V49" s="49"/>
      <c r="W49" s="49"/>
      <c r="X49" s="49"/>
      <c r="Y49" s="39"/>
      <c r="Z49" s="24">
        <v>4715</v>
      </c>
      <c r="AA49" s="65">
        <v>42058</v>
      </c>
      <c r="AB49" s="66">
        <v>42064</v>
      </c>
      <c r="AC49" s="66">
        <v>42063</v>
      </c>
      <c r="AD49" s="66">
        <v>42064</v>
      </c>
      <c r="AE49" s="39">
        <v>198000</v>
      </c>
      <c r="AF49" s="156"/>
      <c r="AG49" s="28"/>
      <c r="AH49" s="28"/>
      <c r="AI49" s="25"/>
      <c r="AJ49" s="20"/>
      <c r="AK49" s="24"/>
      <c r="AL49" s="24"/>
      <c r="AM49" s="27"/>
      <c r="AN49" s="30"/>
      <c r="AO49" s="31"/>
      <c r="AP49" s="50">
        <f t="shared" si="0"/>
        <v>-198000</v>
      </c>
      <c r="AQ49" s="51">
        <v>12750</v>
      </c>
      <c r="AR49" s="157">
        <v>0</v>
      </c>
      <c r="AS49" s="52">
        <v>0</v>
      </c>
      <c r="AT49" s="158">
        <v>19</v>
      </c>
      <c r="AU49" s="53">
        <v>0</v>
      </c>
      <c r="AV49" s="158">
        <v>0</v>
      </c>
      <c r="AW49" s="54">
        <v>0</v>
      </c>
      <c r="AX49" s="54">
        <v>0</v>
      </c>
      <c r="AY49" s="54">
        <v>0</v>
      </c>
      <c r="AZ49" s="54">
        <v>0</v>
      </c>
      <c r="BA49" s="159">
        <v>0</v>
      </c>
      <c r="BB49" s="24"/>
    </row>
    <row r="50" spans="1:54" ht="18" x14ac:dyDescent="0.25">
      <c r="A50" s="24">
        <v>49</v>
      </c>
      <c r="B50" s="169" t="s">
        <v>55</v>
      </c>
      <c r="C50" s="44" t="s">
        <v>57</v>
      </c>
      <c r="D50" s="25" t="s">
        <v>59</v>
      </c>
      <c r="E50" s="25" t="s">
        <v>644</v>
      </c>
      <c r="F50" s="43" t="s">
        <v>645</v>
      </c>
      <c r="G50" s="24" t="s">
        <v>615</v>
      </c>
      <c r="H50" s="20" t="s">
        <v>631</v>
      </c>
      <c r="I50" s="28"/>
      <c r="J50" s="28"/>
      <c r="K50" s="24"/>
      <c r="L50" s="24"/>
      <c r="M50" s="49"/>
      <c r="N50" s="49"/>
      <c r="O50" s="49"/>
      <c r="P50" s="27"/>
      <c r="Q50" s="27"/>
      <c r="R50" s="27"/>
      <c r="S50" s="24"/>
      <c r="T50" s="49"/>
      <c r="U50" s="49"/>
      <c r="V50" s="49"/>
      <c r="W50" s="49"/>
      <c r="X50" s="49"/>
      <c r="Y50" s="39"/>
      <c r="Z50" s="24">
        <v>4716</v>
      </c>
      <c r="AA50" s="65">
        <v>42011</v>
      </c>
      <c r="AB50" s="66">
        <v>42064</v>
      </c>
      <c r="AC50" s="66">
        <v>42063</v>
      </c>
      <c r="AD50" s="66">
        <v>42064</v>
      </c>
      <c r="AE50" s="39">
        <v>12000</v>
      </c>
      <c r="AF50" s="156"/>
      <c r="AG50" s="28"/>
      <c r="AH50" s="28"/>
      <c r="AI50" s="25"/>
      <c r="AJ50" s="20"/>
      <c r="AK50" s="24"/>
      <c r="AL50" s="24"/>
      <c r="AM50" s="27"/>
      <c r="AN50" s="30"/>
      <c r="AO50" s="31"/>
      <c r="AP50" s="50">
        <f t="shared" si="0"/>
        <v>-12000</v>
      </c>
      <c r="AQ50" s="51">
        <v>22125</v>
      </c>
      <c r="AR50" s="157">
        <v>0</v>
      </c>
      <c r="AS50" s="52">
        <v>0</v>
      </c>
      <c r="AT50" s="158">
        <v>20</v>
      </c>
      <c r="AU50" s="53">
        <v>0</v>
      </c>
      <c r="AV50" s="158">
        <v>0</v>
      </c>
      <c r="AW50" s="54">
        <v>0</v>
      </c>
      <c r="AX50" s="54">
        <v>0</v>
      </c>
      <c r="AY50" s="54">
        <v>0</v>
      </c>
      <c r="AZ50" s="54">
        <v>0</v>
      </c>
      <c r="BA50" s="159">
        <v>0</v>
      </c>
      <c r="BB50" s="24"/>
    </row>
    <row r="51" spans="1:54" ht="18" x14ac:dyDescent="0.25">
      <c r="A51" s="24">
        <v>50</v>
      </c>
      <c r="B51" s="169">
        <v>28551</v>
      </c>
      <c r="C51" s="44" t="s">
        <v>57</v>
      </c>
      <c r="D51" s="25" t="s">
        <v>56</v>
      </c>
      <c r="E51" s="25" t="s">
        <v>622</v>
      </c>
      <c r="F51" s="43" t="s">
        <v>656</v>
      </c>
      <c r="G51" s="24" t="s">
        <v>588</v>
      </c>
      <c r="H51" s="24" t="s">
        <v>657</v>
      </c>
      <c r="I51" s="66"/>
      <c r="J51" s="66"/>
      <c r="K51" s="24"/>
      <c r="L51" s="24"/>
      <c r="M51" s="49"/>
      <c r="N51" s="49"/>
      <c r="O51" s="49"/>
      <c r="P51" s="30"/>
      <c r="Q51" s="30"/>
      <c r="R51" s="30"/>
      <c r="S51" s="24"/>
      <c r="T51" s="49"/>
      <c r="U51" s="49"/>
      <c r="V51" s="49"/>
      <c r="W51" s="49"/>
      <c r="X51" s="49"/>
      <c r="Y51" s="24"/>
      <c r="Z51" s="24">
        <v>4723</v>
      </c>
      <c r="AA51" s="65">
        <v>42065</v>
      </c>
      <c r="AB51" s="66">
        <v>42071</v>
      </c>
      <c r="AC51" s="66">
        <v>42072</v>
      </c>
      <c r="AD51" s="66">
        <v>42072</v>
      </c>
      <c r="AE51" s="39">
        <v>219375</v>
      </c>
      <c r="AF51" s="156"/>
      <c r="AG51" s="165"/>
      <c r="AH51" s="165"/>
      <c r="AI51" s="25"/>
      <c r="AJ51" s="25"/>
      <c r="AK51" s="25"/>
      <c r="AL51" s="25"/>
      <c r="AM51" s="34"/>
      <c r="AN51" s="34"/>
      <c r="AO51" s="35"/>
      <c r="AP51" s="50">
        <f t="shared" si="0"/>
        <v>-219375</v>
      </c>
      <c r="AQ51" s="51">
        <v>0</v>
      </c>
      <c r="AR51" s="157">
        <v>0</v>
      </c>
      <c r="AS51" s="52">
        <v>0</v>
      </c>
      <c r="AT51" s="158">
        <v>0</v>
      </c>
      <c r="AU51" s="53">
        <v>0</v>
      </c>
      <c r="AV51" s="158">
        <v>0</v>
      </c>
      <c r="AW51" s="54">
        <v>0</v>
      </c>
      <c r="AX51" s="54">
        <v>0</v>
      </c>
      <c r="AY51" s="54">
        <v>0</v>
      </c>
      <c r="AZ51" s="54">
        <v>0</v>
      </c>
      <c r="BA51" s="159">
        <v>0</v>
      </c>
      <c r="BB51" s="24"/>
    </row>
    <row r="52" spans="1:54" ht="18" x14ac:dyDescent="0.25">
      <c r="A52" s="24">
        <v>51</v>
      </c>
      <c r="B52" s="169">
        <v>28822</v>
      </c>
      <c r="C52" s="44" t="s">
        <v>57</v>
      </c>
      <c r="D52" s="25" t="s">
        <v>56</v>
      </c>
      <c r="E52" s="25" t="s">
        <v>622</v>
      </c>
      <c r="F52" s="43" t="s">
        <v>649</v>
      </c>
      <c r="G52" s="24" t="s">
        <v>588</v>
      </c>
      <c r="H52" s="24"/>
      <c r="I52" s="66"/>
      <c r="J52" s="66"/>
      <c r="K52" s="24"/>
      <c r="L52" s="24"/>
      <c r="M52" s="49"/>
      <c r="N52" s="49"/>
      <c r="O52" s="49"/>
      <c r="P52" s="30"/>
      <c r="Q52" s="30"/>
      <c r="R52" s="30"/>
      <c r="S52" s="24"/>
      <c r="T52" s="49"/>
      <c r="U52" s="49"/>
      <c r="V52" s="49"/>
      <c r="W52" s="49"/>
      <c r="X52" s="49"/>
      <c r="Y52" s="24"/>
      <c r="Z52" s="24">
        <v>4719</v>
      </c>
      <c r="AA52" s="65">
        <v>42049</v>
      </c>
      <c r="AB52" s="66">
        <v>42071</v>
      </c>
      <c r="AC52" s="66">
        <v>42071</v>
      </c>
      <c r="AD52" s="66">
        <v>42071</v>
      </c>
      <c r="AE52" s="39">
        <v>4500</v>
      </c>
      <c r="AF52" s="156"/>
      <c r="AG52" s="165"/>
      <c r="AH52" s="165"/>
      <c r="AI52" s="25"/>
      <c r="AJ52" s="166"/>
      <c r="AK52" s="25"/>
      <c r="AL52" s="25"/>
      <c r="AM52" s="34"/>
      <c r="AN52" s="34"/>
      <c r="AO52" s="35"/>
      <c r="AP52" s="50">
        <f t="shared" si="0"/>
        <v>-4500</v>
      </c>
      <c r="AQ52" s="51">
        <v>0</v>
      </c>
      <c r="AR52" s="157">
        <v>0</v>
      </c>
      <c r="AS52" s="52">
        <v>0</v>
      </c>
      <c r="AT52" s="158">
        <v>0</v>
      </c>
      <c r="AU52" s="53">
        <v>0</v>
      </c>
      <c r="AV52" s="158">
        <v>0</v>
      </c>
      <c r="AW52" s="54">
        <v>0</v>
      </c>
      <c r="AX52" s="54">
        <v>0</v>
      </c>
      <c r="AY52" s="54">
        <v>0</v>
      </c>
      <c r="AZ52" s="54">
        <v>0</v>
      </c>
      <c r="BA52" s="159">
        <v>0</v>
      </c>
      <c r="BB52" s="24"/>
    </row>
    <row r="53" spans="1:54" ht="18" x14ac:dyDescent="0.25">
      <c r="A53" s="24">
        <v>52</v>
      </c>
      <c r="B53" s="169" t="s">
        <v>55</v>
      </c>
      <c r="C53" s="44" t="s">
        <v>57</v>
      </c>
      <c r="D53" s="25" t="s">
        <v>658</v>
      </c>
      <c r="E53" s="25" t="s">
        <v>659</v>
      </c>
      <c r="F53" s="43" t="s">
        <v>58</v>
      </c>
      <c r="G53" s="24" t="s">
        <v>615</v>
      </c>
      <c r="H53" s="24" t="s">
        <v>78</v>
      </c>
      <c r="I53" s="167"/>
      <c r="J53" s="167"/>
      <c r="K53" s="24"/>
      <c r="L53" s="24"/>
      <c r="M53" s="49"/>
      <c r="N53" s="49"/>
      <c r="O53" s="49"/>
      <c r="P53" s="30"/>
      <c r="Q53" s="30"/>
      <c r="R53" s="30"/>
      <c r="S53" s="24"/>
      <c r="T53" s="49"/>
      <c r="U53" s="49"/>
      <c r="V53" s="49"/>
      <c r="W53" s="49"/>
      <c r="X53" s="49"/>
      <c r="Y53" s="24"/>
      <c r="Z53" s="24">
        <v>4720</v>
      </c>
      <c r="AA53" s="65">
        <v>42060</v>
      </c>
      <c r="AB53" s="66">
        <v>42071</v>
      </c>
      <c r="AC53" s="66">
        <v>42071</v>
      </c>
      <c r="AD53" s="66">
        <v>42071</v>
      </c>
      <c r="AE53" s="39">
        <v>20160</v>
      </c>
      <c r="AF53" s="156"/>
      <c r="AG53" s="165"/>
      <c r="AH53" s="165"/>
      <c r="AI53" s="25"/>
      <c r="AJ53" s="25"/>
      <c r="AK53" s="25"/>
      <c r="AL53" s="25"/>
      <c r="AM53" s="34"/>
      <c r="AN53" s="34"/>
      <c r="AO53" s="35"/>
      <c r="AP53" s="50">
        <f t="shared" si="0"/>
        <v>-20160</v>
      </c>
      <c r="AQ53" s="51">
        <v>0</v>
      </c>
      <c r="AR53" s="157">
        <v>0</v>
      </c>
      <c r="AS53" s="52">
        <v>0</v>
      </c>
      <c r="AT53" s="158">
        <v>0</v>
      </c>
      <c r="AU53" s="53">
        <v>0</v>
      </c>
      <c r="AV53" s="158">
        <v>0</v>
      </c>
      <c r="AW53" s="54">
        <v>0</v>
      </c>
      <c r="AX53" s="54">
        <v>0</v>
      </c>
      <c r="AY53" s="54">
        <v>0</v>
      </c>
      <c r="AZ53" s="54">
        <v>0</v>
      </c>
      <c r="BA53" s="159">
        <v>0</v>
      </c>
      <c r="BB53" s="24"/>
    </row>
    <row r="54" spans="1:54" ht="18" x14ac:dyDescent="0.25">
      <c r="A54" s="24">
        <v>53</v>
      </c>
      <c r="B54" s="169" t="s">
        <v>55</v>
      </c>
      <c r="C54" s="44" t="s">
        <v>57</v>
      </c>
      <c r="D54" s="25" t="s">
        <v>117</v>
      </c>
      <c r="E54" s="25" t="s">
        <v>660</v>
      </c>
      <c r="F54" s="43" t="s">
        <v>643</v>
      </c>
      <c r="G54" s="24" t="s">
        <v>615</v>
      </c>
      <c r="H54" s="20" t="s">
        <v>631</v>
      </c>
      <c r="I54" s="167"/>
      <c r="J54" s="167"/>
      <c r="K54" s="24"/>
      <c r="L54" s="24"/>
      <c r="M54" s="49"/>
      <c r="N54" s="49"/>
      <c r="O54" s="49"/>
      <c r="P54" s="30"/>
      <c r="Q54" s="30"/>
      <c r="R54" s="30"/>
      <c r="S54" s="24"/>
      <c r="T54" s="49"/>
      <c r="U54" s="49"/>
      <c r="V54" s="49"/>
      <c r="W54" s="49"/>
      <c r="X54" s="49"/>
      <c r="Y54" s="24"/>
      <c r="Z54" s="24">
        <v>4727</v>
      </c>
      <c r="AA54" s="66">
        <v>42071</v>
      </c>
      <c r="AB54" s="66">
        <v>42073</v>
      </c>
      <c r="AC54" s="66">
        <v>42073</v>
      </c>
      <c r="AD54" s="66">
        <v>42074</v>
      </c>
      <c r="AE54" s="39">
        <v>800000</v>
      </c>
      <c r="AF54" s="156"/>
      <c r="AG54" s="165"/>
      <c r="AH54" s="165"/>
      <c r="AI54" s="25"/>
      <c r="AJ54" s="25"/>
      <c r="AK54" s="25"/>
      <c r="AL54" s="25"/>
      <c r="AM54" s="34"/>
      <c r="AN54" s="34"/>
      <c r="AO54" s="35"/>
      <c r="AP54" s="50">
        <f t="shared" si="0"/>
        <v>-800000</v>
      </c>
      <c r="AQ54" s="51">
        <v>0</v>
      </c>
      <c r="AR54" s="157">
        <v>0</v>
      </c>
      <c r="AS54" s="52">
        <v>0</v>
      </c>
      <c r="AT54" s="158">
        <v>0</v>
      </c>
      <c r="AU54" s="53">
        <v>0</v>
      </c>
      <c r="AV54" s="158">
        <v>0</v>
      </c>
      <c r="AW54" s="54">
        <v>0</v>
      </c>
      <c r="AX54" s="54">
        <v>0</v>
      </c>
      <c r="AY54" s="54">
        <v>0</v>
      </c>
      <c r="AZ54" s="54">
        <v>0</v>
      </c>
      <c r="BA54" s="159">
        <v>0</v>
      </c>
      <c r="BB54" s="24"/>
    </row>
    <row r="55" spans="1:54" ht="18" x14ac:dyDescent="0.25">
      <c r="A55" s="24">
        <v>54</v>
      </c>
      <c r="B55" s="155">
        <v>29004</v>
      </c>
      <c r="C55" s="44" t="s">
        <v>57</v>
      </c>
      <c r="D55" s="40" t="s">
        <v>56</v>
      </c>
      <c r="E55" s="40" t="s">
        <v>661</v>
      </c>
      <c r="F55" s="19" t="s">
        <v>662</v>
      </c>
      <c r="G55" s="24"/>
      <c r="H55" s="24"/>
      <c r="I55" s="167"/>
      <c r="J55" s="167"/>
      <c r="K55" s="24"/>
      <c r="L55" s="24"/>
      <c r="M55" s="49"/>
      <c r="N55" s="49"/>
      <c r="O55" s="49"/>
      <c r="P55" s="30"/>
      <c r="Q55" s="30"/>
      <c r="R55" s="30"/>
      <c r="S55" s="24"/>
      <c r="T55" s="49"/>
      <c r="U55" s="49"/>
      <c r="V55" s="49"/>
      <c r="W55" s="49"/>
      <c r="X55" s="49"/>
      <c r="Y55" s="24"/>
      <c r="Z55" s="24">
        <v>4721</v>
      </c>
      <c r="AA55" s="66">
        <v>42067</v>
      </c>
      <c r="AB55" s="66">
        <v>42067</v>
      </c>
      <c r="AC55" s="66">
        <v>42071</v>
      </c>
      <c r="AD55" s="66">
        <v>42071</v>
      </c>
      <c r="AE55" s="22">
        <v>3000</v>
      </c>
      <c r="AF55" s="156"/>
      <c r="AG55" s="28"/>
      <c r="AH55" s="28"/>
      <c r="AI55" s="25"/>
      <c r="AJ55" s="20"/>
      <c r="AK55" s="24"/>
      <c r="AL55" s="24"/>
      <c r="AM55" s="27"/>
      <c r="AN55" s="30"/>
      <c r="AO55" s="31"/>
      <c r="AP55" s="50">
        <f t="shared" si="0"/>
        <v>-3000</v>
      </c>
      <c r="AQ55" s="51">
        <v>450</v>
      </c>
      <c r="AR55" s="157">
        <v>0</v>
      </c>
      <c r="AS55" s="52">
        <v>0</v>
      </c>
      <c r="AT55" s="158">
        <v>6</v>
      </c>
      <c r="AU55" s="53">
        <v>0</v>
      </c>
      <c r="AV55" s="158">
        <v>0</v>
      </c>
      <c r="AW55" s="54">
        <v>0</v>
      </c>
      <c r="AX55" s="54">
        <v>0</v>
      </c>
      <c r="AY55" s="54">
        <v>0</v>
      </c>
      <c r="AZ55" s="54">
        <v>0</v>
      </c>
      <c r="BA55" s="159">
        <v>0</v>
      </c>
      <c r="BB55" s="171"/>
    </row>
    <row r="56" spans="1:54" ht="18" x14ac:dyDescent="0.25">
      <c r="A56" s="24">
        <v>55</v>
      </c>
      <c r="B56" s="155">
        <v>28722</v>
      </c>
      <c r="C56" s="44" t="s">
        <v>57</v>
      </c>
      <c r="D56" s="40" t="s">
        <v>73</v>
      </c>
      <c r="E56" s="40" t="s">
        <v>663</v>
      </c>
      <c r="F56" s="19" t="s">
        <v>664</v>
      </c>
      <c r="G56" s="24"/>
      <c r="H56" s="24"/>
      <c r="I56" s="167"/>
      <c r="J56" s="167"/>
      <c r="K56" s="24"/>
      <c r="L56" s="24"/>
      <c r="M56" s="49"/>
      <c r="N56" s="49"/>
      <c r="O56" s="49"/>
      <c r="P56" s="30"/>
      <c r="Q56" s="30"/>
      <c r="R56" s="30"/>
      <c r="S56" s="24"/>
      <c r="T56" s="49"/>
      <c r="U56" s="49"/>
      <c r="V56" s="49"/>
      <c r="W56" s="49"/>
      <c r="X56" s="49"/>
      <c r="Y56" s="24"/>
      <c r="Z56" s="24">
        <v>4724</v>
      </c>
      <c r="AA56" s="66">
        <v>42069</v>
      </c>
      <c r="AB56" s="66">
        <v>42071</v>
      </c>
      <c r="AC56" s="66">
        <v>42072</v>
      </c>
      <c r="AD56" s="66">
        <v>42072</v>
      </c>
      <c r="AE56" s="22">
        <v>181500</v>
      </c>
      <c r="AF56" s="156"/>
      <c r="AG56" s="28"/>
      <c r="AH56" s="28"/>
      <c r="AI56" s="25"/>
      <c r="AJ56" s="29"/>
      <c r="AK56" s="24"/>
      <c r="AL56" s="24"/>
      <c r="AM56" s="27"/>
      <c r="AN56" s="30"/>
      <c r="AO56" s="31"/>
      <c r="AP56" s="50">
        <f t="shared" si="0"/>
        <v>-181500</v>
      </c>
      <c r="AQ56" s="51">
        <f>120*3.75</f>
        <v>450</v>
      </c>
      <c r="AR56" s="157">
        <v>0</v>
      </c>
      <c r="AS56" s="52">
        <v>0</v>
      </c>
      <c r="AT56" s="158">
        <v>1</v>
      </c>
      <c r="AU56" s="53">
        <v>0</v>
      </c>
      <c r="AV56" s="158">
        <v>0</v>
      </c>
      <c r="AW56" s="54">
        <v>0</v>
      </c>
      <c r="AX56" s="54">
        <v>0</v>
      </c>
      <c r="AY56" s="54">
        <v>0</v>
      </c>
      <c r="AZ56" s="54">
        <v>0</v>
      </c>
      <c r="BA56" s="159">
        <v>0</v>
      </c>
      <c r="BB56" s="171"/>
    </row>
    <row r="57" spans="1:54" ht="18" x14ac:dyDescent="0.25">
      <c r="A57" s="24">
        <v>56</v>
      </c>
      <c r="B57" s="155">
        <v>28865</v>
      </c>
      <c r="C57" s="44" t="s">
        <v>57</v>
      </c>
      <c r="D57" s="40" t="s">
        <v>56</v>
      </c>
      <c r="E57" s="40" t="s">
        <v>661</v>
      </c>
      <c r="F57" s="19" t="s">
        <v>665</v>
      </c>
      <c r="G57" s="24"/>
      <c r="H57" s="24"/>
      <c r="I57" s="167"/>
      <c r="J57" s="167"/>
      <c r="K57" s="24"/>
      <c r="L57" s="24"/>
      <c r="M57" s="49"/>
      <c r="N57" s="49"/>
      <c r="O57" s="49"/>
      <c r="P57" s="30"/>
      <c r="Q57" s="30"/>
      <c r="R57" s="30"/>
      <c r="S57" s="24"/>
      <c r="T57" s="49"/>
      <c r="U57" s="49"/>
      <c r="V57" s="49"/>
      <c r="W57" s="49"/>
      <c r="X57" s="49"/>
      <c r="Y57" s="24"/>
      <c r="Z57" s="24">
        <v>4722</v>
      </c>
      <c r="AA57" s="66">
        <v>42065</v>
      </c>
      <c r="AB57" s="66">
        <v>42067</v>
      </c>
      <c r="AC57" s="66">
        <v>42071</v>
      </c>
      <c r="AD57" s="66">
        <v>42072</v>
      </c>
      <c r="AE57" s="22">
        <v>3000</v>
      </c>
      <c r="AF57" s="156"/>
      <c r="AG57" s="28"/>
      <c r="AH57" s="28"/>
      <c r="AI57" s="25"/>
      <c r="AJ57" s="20"/>
      <c r="AK57" s="24"/>
      <c r="AL57" s="24"/>
      <c r="AM57" s="27"/>
      <c r="AN57" s="30"/>
      <c r="AO57" s="31"/>
      <c r="AP57" s="50">
        <f t="shared" si="0"/>
        <v>-3000</v>
      </c>
      <c r="AQ57" s="51">
        <v>1500</v>
      </c>
      <c r="AR57" s="157">
        <v>0</v>
      </c>
      <c r="AS57" s="52">
        <v>0</v>
      </c>
      <c r="AT57" s="158">
        <v>2</v>
      </c>
      <c r="AU57" s="53">
        <v>0</v>
      </c>
      <c r="AV57" s="158">
        <v>0</v>
      </c>
      <c r="AW57" s="54">
        <v>0</v>
      </c>
      <c r="AX57" s="54">
        <v>0</v>
      </c>
      <c r="AY57" s="54">
        <v>0</v>
      </c>
      <c r="AZ57" s="54">
        <v>0</v>
      </c>
      <c r="BA57" s="159">
        <v>0</v>
      </c>
      <c r="BB57" s="171"/>
    </row>
    <row r="58" spans="1:54" ht="18" x14ac:dyDescent="0.25">
      <c r="A58" s="24">
        <v>57</v>
      </c>
      <c r="B58" s="155" t="s">
        <v>55</v>
      </c>
      <c r="C58" s="44" t="s">
        <v>57</v>
      </c>
      <c r="D58" s="40" t="s">
        <v>658</v>
      </c>
      <c r="E58" s="40" t="s">
        <v>659</v>
      </c>
      <c r="F58" s="19" t="s">
        <v>58</v>
      </c>
      <c r="G58" s="24"/>
      <c r="H58" s="24" t="s">
        <v>55</v>
      </c>
      <c r="I58" s="167"/>
      <c r="J58" s="167"/>
      <c r="K58" s="24"/>
      <c r="L58" s="24"/>
      <c r="M58" s="49"/>
      <c r="N58" s="49"/>
      <c r="O58" s="49"/>
      <c r="P58" s="30"/>
      <c r="Q58" s="30"/>
      <c r="R58" s="30"/>
      <c r="S58" s="24"/>
      <c r="T58" s="49"/>
      <c r="U58" s="49"/>
      <c r="V58" s="49"/>
      <c r="W58" s="49"/>
      <c r="X58" s="49"/>
      <c r="Y58" s="24"/>
      <c r="Z58" s="24">
        <v>4725</v>
      </c>
      <c r="AA58" s="66">
        <v>42066</v>
      </c>
      <c r="AB58" s="66">
        <v>42073</v>
      </c>
      <c r="AC58" s="66">
        <v>42073</v>
      </c>
      <c r="AD58" s="66">
        <v>42073</v>
      </c>
      <c r="AE58" s="22">
        <v>1875</v>
      </c>
      <c r="AF58" s="156"/>
      <c r="AG58" s="28"/>
      <c r="AH58" s="28"/>
      <c r="AI58" s="25"/>
      <c r="AJ58" s="20"/>
      <c r="AK58" s="24"/>
      <c r="AL58" s="24"/>
      <c r="AM58" s="27"/>
      <c r="AN58" s="30"/>
      <c r="AO58" s="31"/>
      <c r="AP58" s="50">
        <f t="shared" si="0"/>
        <v>-1875</v>
      </c>
      <c r="AQ58" s="51">
        <v>400</v>
      </c>
      <c r="AR58" s="157">
        <v>0</v>
      </c>
      <c r="AS58" s="52">
        <v>0</v>
      </c>
      <c r="AT58" s="158">
        <v>0</v>
      </c>
      <c r="AU58" s="53">
        <v>0</v>
      </c>
      <c r="AV58" s="158">
        <v>0</v>
      </c>
      <c r="AW58" s="54">
        <v>0</v>
      </c>
      <c r="AX58" s="54">
        <v>0</v>
      </c>
      <c r="AY58" s="54">
        <v>0</v>
      </c>
      <c r="AZ58" s="54">
        <v>0</v>
      </c>
      <c r="BA58" s="159">
        <v>0</v>
      </c>
      <c r="BB58" s="171"/>
    </row>
    <row r="59" spans="1:54" ht="18" x14ac:dyDescent="0.25">
      <c r="A59" s="24">
        <v>58</v>
      </c>
      <c r="B59" s="155" t="s">
        <v>55</v>
      </c>
      <c r="C59" s="44" t="s">
        <v>57</v>
      </c>
      <c r="D59" s="40" t="s">
        <v>666</v>
      </c>
      <c r="E59" s="40" t="s">
        <v>667</v>
      </c>
      <c r="F59" s="19" t="s">
        <v>128</v>
      </c>
      <c r="G59" s="24"/>
      <c r="H59" s="24" t="s">
        <v>55</v>
      </c>
      <c r="I59" s="167"/>
      <c r="J59" s="167"/>
      <c r="K59" s="24"/>
      <c r="L59" s="24"/>
      <c r="M59" s="49"/>
      <c r="N59" s="49"/>
      <c r="O59" s="49"/>
      <c r="P59" s="30"/>
      <c r="Q59" s="30"/>
      <c r="R59" s="30"/>
      <c r="S59" s="24"/>
      <c r="T59" s="49"/>
      <c r="U59" s="49"/>
      <c r="V59" s="49"/>
      <c r="W59" s="49"/>
      <c r="X59" s="49"/>
      <c r="Y59" s="24"/>
      <c r="Z59" s="24">
        <v>4726</v>
      </c>
      <c r="AA59" s="66">
        <v>42071</v>
      </c>
      <c r="AB59" s="66">
        <v>42073</v>
      </c>
      <c r="AC59" s="66">
        <v>42073</v>
      </c>
      <c r="AD59" s="66">
        <v>42074</v>
      </c>
      <c r="AE59" s="22">
        <v>42000</v>
      </c>
      <c r="AF59" s="156"/>
      <c r="AG59" s="28"/>
      <c r="AH59" s="28"/>
      <c r="AI59" s="25"/>
      <c r="AJ59" s="20"/>
      <c r="AK59" s="24"/>
      <c r="AL59" s="24"/>
      <c r="AM59" s="27"/>
      <c r="AN59" s="30"/>
      <c r="AO59" s="31"/>
      <c r="AP59" s="50">
        <f t="shared" si="0"/>
        <v>-42000</v>
      </c>
      <c r="AQ59" s="51">
        <v>750</v>
      </c>
      <c r="AR59" s="157">
        <v>0</v>
      </c>
      <c r="AS59" s="52">
        <v>0</v>
      </c>
      <c r="AT59" s="158">
        <v>3</v>
      </c>
      <c r="AU59" s="53">
        <v>0</v>
      </c>
      <c r="AV59" s="158">
        <v>0</v>
      </c>
      <c r="AW59" s="54">
        <v>0</v>
      </c>
      <c r="AX59" s="54">
        <v>0</v>
      </c>
      <c r="AY59" s="54">
        <v>0</v>
      </c>
      <c r="AZ59" s="54">
        <v>0</v>
      </c>
      <c r="BA59" s="159">
        <v>0</v>
      </c>
      <c r="BB59" s="171"/>
    </row>
    <row r="60" spans="1:54" ht="18" x14ac:dyDescent="0.25">
      <c r="A60" s="24">
        <v>59</v>
      </c>
      <c r="B60" s="155" t="s">
        <v>55</v>
      </c>
      <c r="C60" s="44" t="s">
        <v>57</v>
      </c>
      <c r="D60" s="40" t="s">
        <v>668</v>
      </c>
      <c r="E60" s="40" t="s">
        <v>647</v>
      </c>
      <c r="F60" s="19" t="s">
        <v>669</v>
      </c>
      <c r="G60" s="24"/>
      <c r="H60" s="24" t="s">
        <v>55</v>
      </c>
      <c r="I60" s="167"/>
      <c r="J60" s="167"/>
      <c r="K60" s="24"/>
      <c r="L60" s="24"/>
      <c r="M60" s="49"/>
      <c r="N60" s="49"/>
      <c r="O60" s="49"/>
      <c r="P60" s="30"/>
      <c r="Q60" s="30"/>
      <c r="R60" s="30"/>
      <c r="S60" s="24"/>
      <c r="T60" s="49"/>
      <c r="U60" s="49"/>
      <c r="V60" s="49"/>
      <c r="W60" s="49"/>
      <c r="X60" s="49"/>
      <c r="Y60" s="24"/>
      <c r="Z60" s="24">
        <v>4728</v>
      </c>
      <c r="AA60" s="66">
        <v>42070</v>
      </c>
      <c r="AB60" s="66">
        <v>42073</v>
      </c>
      <c r="AC60" s="66">
        <v>42073</v>
      </c>
      <c r="AD60" s="66">
        <v>42074</v>
      </c>
      <c r="AE60" s="22">
        <v>60000</v>
      </c>
      <c r="AF60" s="156"/>
      <c r="AG60" s="28"/>
      <c r="AH60" s="28"/>
      <c r="AI60" s="25"/>
      <c r="AJ60" s="20"/>
      <c r="AK60" s="24"/>
      <c r="AL60" s="24"/>
      <c r="AM60" s="27"/>
      <c r="AN60" s="30"/>
      <c r="AO60" s="31"/>
      <c r="AP60" s="50">
        <f t="shared" si="0"/>
        <v>-60000</v>
      </c>
      <c r="AQ60" s="51">
        <v>450</v>
      </c>
      <c r="AR60" s="157">
        <v>0</v>
      </c>
      <c r="AS60" s="52">
        <v>0</v>
      </c>
      <c r="AT60" s="158">
        <v>4</v>
      </c>
      <c r="AU60" s="53">
        <v>0</v>
      </c>
      <c r="AV60" s="158">
        <v>0</v>
      </c>
      <c r="AW60" s="54">
        <v>0</v>
      </c>
      <c r="AX60" s="54">
        <v>0</v>
      </c>
      <c r="AY60" s="54">
        <v>0</v>
      </c>
      <c r="AZ60" s="54">
        <v>0</v>
      </c>
      <c r="BA60" s="159">
        <v>0</v>
      </c>
      <c r="BB60" s="171"/>
    </row>
    <row r="61" spans="1:54" ht="23.25" x14ac:dyDescent="0.25">
      <c r="A61" s="24">
        <v>60</v>
      </c>
      <c r="B61" s="155" t="s">
        <v>55</v>
      </c>
      <c r="C61" s="44" t="s">
        <v>57</v>
      </c>
      <c r="D61" s="40" t="s">
        <v>56</v>
      </c>
      <c r="E61" s="40" t="s">
        <v>47</v>
      </c>
      <c r="F61" s="19" t="s">
        <v>55</v>
      </c>
      <c r="G61" s="24"/>
      <c r="H61" s="24" t="s">
        <v>55</v>
      </c>
      <c r="I61" s="167"/>
      <c r="J61" s="167"/>
      <c r="K61" s="24"/>
      <c r="L61" s="24"/>
      <c r="M61" s="49"/>
      <c r="N61" s="49"/>
      <c r="O61" s="49"/>
      <c r="P61" s="30"/>
      <c r="Q61" s="30"/>
      <c r="R61" s="30"/>
      <c r="S61" s="24"/>
      <c r="T61" s="49"/>
      <c r="U61" s="49"/>
      <c r="V61" s="49"/>
      <c r="W61" s="49"/>
      <c r="X61" s="49"/>
      <c r="Y61" s="24"/>
      <c r="Z61" s="24">
        <v>4729</v>
      </c>
      <c r="AA61" s="66">
        <v>42045</v>
      </c>
      <c r="AB61" s="66">
        <v>42073</v>
      </c>
      <c r="AC61" s="66">
        <v>42074</v>
      </c>
      <c r="AD61" s="66">
        <v>42074</v>
      </c>
      <c r="AE61" s="22">
        <v>4500</v>
      </c>
      <c r="AF61" s="156"/>
      <c r="AG61" s="28"/>
      <c r="AH61" s="28"/>
      <c r="AI61" s="25"/>
      <c r="AJ61" s="20"/>
      <c r="AK61" s="24"/>
      <c r="AL61" s="24"/>
      <c r="AM61" s="27"/>
      <c r="AN61" s="30"/>
      <c r="AO61" s="31"/>
      <c r="AP61" s="50">
        <f t="shared" si="0"/>
        <v>-4500</v>
      </c>
      <c r="AQ61" s="51">
        <v>450</v>
      </c>
      <c r="AR61" s="157">
        <v>0</v>
      </c>
      <c r="AS61" s="52">
        <v>0</v>
      </c>
      <c r="AT61" s="158">
        <v>5</v>
      </c>
      <c r="AU61" s="53">
        <v>0</v>
      </c>
      <c r="AV61" s="158">
        <v>0</v>
      </c>
      <c r="AW61" s="54">
        <v>0</v>
      </c>
      <c r="AX61" s="54">
        <v>0</v>
      </c>
      <c r="AY61" s="54">
        <v>0</v>
      </c>
      <c r="AZ61" s="54">
        <v>0</v>
      </c>
      <c r="BA61" s="159">
        <v>0</v>
      </c>
      <c r="BB61" s="171" t="s">
        <v>670</v>
      </c>
    </row>
    <row r="62" spans="1:54" ht="18" x14ac:dyDescent="0.25">
      <c r="A62" s="24">
        <v>61</v>
      </c>
      <c r="B62" s="155">
        <v>26767</v>
      </c>
      <c r="C62" s="44" t="s">
        <v>57</v>
      </c>
      <c r="D62" s="40" t="s">
        <v>73</v>
      </c>
      <c r="E62" s="40" t="s">
        <v>663</v>
      </c>
      <c r="F62" s="19" t="s">
        <v>107</v>
      </c>
      <c r="G62" s="24"/>
      <c r="H62" s="24" t="s">
        <v>108</v>
      </c>
      <c r="I62" s="167"/>
      <c r="J62" s="167"/>
      <c r="K62" s="24"/>
      <c r="L62" s="24"/>
      <c r="M62" s="49"/>
      <c r="N62" s="49"/>
      <c r="O62" s="49"/>
      <c r="P62" s="30"/>
      <c r="Q62" s="30"/>
      <c r="R62" s="30"/>
      <c r="S62" s="24"/>
      <c r="T62" s="49"/>
      <c r="U62" s="49"/>
      <c r="V62" s="49"/>
      <c r="W62" s="49"/>
      <c r="X62" s="49"/>
      <c r="Y62" s="24"/>
      <c r="Z62" s="24">
        <v>4731</v>
      </c>
      <c r="AA62" s="66">
        <v>42022</v>
      </c>
      <c r="AB62" s="66">
        <v>42078</v>
      </c>
      <c r="AC62" s="66">
        <v>42078</v>
      </c>
      <c r="AD62" s="66">
        <v>42079</v>
      </c>
      <c r="AE62" s="22">
        <v>6736</v>
      </c>
      <c r="AF62" s="156"/>
      <c r="AG62" s="28"/>
      <c r="AH62" s="28"/>
      <c r="AI62" s="25"/>
      <c r="AJ62" s="20"/>
      <c r="AK62" s="24"/>
      <c r="AL62" s="24"/>
      <c r="AM62" s="27"/>
      <c r="AN62" s="30"/>
      <c r="AO62" s="31"/>
      <c r="AP62" s="50">
        <f t="shared" si="0"/>
        <v>-6736</v>
      </c>
      <c r="AQ62" s="51">
        <v>450</v>
      </c>
      <c r="AR62" s="157">
        <v>0</v>
      </c>
      <c r="AS62" s="52">
        <v>0</v>
      </c>
      <c r="AT62" s="158">
        <v>8</v>
      </c>
      <c r="AU62" s="53">
        <v>0</v>
      </c>
      <c r="AV62" s="158">
        <v>0</v>
      </c>
      <c r="AW62" s="54">
        <v>0</v>
      </c>
      <c r="AX62" s="54">
        <v>0</v>
      </c>
      <c r="AY62" s="54">
        <v>0</v>
      </c>
      <c r="AZ62" s="54">
        <v>0</v>
      </c>
      <c r="BA62" s="159">
        <v>0</v>
      </c>
      <c r="BB62" s="171" t="s">
        <v>671</v>
      </c>
    </row>
    <row r="63" spans="1:54" ht="18" x14ac:dyDescent="0.25">
      <c r="A63" s="24">
        <v>62</v>
      </c>
      <c r="B63" s="155">
        <v>27949</v>
      </c>
      <c r="C63" s="44" t="s">
        <v>57</v>
      </c>
      <c r="D63" s="40" t="s">
        <v>73</v>
      </c>
      <c r="E63" s="40" t="s">
        <v>663</v>
      </c>
      <c r="F63" s="19" t="s">
        <v>637</v>
      </c>
      <c r="G63" s="24"/>
      <c r="H63" s="24" t="s">
        <v>672</v>
      </c>
      <c r="I63" s="167"/>
      <c r="J63" s="167"/>
      <c r="K63" s="24"/>
      <c r="L63" s="24"/>
      <c r="M63" s="49"/>
      <c r="N63" s="49"/>
      <c r="O63" s="49"/>
      <c r="P63" s="30"/>
      <c r="Q63" s="30"/>
      <c r="R63" s="30"/>
      <c r="S63" s="24"/>
      <c r="T63" s="49"/>
      <c r="U63" s="49"/>
      <c r="V63" s="49"/>
      <c r="W63" s="49"/>
      <c r="X63" s="49"/>
      <c r="Y63" s="24"/>
      <c r="Z63" s="68">
        <v>4733</v>
      </c>
      <c r="AA63" s="172">
        <v>42080</v>
      </c>
      <c r="AB63" s="172">
        <v>42080</v>
      </c>
      <c r="AC63" s="172">
        <v>42080</v>
      </c>
      <c r="AD63" s="172">
        <v>42081</v>
      </c>
      <c r="AE63" s="173">
        <v>4556</v>
      </c>
      <c r="AF63" s="156"/>
      <c r="AG63" s="28"/>
      <c r="AH63" s="28"/>
      <c r="AI63" s="25"/>
      <c r="AJ63" s="20"/>
      <c r="AK63" s="24"/>
      <c r="AL63" s="24"/>
      <c r="AM63" s="27"/>
      <c r="AN63" s="30"/>
      <c r="AO63" s="31"/>
      <c r="AP63" s="50">
        <f t="shared" si="0"/>
        <v>-4556</v>
      </c>
      <c r="AQ63" s="51">
        <v>450</v>
      </c>
      <c r="AR63" s="157">
        <v>0</v>
      </c>
      <c r="AS63" s="52">
        <v>0</v>
      </c>
      <c r="AT63" s="158">
        <v>9</v>
      </c>
      <c r="AU63" s="53">
        <v>0</v>
      </c>
      <c r="AV63" s="158">
        <v>0</v>
      </c>
      <c r="AW63" s="54">
        <v>0</v>
      </c>
      <c r="AX63" s="54">
        <v>0</v>
      </c>
      <c r="AY63" s="54">
        <v>0</v>
      </c>
      <c r="AZ63" s="54">
        <v>0</v>
      </c>
      <c r="BA63" s="159">
        <v>0</v>
      </c>
      <c r="BB63" s="171" t="s">
        <v>673</v>
      </c>
    </row>
    <row r="64" spans="1:54" ht="18" x14ac:dyDescent="0.25">
      <c r="A64" s="24">
        <v>63</v>
      </c>
      <c r="B64" s="155" t="s">
        <v>55</v>
      </c>
      <c r="C64" s="44" t="s">
        <v>57</v>
      </c>
      <c r="D64" s="40" t="s">
        <v>86</v>
      </c>
      <c r="E64" s="40" t="s">
        <v>674</v>
      </c>
      <c r="F64" s="19" t="s">
        <v>675</v>
      </c>
      <c r="G64" s="24"/>
      <c r="H64" s="24" t="s">
        <v>55</v>
      </c>
      <c r="I64" s="167"/>
      <c r="J64" s="167"/>
      <c r="K64" s="24"/>
      <c r="L64" s="24"/>
      <c r="M64" s="49"/>
      <c r="N64" s="49"/>
      <c r="O64" s="49"/>
      <c r="P64" s="30"/>
      <c r="Q64" s="30"/>
      <c r="R64" s="30"/>
      <c r="S64" s="24"/>
      <c r="T64" s="49"/>
      <c r="U64" s="49"/>
      <c r="V64" s="49"/>
      <c r="W64" s="49"/>
      <c r="X64" s="49"/>
      <c r="Y64" s="24"/>
      <c r="Z64" s="24">
        <v>4735</v>
      </c>
      <c r="AA64" s="66">
        <v>42078</v>
      </c>
      <c r="AB64" s="66">
        <v>42082</v>
      </c>
      <c r="AC64" s="66">
        <v>42082</v>
      </c>
      <c r="AD64" s="66">
        <v>42082</v>
      </c>
      <c r="AE64" s="22">
        <v>168000</v>
      </c>
      <c r="AF64" s="156"/>
      <c r="AG64" s="28"/>
      <c r="AH64" s="28"/>
      <c r="AI64" s="25"/>
      <c r="AJ64" s="20"/>
      <c r="AK64" s="24"/>
      <c r="AL64" s="24"/>
      <c r="AM64" s="27"/>
      <c r="AN64" s="30"/>
      <c r="AO64" s="31"/>
      <c r="AP64" s="50">
        <f t="shared" si="0"/>
        <v>-168000</v>
      </c>
      <c r="AQ64" s="51">
        <v>1500</v>
      </c>
      <c r="AR64" s="157">
        <v>0</v>
      </c>
      <c r="AS64" s="52">
        <v>0</v>
      </c>
      <c r="AT64" s="158">
        <v>10</v>
      </c>
      <c r="AU64" s="53">
        <v>0</v>
      </c>
      <c r="AV64" s="158">
        <v>0</v>
      </c>
      <c r="AW64" s="54">
        <v>0</v>
      </c>
      <c r="AX64" s="54">
        <v>0</v>
      </c>
      <c r="AY64" s="54">
        <v>0</v>
      </c>
      <c r="AZ64" s="54">
        <v>0</v>
      </c>
      <c r="BA64" s="159">
        <v>0</v>
      </c>
      <c r="BB64" s="171"/>
    </row>
    <row r="65" spans="1:54" ht="18" x14ac:dyDescent="0.25">
      <c r="A65" s="24">
        <v>64</v>
      </c>
      <c r="B65" s="174"/>
      <c r="C65" s="175"/>
      <c r="D65" s="176"/>
      <c r="E65" s="176"/>
      <c r="F65" s="174"/>
      <c r="G65" s="174"/>
      <c r="H65" s="174"/>
      <c r="I65" s="177"/>
      <c r="J65" s="177"/>
      <c r="K65" s="174"/>
      <c r="L65" s="174"/>
      <c r="M65" s="178"/>
      <c r="N65" s="178"/>
      <c r="O65" s="178"/>
      <c r="P65" s="179"/>
      <c r="Q65" s="179"/>
      <c r="R65" s="179"/>
      <c r="S65" s="174"/>
      <c r="T65" s="178"/>
      <c r="U65" s="178"/>
      <c r="V65" s="178"/>
      <c r="W65" s="178"/>
      <c r="X65" s="178"/>
      <c r="Y65" s="174"/>
      <c r="Z65" s="174"/>
      <c r="AA65" s="180"/>
      <c r="AB65" s="181"/>
      <c r="AC65" s="181"/>
      <c r="AD65" s="181"/>
      <c r="AE65" s="182"/>
      <c r="AF65" s="183"/>
      <c r="AG65" s="184"/>
      <c r="AH65" s="184"/>
      <c r="AI65" s="185"/>
      <c r="AJ65" s="186"/>
      <c r="AK65" s="174"/>
      <c r="AL65" s="174"/>
      <c r="AM65" s="187"/>
      <c r="AN65" s="179"/>
      <c r="AO65" s="188"/>
      <c r="AP65" s="189">
        <f t="shared" si="0"/>
        <v>0</v>
      </c>
      <c r="AQ65" s="190">
        <v>450</v>
      </c>
      <c r="AR65" s="191">
        <v>0</v>
      </c>
      <c r="AS65" s="192">
        <v>0</v>
      </c>
      <c r="AT65" s="193">
        <v>11</v>
      </c>
      <c r="AU65" s="194">
        <v>0</v>
      </c>
      <c r="AV65" s="193">
        <v>0</v>
      </c>
      <c r="AW65" s="195">
        <v>0</v>
      </c>
      <c r="AX65" s="195">
        <v>0</v>
      </c>
      <c r="AY65" s="195">
        <v>0</v>
      </c>
      <c r="AZ65" s="195">
        <v>0</v>
      </c>
      <c r="BA65" s="196">
        <v>0</v>
      </c>
      <c r="BB65" s="197">
        <v>42094</v>
      </c>
    </row>
    <row r="66" spans="1:54" ht="18" x14ac:dyDescent="0.25">
      <c r="A66" s="24">
        <v>65</v>
      </c>
      <c r="B66" s="24">
        <v>12280</v>
      </c>
      <c r="C66" s="44" t="s">
        <v>57</v>
      </c>
      <c r="D66" s="40" t="s">
        <v>59</v>
      </c>
      <c r="E66" s="43" t="s">
        <v>136</v>
      </c>
      <c r="F66" s="24"/>
      <c r="G66" s="24" t="s">
        <v>141</v>
      </c>
      <c r="H66" s="24">
        <v>17209465374</v>
      </c>
      <c r="I66" s="167"/>
      <c r="J66" s="167"/>
      <c r="K66" s="24"/>
      <c r="L66" s="24"/>
      <c r="M66" s="49"/>
      <c r="N66" s="49"/>
      <c r="O66" s="49"/>
      <c r="P66" s="30"/>
      <c r="Q66" s="30"/>
      <c r="R66" s="30"/>
      <c r="S66" s="24"/>
      <c r="T66" s="49"/>
      <c r="U66" s="49"/>
      <c r="V66" s="49"/>
      <c r="W66" s="49"/>
      <c r="X66" s="49"/>
      <c r="Y66" s="24"/>
      <c r="Z66" s="24">
        <v>4739</v>
      </c>
      <c r="AA66" s="65">
        <v>42091</v>
      </c>
      <c r="AB66" s="66">
        <v>42093</v>
      </c>
      <c r="AC66" s="66">
        <v>42093</v>
      </c>
      <c r="AD66" s="66">
        <v>42094</v>
      </c>
      <c r="AE66" s="39">
        <v>3750</v>
      </c>
      <c r="AF66" s="156"/>
      <c r="AG66" s="28"/>
      <c r="AH66" s="28"/>
      <c r="AI66" s="25"/>
      <c r="AJ66" s="20"/>
      <c r="AK66" s="24"/>
      <c r="AL66" s="24"/>
      <c r="AM66" s="27"/>
      <c r="AN66" s="30"/>
      <c r="AO66" s="31"/>
      <c r="AP66" s="50">
        <f t="shared" ref="AP66:AP93" si="1">+AN66-(R66+Y66+AE66)</f>
        <v>-3750</v>
      </c>
      <c r="AQ66" s="51">
        <v>450</v>
      </c>
      <c r="AR66" s="157">
        <v>0</v>
      </c>
      <c r="AS66" s="52">
        <v>0</v>
      </c>
      <c r="AT66" s="158">
        <v>12</v>
      </c>
      <c r="AU66" s="53">
        <v>0</v>
      </c>
      <c r="AV66" s="158">
        <v>0</v>
      </c>
      <c r="AW66" s="54">
        <v>0</v>
      </c>
      <c r="AX66" s="54">
        <v>0</v>
      </c>
      <c r="AY66" s="54">
        <v>0</v>
      </c>
      <c r="AZ66" s="54">
        <v>0</v>
      </c>
      <c r="BA66" s="159">
        <v>0</v>
      </c>
      <c r="BB66" s="171"/>
    </row>
    <row r="67" spans="1:54" ht="18" x14ac:dyDescent="0.25">
      <c r="A67" s="24">
        <v>66</v>
      </c>
      <c r="B67" s="24">
        <v>12279</v>
      </c>
      <c r="C67" s="44" t="s">
        <v>57</v>
      </c>
      <c r="D67" s="43" t="s">
        <v>59</v>
      </c>
      <c r="E67" s="43" t="s">
        <v>136</v>
      </c>
      <c r="F67" s="24"/>
      <c r="G67" s="24" t="s">
        <v>141</v>
      </c>
      <c r="H67" s="24"/>
      <c r="I67" s="167"/>
      <c r="J67" s="167"/>
      <c r="K67" s="24"/>
      <c r="L67" s="24"/>
      <c r="M67" s="49"/>
      <c r="N67" s="49"/>
      <c r="O67" s="49"/>
      <c r="P67" s="30"/>
      <c r="Q67" s="30"/>
      <c r="R67" s="30"/>
      <c r="S67" s="24"/>
      <c r="T67" s="49"/>
      <c r="U67" s="49"/>
      <c r="V67" s="49"/>
      <c r="W67" s="49"/>
      <c r="X67" s="49"/>
      <c r="Y67" s="24"/>
      <c r="Z67" s="24">
        <v>4740</v>
      </c>
      <c r="AA67" s="65">
        <v>42088</v>
      </c>
      <c r="AB67" s="66">
        <v>42093</v>
      </c>
      <c r="AC67" s="66">
        <v>42093</v>
      </c>
      <c r="AD67" s="66">
        <v>42094</v>
      </c>
      <c r="AE67" s="39">
        <v>3750</v>
      </c>
      <c r="AF67" s="156"/>
      <c r="AG67" s="28"/>
      <c r="AH67" s="28"/>
      <c r="AI67" s="25"/>
      <c r="AJ67" s="20"/>
      <c r="AK67" s="24"/>
      <c r="AL67" s="24"/>
      <c r="AM67" s="27"/>
      <c r="AN67" s="30"/>
      <c r="AO67" s="31"/>
      <c r="AP67" s="50">
        <f t="shared" si="1"/>
        <v>-3750</v>
      </c>
      <c r="AQ67" s="51">
        <v>13125</v>
      </c>
      <c r="AR67" s="157">
        <v>0</v>
      </c>
      <c r="AS67" s="52">
        <v>0</v>
      </c>
      <c r="AT67" s="158">
        <v>13</v>
      </c>
      <c r="AU67" s="53">
        <v>0</v>
      </c>
      <c r="AV67" s="158">
        <v>0</v>
      </c>
      <c r="AW67" s="54">
        <v>0</v>
      </c>
      <c r="AX67" s="54">
        <v>0</v>
      </c>
      <c r="AY67" s="54">
        <v>0</v>
      </c>
      <c r="AZ67" s="54">
        <v>0</v>
      </c>
      <c r="BA67" s="159">
        <v>0</v>
      </c>
      <c r="BB67" s="171"/>
    </row>
    <row r="68" spans="1:54" ht="18" x14ac:dyDescent="0.25">
      <c r="A68" s="24">
        <v>67</v>
      </c>
      <c r="B68" s="24">
        <v>29020</v>
      </c>
      <c r="C68" s="44" t="s">
        <v>57</v>
      </c>
      <c r="D68" s="43" t="s">
        <v>56</v>
      </c>
      <c r="E68" s="43" t="s">
        <v>586</v>
      </c>
      <c r="F68" s="24" t="s">
        <v>119</v>
      </c>
      <c r="G68" s="24" t="s">
        <v>588</v>
      </c>
      <c r="H68" s="24">
        <v>4513130</v>
      </c>
      <c r="I68" s="167"/>
      <c r="J68" s="167"/>
      <c r="K68" s="24"/>
      <c r="L68" s="24"/>
      <c r="M68" s="49"/>
      <c r="N68" s="49"/>
      <c r="O68" s="49"/>
      <c r="P68" s="30"/>
      <c r="Q68" s="30"/>
      <c r="R68" s="30"/>
      <c r="S68" s="24"/>
      <c r="T68" s="49"/>
      <c r="U68" s="49"/>
      <c r="V68" s="49"/>
      <c r="W68" s="49"/>
      <c r="X68" s="49"/>
      <c r="Y68" s="24"/>
      <c r="Z68" s="24">
        <v>4738</v>
      </c>
      <c r="AA68" s="65">
        <v>42077</v>
      </c>
      <c r="AB68" s="66">
        <v>42093</v>
      </c>
      <c r="AC68" s="66">
        <v>42093</v>
      </c>
      <c r="AD68" s="66">
        <v>42094</v>
      </c>
      <c r="AE68" s="39">
        <v>5625</v>
      </c>
      <c r="AF68" s="156"/>
      <c r="AG68" s="28"/>
      <c r="AH68" s="28"/>
      <c r="AI68" s="25"/>
      <c r="AJ68" s="20"/>
      <c r="AK68" s="24"/>
      <c r="AL68" s="24"/>
      <c r="AM68" s="27"/>
      <c r="AN68" s="30"/>
      <c r="AO68" s="31"/>
      <c r="AP68" s="50">
        <f t="shared" si="1"/>
        <v>-5625</v>
      </c>
      <c r="AQ68" s="51">
        <v>5250</v>
      </c>
      <c r="AR68" s="157">
        <v>0</v>
      </c>
      <c r="AS68" s="52">
        <v>0</v>
      </c>
      <c r="AT68" s="158">
        <v>14</v>
      </c>
      <c r="AU68" s="53">
        <v>0</v>
      </c>
      <c r="AV68" s="158">
        <v>0</v>
      </c>
      <c r="AW68" s="54">
        <v>0</v>
      </c>
      <c r="AX68" s="54">
        <v>0</v>
      </c>
      <c r="AY68" s="54">
        <v>0</v>
      </c>
      <c r="AZ68" s="54">
        <v>0</v>
      </c>
      <c r="BA68" s="159">
        <v>0</v>
      </c>
      <c r="BB68" s="171"/>
    </row>
    <row r="69" spans="1:54" ht="23.25" x14ac:dyDescent="0.25">
      <c r="A69" s="24">
        <v>68</v>
      </c>
      <c r="B69" s="24">
        <v>26767</v>
      </c>
      <c r="C69" s="44" t="s">
        <v>57</v>
      </c>
      <c r="D69" s="43" t="s">
        <v>73</v>
      </c>
      <c r="E69" s="43" t="s">
        <v>663</v>
      </c>
      <c r="F69" s="24" t="s">
        <v>107</v>
      </c>
      <c r="G69" s="24" t="s">
        <v>615</v>
      </c>
      <c r="H69" s="24" t="s">
        <v>108</v>
      </c>
      <c r="I69" s="167"/>
      <c r="J69" s="167"/>
      <c r="K69" s="24"/>
      <c r="L69" s="24"/>
      <c r="M69" s="49"/>
      <c r="N69" s="49"/>
      <c r="O69" s="49"/>
      <c r="P69" s="30"/>
      <c r="Q69" s="30"/>
      <c r="R69" s="30"/>
      <c r="S69" s="24"/>
      <c r="T69" s="49"/>
      <c r="U69" s="49"/>
      <c r="V69" s="49"/>
      <c r="W69" s="49"/>
      <c r="X69" s="49"/>
      <c r="Y69" s="24"/>
      <c r="Z69" s="24">
        <v>4737</v>
      </c>
      <c r="AA69" s="65">
        <v>42022</v>
      </c>
      <c r="AB69" s="66">
        <v>42092</v>
      </c>
      <c r="AC69" s="66">
        <v>42092</v>
      </c>
      <c r="AD69" s="66">
        <v>42094</v>
      </c>
      <c r="AE69" s="39">
        <v>18560</v>
      </c>
      <c r="AF69" s="156"/>
      <c r="AG69" s="28"/>
      <c r="AH69" s="28"/>
      <c r="AI69" s="25"/>
      <c r="AJ69" s="20"/>
      <c r="AK69" s="24"/>
      <c r="AL69" s="24"/>
      <c r="AM69" s="27"/>
      <c r="AN69" s="30"/>
      <c r="AO69" s="31"/>
      <c r="AP69" s="50">
        <f t="shared" si="1"/>
        <v>-18560</v>
      </c>
      <c r="AQ69" s="51">
        <v>450</v>
      </c>
      <c r="AR69" s="157">
        <v>0</v>
      </c>
      <c r="AS69" s="52">
        <v>0</v>
      </c>
      <c r="AT69" s="158">
        <v>15</v>
      </c>
      <c r="AU69" s="53">
        <v>0</v>
      </c>
      <c r="AV69" s="158">
        <v>0</v>
      </c>
      <c r="AW69" s="54">
        <v>0</v>
      </c>
      <c r="AX69" s="54">
        <v>0</v>
      </c>
      <c r="AY69" s="54">
        <v>0</v>
      </c>
      <c r="AZ69" s="54">
        <v>0</v>
      </c>
      <c r="BA69" s="159">
        <v>0</v>
      </c>
      <c r="BB69" s="171" t="s">
        <v>676</v>
      </c>
    </row>
    <row r="70" spans="1:54" ht="18" x14ac:dyDescent="0.25">
      <c r="A70" s="24">
        <v>69</v>
      </c>
      <c r="B70" s="24" t="s">
        <v>55</v>
      </c>
      <c r="C70" s="44" t="s">
        <v>57</v>
      </c>
      <c r="D70" s="43" t="s">
        <v>677</v>
      </c>
      <c r="E70" s="43" t="s">
        <v>678</v>
      </c>
      <c r="F70" s="24" t="s">
        <v>121</v>
      </c>
      <c r="G70" s="24" t="s">
        <v>627</v>
      </c>
      <c r="H70" s="24" t="s">
        <v>55</v>
      </c>
      <c r="I70" s="167"/>
      <c r="J70" s="167"/>
      <c r="K70" s="24"/>
      <c r="L70" s="24"/>
      <c r="M70" s="49"/>
      <c r="N70" s="49"/>
      <c r="O70" s="49"/>
      <c r="P70" s="30"/>
      <c r="Q70" s="30"/>
      <c r="R70" s="30"/>
      <c r="S70" s="24"/>
      <c r="T70" s="49"/>
      <c r="U70" s="49"/>
      <c r="V70" s="49"/>
      <c r="W70" s="49"/>
      <c r="X70" s="49"/>
      <c r="Y70" s="24"/>
      <c r="Z70" s="24">
        <v>4741</v>
      </c>
      <c r="AA70" s="65">
        <v>42085</v>
      </c>
      <c r="AB70" s="66">
        <v>42093</v>
      </c>
      <c r="AC70" s="66">
        <v>42093</v>
      </c>
      <c r="AD70" s="66">
        <v>42094</v>
      </c>
      <c r="AE70" s="39">
        <v>15000</v>
      </c>
      <c r="AF70" s="156"/>
      <c r="AG70" s="28"/>
      <c r="AH70" s="28"/>
      <c r="AI70" s="25"/>
      <c r="AJ70" s="20"/>
      <c r="AK70" s="24"/>
      <c r="AL70" s="24"/>
      <c r="AM70" s="27"/>
      <c r="AN70" s="30"/>
      <c r="AO70" s="31"/>
      <c r="AP70" s="50">
        <f t="shared" si="1"/>
        <v>-15000</v>
      </c>
      <c r="AQ70" s="51">
        <v>1125</v>
      </c>
      <c r="AR70" s="157">
        <v>0</v>
      </c>
      <c r="AS70" s="52">
        <v>0</v>
      </c>
      <c r="AT70" s="158">
        <v>16</v>
      </c>
      <c r="AU70" s="53">
        <v>0</v>
      </c>
      <c r="AV70" s="158">
        <v>0</v>
      </c>
      <c r="AW70" s="54">
        <v>0</v>
      </c>
      <c r="AX70" s="54">
        <v>0</v>
      </c>
      <c r="AY70" s="54">
        <v>0</v>
      </c>
      <c r="AZ70" s="54">
        <v>0</v>
      </c>
      <c r="BA70" s="159">
        <v>0</v>
      </c>
      <c r="BB70" s="171"/>
    </row>
    <row r="71" spans="1:54" ht="18" x14ac:dyDescent="0.25">
      <c r="A71" s="24">
        <v>70</v>
      </c>
      <c r="B71" s="174"/>
      <c r="C71" s="175"/>
      <c r="D71" s="176"/>
      <c r="E71" s="176"/>
      <c r="F71" s="174"/>
      <c r="G71" s="174"/>
      <c r="H71" s="174"/>
      <c r="I71" s="177"/>
      <c r="J71" s="177"/>
      <c r="K71" s="174"/>
      <c r="L71" s="174"/>
      <c r="M71" s="178"/>
      <c r="N71" s="178"/>
      <c r="O71" s="178"/>
      <c r="P71" s="179"/>
      <c r="Q71" s="179"/>
      <c r="R71" s="179"/>
      <c r="S71" s="174"/>
      <c r="T71" s="178"/>
      <c r="U71" s="178"/>
      <c r="V71" s="178"/>
      <c r="W71" s="178"/>
      <c r="X71" s="178"/>
      <c r="Y71" s="174"/>
      <c r="Z71" s="174"/>
      <c r="AA71" s="180"/>
      <c r="AB71" s="181"/>
      <c r="AC71" s="181"/>
      <c r="AD71" s="181"/>
      <c r="AE71" s="182"/>
      <c r="AF71" s="183"/>
      <c r="AG71" s="184"/>
      <c r="AH71" s="184"/>
      <c r="AI71" s="185"/>
      <c r="AJ71" s="186"/>
      <c r="AK71" s="174"/>
      <c r="AL71" s="174"/>
      <c r="AM71" s="187"/>
      <c r="AN71" s="179"/>
      <c r="AO71" s="188"/>
      <c r="AP71" s="189">
        <f t="shared" si="1"/>
        <v>0</v>
      </c>
      <c r="AQ71" s="190">
        <v>450</v>
      </c>
      <c r="AR71" s="191">
        <v>0</v>
      </c>
      <c r="AS71" s="192">
        <v>0</v>
      </c>
      <c r="AT71" s="193">
        <v>11</v>
      </c>
      <c r="AU71" s="194">
        <v>0</v>
      </c>
      <c r="AV71" s="193">
        <v>0</v>
      </c>
      <c r="AW71" s="195">
        <v>0</v>
      </c>
      <c r="AX71" s="195">
        <v>0</v>
      </c>
      <c r="AY71" s="195">
        <v>0</v>
      </c>
      <c r="AZ71" s="195">
        <v>0</v>
      </c>
      <c r="BA71" s="196">
        <v>0</v>
      </c>
      <c r="BB71" s="197">
        <v>42095</v>
      </c>
    </row>
    <row r="72" spans="1:54" ht="18" x14ac:dyDescent="0.25">
      <c r="A72" s="24">
        <v>71</v>
      </c>
      <c r="B72" s="24">
        <v>29109</v>
      </c>
      <c r="C72" s="44" t="s">
        <v>57</v>
      </c>
      <c r="D72" s="43" t="s">
        <v>56</v>
      </c>
      <c r="E72" s="43" t="s">
        <v>586</v>
      </c>
      <c r="F72" s="24" t="s">
        <v>131</v>
      </c>
      <c r="G72" s="24" t="s">
        <v>588</v>
      </c>
      <c r="H72" s="24" t="s">
        <v>679</v>
      </c>
      <c r="I72" s="167"/>
      <c r="J72" s="167"/>
      <c r="K72" s="24"/>
      <c r="L72" s="24"/>
      <c r="M72" s="49"/>
      <c r="N72" s="49"/>
      <c r="O72" s="49"/>
      <c r="P72" s="30"/>
      <c r="Q72" s="30"/>
      <c r="R72" s="30"/>
      <c r="S72" s="24"/>
      <c r="T72" s="49"/>
      <c r="U72" s="49"/>
      <c r="V72" s="49"/>
      <c r="W72" s="49"/>
      <c r="X72" s="49"/>
      <c r="Y72" s="24"/>
      <c r="Z72" s="24">
        <v>4746</v>
      </c>
      <c r="AA72" s="65">
        <v>42092</v>
      </c>
      <c r="AB72" s="66">
        <v>42094</v>
      </c>
      <c r="AC72" s="66">
        <v>42094</v>
      </c>
      <c r="AD72" s="66">
        <v>42095</v>
      </c>
      <c r="AE72" s="39">
        <v>48992.88</v>
      </c>
      <c r="AF72" s="156"/>
      <c r="AG72" s="28"/>
      <c r="AH72" s="28"/>
      <c r="AI72" s="25"/>
      <c r="AJ72" s="20"/>
      <c r="AK72" s="24"/>
      <c r="AL72" s="24"/>
      <c r="AM72" s="27"/>
      <c r="AN72" s="30"/>
      <c r="AO72" s="31"/>
      <c r="AP72" s="50">
        <f t="shared" si="1"/>
        <v>-48992.88</v>
      </c>
      <c r="AQ72" s="51">
        <v>750</v>
      </c>
      <c r="AR72" s="157">
        <v>0</v>
      </c>
      <c r="AS72" s="52">
        <v>0</v>
      </c>
      <c r="AT72" s="158">
        <v>17</v>
      </c>
      <c r="AU72" s="53">
        <v>0</v>
      </c>
      <c r="AV72" s="158">
        <v>0</v>
      </c>
      <c r="AW72" s="54">
        <v>0</v>
      </c>
      <c r="AX72" s="54">
        <v>0</v>
      </c>
      <c r="AY72" s="54">
        <v>0</v>
      </c>
      <c r="AZ72" s="54">
        <v>0</v>
      </c>
      <c r="BA72" s="159">
        <v>0</v>
      </c>
      <c r="BB72" s="171"/>
    </row>
    <row r="73" spans="1:54" ht="18" x14ac:dyDescent="0.25">
      <c r="A73" s="24">
        <v>72</v>
      </c>
      <c r="B73" s="24">
        <v>28840</v>
      </c>
      <c r="C73" s="44" t="s">
        <v>57</v>
      </c>
      <c r="D73" s="43" t="s">
        <v>56</v>
      </c>
      <c r="E73" s="43" t="s">
        <v>586</v>
      </c>
      <c r="F73" s="24" t="s">
        <v>127</v>
      </c>
      <c r="G73" s="24" t="s">
        <v>588</v>
      </c>
      <c r="H73" s="24" t="s">
        <v>680</v>
      </c>
      <c r="I73" s="167"/>
      <c r="J73" s="167"/>
      <c r="K73" s="24"/>
      <c r="L73" s="24"/>
      <c r="M73" s="49"/>
      <c r="N73" s="49"/>
      <c r="O73" s="49"/>
      <c r="P73" s="30"/>
      <c r="Q73" s="30"/>
      <c r="R73" s="30"/>
      <c r="S73" s="24"/>
      <c r="T73" s="49"/>
      <c r="U73" s="49"/>
      <c r="V73" s="49"/>
      <c r="W73" s="49"/>
      <c r="X73" s="49"/>
      <c r="Y73" s="24"/>
      <c r="Z73" s="24">
        <v>4745</v>
      </c>
      <c r="AA73" s="65">
        <v>42093</v>
      </c>
      <c r="AB73" s="66">
        <v>42094</v>
      </c>
      <c r="AC73" s="66">
        <v>42094</v>
      </c>
      <c r="AD73" s="66">
        <v>42095</v>
      </c>
      <c r="AE73" s="39">
        <v>121125</v>
      </c>
      <c r="AF73" s="156"/>
      <c r="AG73" s="28"/>
      <c r="AH73" s="28"/>
      <c r="AI73" s="25"/>
      <c r="AJ73" s="20"/>
      <c r="AK73" s="24"/>
      <c r="AL73" s="24"/>
      <c r="AM73" s="27"/>
      <c r="AN73" s="30"/>
      <c r="AO73" s="31"/>
      <c r="AP73" s="50">
        <f t="shared" si="1"/>
        <v>-121125</v>
      </c>
      <c r="AQ73" s="51">
        <v>450</v>
      </c>
      <c r="AR73" s="157">
        <v>0</v>
      </c>
      <c r="AS73" s="52">
        <v>0</v>
      </c>
      <c r="AT73" s="158">
        <v>18</v>
      </c>
      <c r="AU73" s="53">
        <v>0</v>
      </c>
      <c r="AV73" s="158">
        <v>0</v>
      </c>
      <c r="AW73" s="54">
        <v>0</v>
      </c>
      <c r="AX73" s="54">
        <v>0</v>
      </c>
      <c r="AY73" s="54">
        <v>0</v>
      </c>
      <c r="AZ73" s="54">
        <v>0</v>
      </c>
      <c r="BA73" s="159">
        <v>0</v>
      </c>
      <c r="BB73" s="171"/>
    </row>
    <row r="74" spans="1:54" ht="18" x14ac:dyDescent="0.25">
      <c r="A74" s="24">
        <v>73</v>
      </c>
      <c r="B74" s="24">
        <v>29034</v>
      </c>
      <c r="C74" s="44" t="s">
        <v>57</v>
      </c>
      <c r="D74" s="43" t="s">
        <v>56</v>
      </c>
      <c r="E74" s="43" t="s">
        <v>586</v>
      </c>
      <c r="F74" s="24" t="s">
        <v>120</v>
      </c>
      <c r="G74" s="24" t="s">
        <v>588</v>
      </c>
      <c r="H74" s="24">
        <v>3092911570</v>
      </c>
      <c r="I74" s="167"/>
      <c r="J74" s="167"/>
      <c r="K74" s="24"/>
      <c r="L74" s="24"/>
      <c r="M74" s="49"/>
      <c r="N74" s="49"/>
      <c r="O74" s="49"/>
      <c r="P74" s="30"/>
      <c r="Q74" s="30"/>
      <c r="R74" s="30"/>
      <c r="S74" s="24"/>
      <c r="T74" s="49"/>
      <c r="U74" s="49"/>
      <c r="V74" s="49"/>
      <c r="W74" s="49"/>
      <c r="X74" s="49"/>
      <c r="Y74" s="24"/>
      <c r="Z74" s="24">
        <v>4744</v>
      </c>
      <c r="AA74" s="65">
        <v>42077</v>
      </c>
      <c r="AB74" s="66">
        <v>42094</v>
      </c>
      <c r="AC74" s="66">
        <v>42094</v>
      </c>
      <c r="AD74" s="66">
        <v>42095</v>
      </c>
      <c r="AE74" s="39">
        <v>22500</v>
      </c>
      <c r="AF74" s="156"/>
      <c r="AG74" s="28"/>
      <c r="AH74" s="28"/>
      <c r="AI74" s="25"/>
      <c r="AJ74" s="20"/>
      <c r="AK74" s="24"/>
      <c r="AL74" s="24"/>
      <c r="AM74" s="27"/>
      <c r="AN74" s="30"/>
      <c r="AO74" s="31"/>
      <c r="AP74" s="50">
        <f t="shared" si="1"/>
        <v>-22500</v>
      </c>
      <c r="AQ74" s="51">
        <v>12750</v>
      </c>
      <c r="AR74" s="157">
        <v>0</v>
      </c>
      <c r="AS74" s="52">
        <v>0</v>
      </c>
      <c r="AT74" s="158">
        <v>19</v>
      </c>
      <c r="AU74" s="53">
        <v>0</v>
      </c>
      <c r="AV74" s="158">
        <v>0</v>
      </c>
      <c r="AW74" s="54">
        <v>0</v>
      </c>
      <c r="AX74" s="54">
        <v>0</v>
      </c>
      <c r="AY74" s="54">
        <v>0</v>
      </c>
      <c r="AZ74" s="54">
        <v>0</v>
      </c>
      <c r="BA74" s="159">
        <v>0</v>
      </c>
      <c r="BB74" s="171"/>
    </row>
    <row r="75" spans="1:54" ht="18" x14ac:dyDescent="0.25">
      <c r="A75" s="24">
        <v>74</v>
      </c>
      <c r="B75" s="24">
        <v>2900</v>
      </c>
      <c r="C75" s="44" t="s">
        <v>57</v>
      </c>
      <c r="D75" s="43" t="s">
        <v>50</v>
      </c>
      <c r="E75" s="43" t="s">
        <v>84</v>
      </c>
      <c r="F75" s="24" t="s">
        <v>681</v>
      </c>
      <c r="G75" s="24" t="s">
        <v>141</v>
      </c>
      <c r="H75" s="24">
        <v>102313</v>
      </c>
      <c r="I75" s="167"/>
      <c r="J75" s="167"/>
      <c r="K75" s="24"/>
      <c r="L75" s="24"/>
      <c r="M75" s="49"/>
      <c r="N75" s="49"/>
      <c r="O75" s="49"/>
      <c r="P75" s="30"/>
      <c r="Q75" s="30"/>
      <c r="R75" s="30"/>
      <c r="S75" s="24"/>
      <c r="T75" s="49"/>
      <c r="U75" s="49"/>
      <c r="V75" s="49"/>
      <c r="W75" s="49"/>
      <c r="X75" s="49"/>
      <c r="Y75" s="24"/>
      <c r="Z75" s="24">
        <v>4742</v>
      </c>
      <c r="AA75" s="65">
        <v>42071</v>
      </c>
      <c r="AB75" s="66">
        <v>42093</v>
      </c>
      <c r="AC75" s="66">
        <v>42093</v>
      </c>
      <c r="AD75" s="66">
        <v>42095</v>
      </c>
      <c r="AE75" s="39">
        <v>3562.5</v>
      </c>
      <c r="AF75" s="156"/>
      <c r="AG75" s="28"/>
      <c r="AH75" s="28"/>
      <c r="AI75" s="25"/>
      <c r="AJ75" s="20"/>
      <c r="AK75" s="24"/>
      <c r="AL75" s="24"/>
      <c r="AM75" s="27"/>
      <c r="AN75" s="30"/>
      <c r="AO75" s="31"/>
      <c r="AP75" s="50">
        <f t="shared" si="1"/>
        <v>-3562.5</v>
      </c>
      <c r="AQ75" s="51">
        <v>22125</v>
      </c>
      <c r="AR75" s="157">
        <v>0</v>
      </c>
      <c r="AS75" s="52">
        <v>0</v>
      </c>
      <c r="AT75" s="158">
        <v>20</v>
      </c>
      <c r="AU75" s="53">
        <v>0</v>
      </c>
      <c r="AV75" s="158">
        <v>0</v>
      </c>
      <c r="AW75" s="54">
        <v>0</v>
      </c>
      <c r="AX75" s="54">
        <v>0</v>
      </c>
      <c r="AY75" s="54">
        <v>0</v>
      </c>
      <c r="AZ75" s="54">
        <v>0</v>
      </c>
      <c r="BA75" s="159">
        <v>0</v>
      </c>
      <c r="BB75" s="171"/>
    </row>
    <row r="76" spans="1:54" ht="18" x14ac:dyDescent="0.25">
      <c r="A76" s="24">
        <v>75</v>
      </c>
      <c r="B76" s="174"/>
      <c r="C76" s="175"/>
      <c r="D76" s="176"/>
      <c r="E76" s="176"/>
      <c r="F76" s="174"/>
      <c r="G76" s="174"/>
      <c r="H76" s="174"/>
      <c r="I76" s="177"/>
      <c r="J76" s="177"/>
      <c r="K76" s="174"/>
      <c r="L76" s="174"/>
      <c r="M76" s="178"/>
      <c r="N76" s="178"/>
      <c r="O76" s="178"/>
      <c r="P76" s="179"/>
      <c r="Q76" s="179"/>
      <c r="R76" s="179"/>
      <c r="S76" s="174"/>
      <c r="T76" s="178"/>
      <c r="U76" s="178"/>
      <c r="V76" s="178"/>
      <c r="W76" s="178"/>
      <c r="X76" s="178"/>
      <c r="Y76" s="174"/>
      <c r="Z76" s="174"/>
      <c r="AA76" s="180"/>
      <c r="AB76" s="181"/>
      <c r="AC76" s="181"/>
      <c r="AD76" s="181"/>
      <c r="AE76" s="182"/>
      <c r="AF76" s="183"/>
      <c r="AG76" s="184"/>
      <c r="AH76" s="184"/>
      <c r="AI76" s="185"/>
      <c r="AJ76" s="186"/>
      <c r="AK76" s="174"/>
      <c r="AL76" s="174"/>
      <c r="AM76" s="187"/>
      <c r="AN76" s="179"/>
      <c r="AO76" s="188"/>
      <c r="AP76" s="189">
        <f t="shared" si="1"/>
        <v>0</v>
      </c>
      <c r="AQ76" s="190">
        <v>450</v>
      </c>
      <c r="AR76" s="191">
        <v>0</v>
      </c>
      <c r="AS76" s="192">
        <v>0</v>
      </c>
      <c r="AT76" s="193">
        <v>11</v>
      </c>
      <c r="AU76" s="194">
        <v>0</v>
      </c>
      <c r="AV76" s="193">
        <v>0</v>
      </c>
      <c r="AW76" s="195">
        <v>0</v>
      </c>
      <c r="AX76" s="195">
        <v>0</v>
      </c>
      <c r="AY76" s="195">
        <v>0</v>
      </c>
      <c r="AZ76" s="195">
        <v>0</v>
      </c>
      <c r="BA76" s="196">
        <v>0</v>
      </c>
      <c r="BB76" s="197">
        <v>42101</v>
      </c>
    </row>
    <row r="77" spans="1:54" ht="18" x14ac:dyDescent="0.25">
      <c r="A77" s="24">
        <v>76</v>
      </c>
      <c r="B77" s="24">
        <v>29012</v>
      </c>
      <c r="C77" s="44" t="s">
        <v>57</v>
      </c>
      <c r="D77" s="43" t="s">
        <v>56</v>
      </c>
      <c r="E77" s="43" t="s">
        <v>586</v>
      </c>
      <c r="F77" s="24" t="s">
        <v>682</v>
      </c>
      <c r="G77" s="24" t="s">
        <v>588</v>
      </c>
      <c r="H77" s="24">
        <v>49732</v>
      </c>
      <c r="I77" s="167"/>
      <c r="J77" s="167"/>
      <c r="K77" s="24"/>
      <c r="L77" s="24"/>
      <c r="M77" s="49"/>
      <c r="N77" s="49"/>
      <c r="O77" s="49"/>
      <c r="P77" s="30"/>
      <c r="Q77" s="30"/>
      <c r="R77" s="30"/>
      <c r="S77" s="24"/>
      <c r="T77" s="49"/>
      <c r="U77" s="49"/>
      <c r="V77" s="49"/>
      <c r="W77" s="49"/>
      <c r="X77" s="49"/>
      <c r="Y77" s="24"/>
      <c r="Z77" s="24">
        <v>4750</v>
      </c>
      <c r="AA77" s="65">
        <v>42087</v>
      </c>
      <c r="AB77" s="66">
        <v>42100</v>
      </c>
      <c r="AC77" s="66">
        <v>42101</v>
      </c>
      <c r="AD77" s="66">
        <v>42101</v>
      </c>
      <c r="AE77" s="39">
        <v>67500</v>
      </c>
      <c r="AF77" s="156"/>
      <c r="AG77" s="165"/>
      <c r="AH77" s="165"/>
      <c r="AI77" s="25"/>
      <c r="AJ77" s="25"/>
      <c r="AK77" s="25"/>
      <c r="AL77" s="25"/>
      <c r="AM77" s="34"/>
      <c r="AN77" s="34"/>
      <c r="AO77" s="35"/>
      <c r="AP77" s="50">
        <f t="shared" si="1"/>
        <v>-67500</v>
      </c>
      <c r="AQ77" s="51">
        <v>0</v>
      </c>
      <c r="AR77" s="157">
        <v>0</v>
      </c>
      <c r="AS77" s="52">
        <v>0</v>
      </c>
      <c r="AT77" s="158">
        <v>0</v>
      </c>
      <c r="AU77" s="53">
        <v>0</v>
      </c>
      <c r="AV77" s="158">
        <v>0</v>
      </c>
      <c r="AW77" s="54">
        <v>0</v>
      </c>
      <c r="AX77" s="54">
        <v>0</v>
      </c>
      <c r="AY77" s="54">
        <v>0</v>
      </c>
      <c r="AZ77" s="54">
        <v>0</v>
      </c>
      <c r="BA77" s="159">
        <v>0</v>
      </c>
      <c r="BB77" s="171"/>
    </row>
    <row r="78" spans="1:54" ht="18" x14ac:dyDescent="0.25">
      <c r="A78" s="24">
        <v>77</v>
      </c>
      <c r="B78" s="24">
        <v>29016</v>
      </c>
      <c r="C78" s="44" t="s">
        <v>57</v>
      </c>
      <c r="D78" s="43" t="s">
        <v>73</v>
      </c>
      <c r="E78" s="43" t="s">
        <v>683</v>
      </c>
      <c r="F78" s="24" t="s">
        <v>684</v>
      </c>
      <c r="G78" s="24" t="s">
        <v>615</v>
      </c>
      <c r="H78" s="24" t="s">
        <v>685</v>
      </c>
      <c r="I78" s="167"/>
      <c r="J78" s="167"/>
      <c r="K78" s="24"/>
      <c r="L78" s="24"/>
      <c r="M78" s="49"/>
      <c r="N78" s="49"/>
      <c r="O78" s="49"/>
      <c r="P78" s="30"/>
      <c r="Q78" s="30"/>
      <c r="R78" s="30"/>
      <c r="S78" s="24"/>
      <c r="T78" s="49"/>
      <c r="U78" s="49"/>
      <c r="V78" s="49"/>
      <c r="W78" s="49"/>
      <c r="X78" s="49"/>
      <c r="Y78" s="24"/>
      <c r="Z78" s="24">
        <v>4751</v>
      </c>
      <c r="AA78" s="65">
        <v>42091</v>
      </c>
      <c r="AB78" s="66">
        <v>42100</v>
      </c>
      <c r="AC78" s="66">
        <v>42101</v>
      </c>
      <c r="AD78" s="66">
        <v>42101</v>
      </c>
      <c r="AE78" s="39">
        <v>10000</v>
      </c>
      <c r="AF78" s="156"/>
      <c r="AG78" s="165"/>
      <c r="AH78" s="165"/>
      <c r="AI78" s="25"/>
      <c r="AJ78" s="166"/>
      <c r="AK78" s="25"/>
      <c r="AL78" s="25"/>
      <c r="AM78" s="34"/>
      <c r="AN78" s="34"/>
      <c r="AO78" s="35"/>
      <c r="AP78" s="50">
        <f t="shared" si="1"/>
        <v>-10000</v>
      </c>
      <c r="AQ78" s="51">
        <v>0</v>
      </c>
      <c r="AR78" s="157">
        <v>0</v>
      </c>
      <c r="AS78" s="52">
        <v>0</v>
      </c>
      <c r="AT78" s="158">
        <v>0</v>
      </c>
      <c r="AU78" s="53">
        <v>0</v>
      </c>
      <c r="AV78" s="158">
        <v>0</v>
      </c>
      <c r="AW78" s="54">
        <v>0</v>
      </c>
      <c r="AX78" s="54">
        <v>0</v>
      </c>
      <c r="AY78" s="54">
        <v>0</v>
      </c>
      <c r="AZ78" s="54">
        <v>0</v>
      </c>
      <c r="BA78" s="159">
        <v>0</v>
      </c>
      <c r="BB78" s="171"/>
    </row>
    <row r="79" spans="1:54" ht="18" x14ac:dyDescent="0.25">
      <c r="A79" s="24">
        <v>78</v>
      </c>
      <c r="B79" s="24">
        <v>29109</v>
      </c>
      <c r="C79" s="44" t="s">
        <v>57</v>
      </c>
      <c r="D79" s="43" t="s">
        <v>56</v>
      </c>
      <c r="E79" s="43" t="s">
        <v>586</v>
      </c>
      <c r="F79" s="24" t="s">
        <v>131</v>
      </c>
      <c r="G79" s="24" t="s">
        <v>588</v>
      </c>
      <c r="H79" s="24" t="s">
        <v>679</v>
      </c>
      <c r="I79" s="167"/>
      <c r="J79" s="167"/>
      <c r="K79" s="24"/>
      <c r="L79" s="24"/>
      <c r="M79" s="49"/>
      <c r="N79" s="49"/>
      <c r="O79" s="49"/>
      <c r="P79" s="30"/>
      <c r="Q79" s="30"/>
      <c r="R79" s="30"/>
      <c r="S79" s="24"/>
      <c r="T79" s="49"/>
      <c r="U79" s="49"/>
      <c r="V79" s="49"/>
      <c r="W79" s="49"/>
      <c r="X79" s="49"/>
      <c r="Y79" s="24"/>
      <c r="Z79" s="24">
        <v>4749</v>
      </c>
      <c r="AA79" s="65">
        <v>42088</v>
      </c>
      <c r="AB79" s="66">
        <v>42093</v>
      </c>
      <c r="AC79" s="66">
        <v>42101</v>
      </c>
      <c r="AD79" s="66">
        <v>42101</v>
      </c>
      <c r="AE79" s="39">
        <v>101250</v>
      </c>
      <c r="AF79" s="156"/>
      <c r="AG79" s="165"/>
      <c r="AH79" s="165"/>
      <c r="AI79" s="25"/>
      <c r="AJ79" s="25"/>
      <c r="AK79" s="25"/>
      <c r="AL79" s="25"/>
      <c r="AM79" s="34"/>
      <c r="AN79" s="34"/>
      <c r="AO79" s="35"/>
      <c r="AP79" s="50">
        <f t="shared" si="1"/>
        <v>-101250</v>
      </c>
      <c r="AQ79" s="51">
        <v>0</v>
      </c>
      <c r="AR79" s="157">
        <v>0</v>
      </c>
      <c r="AS79" s="52">
        <v>0</v>
      </c>
      <c r="AT79" s="158">
        <v>0</v>
      </c>
      <c r="AU79" s="53">
        <v>0</v>
      </c>
      <c r="AV79" s="158">
        <v>0</v>
      </c>
      <c r="AW79" s="54">
        <v>0</v>
      </c>
      <c r="AX79" s="54">
        <v>0</v>
      </c>
      <c r="AY79" s="54">
        <v>0</v>
      </c>
      <c r="AZ79" s="54">
        <v>0</v>
      </c>
      <c r="BA79" s="159">
        <v>0</v>
      </c>
      <c r="BB79" s="171" t="s">
        <v>686</v>
      </c>
    </row>
    <row r="80" spans="1:54" ht="18" x14ac:dyDescent="0.25">
      <c r="A80" s="24">
        <v>79</v>
      </c>
      <c r="B80" s="24">
        <v>29110</v>
      </c>
      <c r="C80" s="44" t="s">
        <v>57</v>
      </c>
      <c r="D80" s="43" t="s">
        <v>56</v>
      </c>
      <c r="E80" s="43" t="s">
        <v>586</v>
      </c>
      <c r="F80" s="24" t="s">
        <v>132</v>
      </c>
      <c r="G80" s="24" t="s">
        <v>588</v>
      </c>
      <c r="H80" s="24" t="s">
        <v>687</v>
      </c>
      <c r="I80" s="167"/>
      <c r="J80" s="167"/>
      <c r="K80" s="24"/>
      <c r="L80" s="24"/>
      <c r="M80" s="49"/>
      <c r="N80" s="49"/>
      <c r="O80" s="49"/>
      <c r="P80" s="30"/>
      <c r="Q80" s="30"/>
      <c r="R80" s="30"/>
      <c r="S80" s="24"/>
      <c r="T80" s="49"/>
      <c r="U80" s="49"/>
      <c r="V80" s="49"/>
      <c r="W80" s="49"/>
      <c r="X80" s="49"/>
      <c r="Y80" s="24"/>
      <c r="Z80" s="24">
        <v>4748</v>
      </c>
      <c r="AA80" s="65">
        <v>42088</v>
      </c>
      <c r="AB80" s="66">
        <v>42093</v>
      </c>
      <c r="AC80" s="66">
        <v>42101</v>
      </c>
      <c r="AD80" s="66">
        <v>42101</v>
      </c>
      <c r="AE80" s="39">
        <v>123750</v>
      </c>
      <c r="AF80" s="156"/>
      <c r="AG80" s="165"/>
      <c r="AH80" s="165"/>
      <c r="AI80" s="25"/>
      <c r="AJ80" s="25"/>
      <c r="AK80" s="25"/>
      <c r="AL80" s="25"/>
      <c r="AM80" s="34"/>
      <c r="AN80" s="34"/>
      <c r="AO80" s="35"/>
      <c r="AP80" s="50">
        <f t="shared" si="1"/>
        <v>-123750</v>
      </c>
      <c r="AQ80" s="51">
        <v>0</v>
      </c>
      <c r="AR80" s="157">
        <v>0</v>
      </c>
      <c r="AS80" s="52">
        <v>0</v>
      </c>
      <c r="AT80" s="158">
        <v>0</v>
      </c>
      <c r="AU80" s="53">
        <v>0</v>
      </c>
      <c r="AV80" s="158">
        <v>0</v>
      </c>
      <c r="AW80" s="54">
        <v>0</v>
      </c>
      <c r="AX80" s="54">
        <v>0</v>
      </c>
      <c r="AY80" s="54">
        <v>0</v>
      </c>
      <c r="AZ80" s="54">
        <v>0</v>
      </c>
      <c r="BA80" s="159">
        <v>0</v>
      </c>
      <c r="BB80" s="171" t="s">
        <v>686</v>
      </c>
    </row>
    <row r="81" spans="1:54" ht="18" x14ac:dyDescent="0.25">
      <c r="A81" s="24">
        <v>80</v>
      </c>
      <c r="B81" s="174"/>
      <c r="C81" s="175"/>
      <c r="D81" s="176"/>
      <c r="E81" s="176"/>
      <c r="F81" s="174"/>
      <c r="G81" s="174"/>
      <c r="H81" s="174"/>
      <c r="I81" s="177"/>
      <c r="J81" s="177"/>
      <c r="K81" s="174"/>
      <c r="L81" s="174"/>
      <c r="M81" s="178"/>
      <c r="N81" s="178"/>
      <c r="O81" s="178"/>
      <c r="P81" s="179"/>
      <c r="Q81" s="179"/>
      <c r="R81" s="179"/>
      <c r="S81" s="174"/>
      <c r="T81" s="178"/>
      <c r="U81" s="178"/>
      <c r="V81" s="178"/>
      <c r="W81" s="178"/>
      <c r="X81" s="178"/>
      <c r="Y81" s="174"/>
      <c r="Z81" s="174"/>
      <c r="AA81" s="180"/>
      <c r="AB81" s="181"/>
      <c r="AC81" s="181"/>
      <c r="AD81" s="181"/>
      <c r="AE81" s="182"/>
      <c r="AF81" s="183"/>
      <c r="AG81" s="184"/>
      <c r="AH81" s="184"/>
      <c r="AI81" s="185"/>
      <c r="AJ81" s="186"/>
      <c r="AK81" s="174"/>
      <c r="AL81" s="174"/>
      <c r="AM81" s="187"/>
      <c r="AN81" s="179"/>
      <c r="AO81" s="188"/>
      <c r="AP81" s="189">
        <f t="shared" si="1"/>
        <v>0</v>
      </c>
      <c r="AQ81" s="190">
        <v>450</v>
      </c>
      <c r="AR81" s="191">
        <v>0</v>
      </c>
      <c r="AS81" s="192">
        <v>0</v>
      </c>
      <c r="AT81" s="193">
        <v>11</v>
      </c>
      <c r="AU81" s="194">
        <v>0</v>
      </c>
      <c r="AV81" s="193">
        <v>0</v>
      </c>
      <c r="AW81" s="195">
        <v>0</v>
      </c>
      <c r="AX81" s="195">
        <v>0</v>
      </c>
      <c r="AY81" s="195">
        <v>0</v>
      </c>
      <c r="AZ81" s="195">
        <v>0</v>
      </c>
      <c r="BA81" s="196">
        <v>0</v>
      </c>
      <c r="BB81" s="197">
        <v>42103</v>
      </c>
    </row>
    <row r="82" spans="1:54" ht="18" x14ac:dyDescent="0.25">
      <c r="A82" s="24">
        <v>81</v>
      </c>
      <c r="B82" s="68" t="s">
        <v>55</v>
      </c>
      <c r="C82" s="198" t="s">
        <v>57</v>
      </c>
      <c r="D82" s="199" t="s">
        <v>66</v>
      </c>
      <c r="E82" s="199" t="s">
        <v>688</v>
      </c>
      <c r="F82" s="68" t="s">
        <v>689</v>
      </c>
      <c r="G82" s="68" t="s">
        <v>615</v>
      </c>
      <c r="H82" s="68" t="s">
        <v>690</v>
      </c>
      <c r="I82" s="200"/>
      <c r="J82" s="200"/>
      <c r="K82" s="68"/>
      <c r="L82" s="68"/>
      <c r="M82" s="201"/>
      <c r="N82" s="201"/>
      <c r="O82" s="201"/>
      <c r="P82" s="202"/>
      <c r="Q82" s="202"/>
      <c r="R82" s="202"/>
      <c r="S82" s="68"/>
      <c r="T82" s="201"/>
      <c r="U82" s="201"/>
      <c r="V82" s="201"/>
      <c r="W82" s="201"/>
      <c r="X82" s="201"/>
      <c r="Y82" s="68"/>
      <c r="Z82" s="68">
        <v>4754</v>
      </c>
      <c r="AA82" s="203">
        <v>42102</v>
      </c>
      <c r="AB82" s="172">
        <v>42102</v>
      </c>
      <c r="AC82" s="172">
        <v>42102</v>
      </c>
      <c r="AD82" s="172">
        <v>42103</v>
      </c>
      <c r="AE82" s="204">
        <v>239000</v>
      </c>
      <c r="AF82" s="205"/>
      <c r="AG82" s="206"/>
      <c r="AH82" s="206"/>
      <c r="AI82" s="207"/>
      <c r="AJ82" s="208"/>
      <c r="AK82" s="207"/>
      <c r="AL82" s="207"/>
      <c r="AM82" s="209"/>
      <c r="AN82" s="209"/>
      <c r="AO82" s="210"/>
      <c r="AP82" s="211">
        <f t="shared" si="1"/>
        <v>-239000</v>
      </c>
      <c r="AQ82" s="212">
        <v>0</v>
      </c>
      <c r="AR82" s="48">
        <v>0</v>
      </c>
      <c r="AS82" s="213">
        <v>0</v>
      </c>
      <c r="AT82" s="214">
        <v>0</v>
      </c>
      <c r="AU82" s="215">
        <v>0</v>
      </c>
      <c r="AV82" s="214">
        <v>0</v>
      </c>
      <c r="AW82" s="216">
        <v>0</v>
      </c>
      <c r="AX82" s="216">
        <v>0</v>
      </c>
      <c r="AY82" s="216">
        <v>0</v>
      </c>
      <c r="AZ82" s="216">
        <v>0</v>
      </c>
      <c r="BA82" s="217">
        <v>0</v>
      </c>
      <c r="BB82" s="218" t="s">
        <v>691</v>
      </c>
    </row>
    <row r="83" spans="1:54" ht="23.25" x14ac:dyDescent="0.25">
      <c r="A83" s="24">
        <v>82</v>
      </c>
      <c r="B83" s="24">
        <v>28330</v>
      </c>
      <c r="C83" s="44" t="s">
        <v>57</v>
      </c>
      <c r="D83" s="43" t="s">
        <v>692</v>
      </c>
      <c r="E83" s="43" t="s">
        <v>693</v>
      </c>
      <c r="F83" s="24" t="s">
        <v>694</v>
      </c>
      <c r="G83" s="24" t="s">
        <v>140</v>
      </c>
      <c r="H83" s="24" t="s">
        <v>695</v>
      </c>
      <c r="I83" s="167"/>
      <c r="J83" s="167"/>
      <c r="K83" s="24"/>
      <c r="L83" s="24"/>
      <c r="M83" s="49"/>
      <c r="N83" s="49"/>
      <c r="O83" s="49"/>
      <c r="P83" s="30"/>
      <c r="Q83" s="30"/>
      <c r="R83" s="30"/>
      <c r="S83" s="24"/>
      <c r="T83" s="49"/>
      <c r="U83" s="49"/>
      <c r="V83" s="49"/>
      <c r="W83" s="49"/>
      <c r="X83" s="49"/>
      <c r="Y83" s="24"/>
      <c r="Z83" s="24">
        <v>4756</v>
      </c>
      <c r="AA83" s="65">
        <v>42102</v>
      </c>
      <c r="AB83" s="66">
        <v>42102</v>
      </c>
      <c r="AC83" s="66">
        <v>42103</v>
      </c>
      <c r="AD83" s="66">
        <v>42103</v>
      </c>
      <c r="AE83" s="39">
        <v>230666.65</v>
      </c>
      <c r="AF83" s="156"/>
      <c r="AG83" s="165"/>
      <c r="AH83" s="165"/>
      <c r="AI83" s="25"/>
      <c r="AJ83" s="25"/>
      <c r="AK83" s="25"/>
      <c r="AL83" s="25"/>
      <c r="AM83" s="34"/>
      <c r="AN83" s="34"/>
      <c r="AO83" s="35"/>
      <c r="AP83" s="50">
        <f t="shared" si="1"/>
        <v>-230666.65</v>
      </c>
      <c r="AQ83" s="51">
        <v>0</v>
      </c>
      <c r="AR83" s="157">
        <v>0</v>
      </c>
      <c r="AS83" s="52">
        <v>0</v>
      </c>
      <c r="AT83" s="158">
        <v>0</v>
      </c>
      <c r="AU83" s="53">
        <v>0</v>
      </c>
      <c r="AV83" s="158">
        <v>0</v>
      </c>
      <c r="AW83" s="54">
        <v>0</v>
      </c>
      <c r="AX83" s="54">
        <v>0</v>
      </c>
      <c r="AY83" s="54">
        <v>0</v>
      </c>
      <c r="AZ83" s="54">
        <v>0</v>
      </c>
      <c r="BA83" s="159">
        <v>0</v>
      </c>
      <c r="BB83" s="171" t="s">
        <v>696</v>
      </c>
    </row>
    <row r="84" spans="1:54" ht="18" x14ac:dyDescent="0.25">
      <c r="A84" s="24">
        <v>83</v>
      </c>
      <c r="B84" s="24">
        <v>28330</v>
      </c>
      <c r="C84" s="44" t="s">
        <v>57</v>
      </c>
      <c r="D84" s="43" t="s">
        <v>692</v>
      </c>
      <c r="E84" s="43" t="s">
        <v>693</v>
      </c>
      <c r="F84" s="24" t="s">
        <v>697</v>
      </c>
      <c r="G84" s="24" t="s">
        <v>615</v>
      </c>
      <c r="H84" s="24" t="s">
        <v>695</v>
      </c>
      <c r="I84" s="167"/>
      <c r="J84" s="167"/>
      <c r="K84" s="24"/>
      <c r="L84" s="24"/>
      <c r="M84" s="49"/>
      <c r="N84" s="49"/>
      <c r="O84" s="49"/>
      <c r="P84" s="30"/>
      <c r="Q84" s="30"/>
      <c r="R84" s="30"/>
      <c r="S84" s="24"/>
      <c r="T84" s="49"/>
      <c r="U84" s="49"/>
      <c r="V84" s="49"/>
      <c r="W84" s="49"/>
      <c r="X84" s="49"/>
      <c r="Y84" s="24"/>
      <c r="Z84" s="24">
        <v>4755</v>
      </c>
      <c r="AA84" s="65">
        <v>42099</v>
      </c>
      <c r="AB84" s="66">
        <v>42102</v>
      </c>
      <c r="AC84" s="66">
        <v>42103</v>
      </c>
      <c r="AD84" s="66">
        <v>42106</v>
      </c>
      <c r="AE84" s="39">
        <v>115333.32</v>
      </c>
      <c r="AF84" s="156"/>
      <c r="AG84" s="165"/>
      <c r="AH84" s="165"/>
      <c r="AI84" s="25"/>
      <c r="AJ84" s="25"/>
      <c r="AK84" s="25"/>
      <c r="AL84" s="25"/>
      <c r="AM84" s="34"/>
      <c r="AN84" s="34"/>
      <c r="AO84" s="35"/>
      <c r="AP84" s="50">
        <f t="shared" si="1"/>
        <v>-115333.32</v>
      </c>
      <c r="AQ84" s="51">
        <v>0</v>
      </c>
      <c r="AR84" s="157">
        <v>0</v>
      </c>
      <c r="AS84" s="52">
        <v>0</v>
      </c>
      <c r="AT84" s="158">
        <v>0</v>
      </c>
      <c r="AU84" s="53">
        <v>0</v>
      </c>
      <c r="AV84" s="158">
        <v>0</v>
      </c>
      <c r="AW84" s="54">
        <v>0</v>
      </c>
      <c r="AX84" s="54">
        <v>0</v>
      </c>
      <c r="AY84" s="54">
        <v>0</v>
      </c>
      <c r="AZ84" s="54">
        <v>0</v>
      </c>
      <c r="BA84" s="159">
        <v>0</v>
      </c>
      <c r="BB84" s="171"/>
    </row>
    <row r="85" spans="1:54" ht="18" x14ac:dyDescent="0.25">
      <c r="A85" s="24">
        <v>84</v>
      </c>
      <c r="B85" s="24">
        <v>29118</v>
      </c>
      <c r="C85" s="44" t="s">
        <v>57</v>
      </c>
      <c r="D85" s="43" t="s">
        <v>56</v>
      </c>
      <c r="E85" s="43" t="s">
        <v>622</v>
      </c>
      <c r="F85" s="24" t="s">
        <v>698</v>
      </c>
      <c r="G85" s="24" t="s">
        <v>588</v>
      </c>
      <c r="H85" s="24">
        <v>42973</v>
      </c>
      <c r="I85" s="167"/>
      <c r="J85" s="167"/>
      <c r="K85" s="24"/>
      <c r="L85" s="24"/>
      <c r="M85" s="49"/>
      <c r="N85" s="49"/>
      <c r="O85" s="49"/>
      <c r="P85" s="30"/>
      <c r="Q85" s="30"/>
      <c r="R85" s="30"/>
      <c r="S85" s="24"/>
      <c r="T85" s="49"/>
      <c r="U85" s="49"/>
      <c r="V85" s="49"/>
      <c r="W85" s="49"/>
      <c r="X85" s="49"/>
      <c r="Y85" s="24"/>
      <c r="Z85" s="24">
        <v>4757</v>
      </c>
      <c r="AA85" s="65">
        <v>42094</v>
      </c>
      <c r="AB85" s="66">
        <v>42103</v>
      </c>
      <c r="AC85" s="66">
        <v>42106</v>
      </c>
      <c r="AD85" s="66">
        <v>42107</v>
      </c>
      <c r="AE85" s="39">
        <v>11250</v>
      </c>
      <c r="AF85" s="156"/>
      <c r="AG85" s="165"/>
      <c r="AH85" s="165"/>
      <c r="AI85" s="25"/>
      <c r="AJ85" s="25"/>
      <c r="AK85" s="25"/>
      <c r="AL85" s="25"/>
      <c r="AM85" s="34"/>
      <c r="AN85" s="34"/>
      <c r="AO85" s="35"/>
      <c r="AP85" s="50">
        <f t="shared" si="1"/>
        <v>-11250</v>
      </c>
      <c r="AQ85" s="51">
        <v>0</v>
      </c>
      <c r="AR85" s="157">
        <v>0</v>
      </c>
      <c r="AS85" s="52">
        <v>0</v>
      </c>
      <c r="AT85" s="158">
        <v>0</v>
      </c>
      <c r="AU85" s="53">
        <v>0</v>
      </c>
      <c r="AV85" s="158">
        <v>0</v>
      </c>
      <c r="AW85" s="54">
        <v>0</v>
      </c>
      <c r="AX85" s="54">
        <v>0</v>
      </c>
      <c r="AY85" s="54">
        <v>0</v>
      </c>
      <c r="AZ85" s="54">
        <v>0</v>
      </c>
      <c r="BA85" s="159">
        <v>0</v>
      </c>
      <c r="BB85" s="171"/>
    </row>
    <row r="86" spans="1:54" ht="18" x14ac:dyDescent="0.25">
      <c r="A86" s="24">
        <v>85</v>
      </c>
      <c r="B86" s="24" t="s">
        <v>55</v>
      </c>
      <c r="C86" s="44" t="s">
        <v>57</v>
      </c>
      <c r="D86" s="43" t="s">
        <v>122</v>
      </c>
      <c r="E86" s="43" t="s">
        <v>52</v>
      </c>
      <c r="F86" s="24" t="s">
        <v>699</v>
      </c>
      <c r="G86" s="24" t="s">
        <v>140</v>
      </c>
      <c r="H86" s="24" t="s">
        <v>123</v>
      </c>
      <c r="I86" s="167"/>
      <c r="J86" s="167"/>
      <c r="K86" s="24"/>
      <c r="L86" s="24"/>
      <c r="M86" s="49"/>
      <c r="N86" s="49"/>
      <c r="O86" s="49"/>
      <c r="P86" s="30"/>
      <c r="Q86" s="30"/>
      <c r="R86" s="30"/>
      <c r="S86" s="24"/>
      <c r="T86" s="49"/>
      <c r="U86" s="49"/>
      <c r="V86" s="49"/>
      <c r="W86" s="49"/>
      <c r="X86" s="49"/>
      <c r="Y86" s="24"/>
      <c r="Z86" s="24">
        <v>4758</v>
      </c>
      <c r="AA86" s="65">
        <v>42099</v>
      </c>
      <c r="AB86" s="66">
        <v>42106</v>
      </c>
      <c r="AC86" s="66">
        <v>42106</v>
      </c>
      <c r="AD86" s="66">
        <v>42107</v>
      </c>
      <c r="AE86" s="39">
        <v>86250</v>
      </c>
      <c r="AF86" s="156"/>
      <c r="AG86" s="165"/>
      <c r="AH86" s="165"/>
      <c r="AI86" s="25"/>
      <c r="AJ86" s="25"/>
      <c r="AK86" s="25"/>
      <c r="AL86" s="25"/>
      <c r="AM86" s="34"/>
      <c r="AN86" s="34"/>
      <c r="AO86" s="35"/>
      <c r="AP86" s="50">
        <f t="shared" si="1"/>
        <v>-86250</v>
      </c>
      <c r="AQ86" s="51">
        <v>0</v>
      </c>
      <c r="AR86" s="157">
        <v>0</v>
      </c>
      <c r="AS86" s="52">
        <v>0</v>
      </c>
      <c r="AT86" s="158">
        <v>0</v>
      </c>
      <c r="AU86" s="53">
        <v>0</v>
      </c>
      <c r="AV86" s="158">
        <v>0</v>
      </c>
      <c r="AW86" s="54">
        <v>0</v>
      </c>
      <c r="AX86" s="54">
        <v>0</v>
      </c>
      <c r="AY86" s="54">
        <v>0</v>
      </c>
      <c r="AZ86" s="54">
        <v>0</v>
      </c>
      <c r="BA86" s="159">
        <v>0</v>
      </c>
      <c r="BB86" s="171"/>
    </row>
    <row r="87" spans="1:54" ht="18" x14ac:dyDescent="0.25">
      <c r="A87" s="24">
        <v>86</v>
      </c>
      <c r="B87" s="24">
        <v>29121</v>
      </c>
      <c r="C87" s="44" t="s">
        <v>57</v>
      </c>
      <c r="D87" s="43" t="s">
        <v>56</v>
      </c>
      <c r="E87" s="43" t="s">
        <v>622</v>
      </c>
      <c r="F87" s="24" t="s">
        <v>126</v>
      </c>
      <c r="G87" s="24" t="s">
        <v>588</v>
      </c>
      <c r="H87" s="24">
        <v>4516104</v>
      </c>
      <c r="I87" s="167"/>
      <c r="J87" s="167"/>
      <c r="K87" s="24"/>
      <c r="L87" s="24"/>
      <c r="M87" s="49"/>
      <c r="N87" s="49"/>
      <c r="O87" s="49"/>
      <c r="P87" s="30"/>
      <c r="Q87" s="30"/>
      <c r="R87" s="30"/>
      <c r="S87" s="24"/>
      <c r="T87" s="49"/>
      <c r="U87" s="49"/>
      <c r="V87" s="49"/>
      <c r="W87" s="49"/>
      <c r="X87" s="49"/>
      <c r="Y87" s="24"/>
      <c r="Z87" s="24">
        <v>4763</v>
      </c>
      <c r="AA87" s="65">
        <v>42109</v>
      </c>
      <c r="AB87" s="66">
        <v>42109</v>
      </c>
      <c r="AC87" s="66">
        <v>42109</v>
      </c>
      <c r="AD87" s="66">
        <v>42110</v>
      </c>
      <c r="AE87" s="39">
        <v>11250</v>
      </c>
      <c r="AF87" s="156"/>
      <c r="AG87" s="165"/>
      <c r="AH87" s="165"/>
      <c r="AI87" s="25"/>
      <c r="AJ87" s="25"/>
      <c r="AK87" s="25"/>
      <c r="AL87" s="25"/>
      <c r="AM87" s="34"/>
      <c r="AN87" s="34"/>
      <c r="AO87" s="35"/>
      <c r="AP87" s="50">
        <f t="shared" si="1"/>
        <v>-11250</v>
      </c>
      <c r="AQ87" s="51">
        <v>0</v>
      </c>
      <c r="AR87" s="157">
        <v>0</v>
      </c>
      <c r="AS87" s="52">
        <v>0</v>
      </c>
      <c r="AT87" s="158">
        <v>0</v>
      </c>
      <c r="AU87" s="53">
        <v>0</v>
      </c>
      <c r="AV87" s="158">
        <v>0</v>
      </c>
      <c r="AW87" s="54">
        <v>0</v>
      </c>
      <c r="AX87" s="54">
        <v>0</v>
      </c>
      <c r="AY87" s="54">
        <v>0</v>
      </c>
      <c r="AZ87" s="54">
        <v>0</v>
      </c>
      <c r="BA87" s="159">
        <v>0</v>
      </c>
      <c r="BB87" s="171"/>
    </row>
    <row r="88" spans="1:54" ht="18" x14ac:dyDescent="0.25">
      <c r="A88" s="24">
        <v>87</v>
      </c>
      <c r="B88" s="24">
        <v>29122</v>
      </c>
      <c r="C88" s="44" t="s">
        <v>57</v>
      </c>
      <c r="D88" s="43" t="s">
        <v>56</v>
      </c>
      <c r="E88" s="43" t="s">
        <v>622</v>
      </c>
      <c r="F88" s="24" t="s">
        <v>700</v>
      </c>
      <c r="G88" s="24" t="s">
        <v>588</v>
      </c>
      <c r="H88" s="24">
        <v>754672804</v>
      </c>
      <c r="I88" s="167"/>
      <c r="J88" s="167"/>
      <c r="K88" s="24"/>
      <c r="L88" s="24"/>
      <c r="M88" s="49"/>
      <c r="N88" s="49"/>
      <c r="O88" s="49"/>
      <c r="P88" s="30"/>
      <c r="Q88" s="30"/>
      <c r="R88" s="30"/>
      <c r="S88" s="24"/>
      <c r="T88" s="49"/>
      <c r="U88" s="49"/>
      <c r="V88" s="49"/>
      <c r="W88" s="49"/>
      <c r="X88" s="49"/>
      <c r="Y88" s="24"/>
      <c r="Z88" s="24">
        <v>4762</v>
      </c>
      <c r="AA88" s="65">
        <v>42109</v>
      </c>
      <c r="AB88" s="66">
        <v>42109</v>
      </c>
      <c r="AC88" s="66">
        <v>42109</v>
      </c>
      <c r="AD88" s="66">
        <v>42110</v>
      </c>
      <c r="AE88" s="39">
        <v>22500</v>
      </c>
      <c r="AF88" s="156"/>
      <c r="AG88" s="165"/>
      <c r="AH88" s="165"/>
      <c r="AI88" s="25"/>
      <c r="AJ88" s="25"/>
      <c r="AK88" s="25"/>
      <c r="AL88" s="25"/>
      <c r="AM88" s="34"/>
      <c r="AN88" s="34"/>
      <c r="AO88" s="35"/>
      <c r="AP88" s="50">
        <f t="shared" si="1"/>
        <v>-22500</v>
      </c>
      <c r="AQ88" s="51">
        <v>0</v>
      </c>
      <c r="AR88" s="157">
        <v>0</v>
      </c>
      <c r="AS88" s="52">
        <v>0</v>
      </c>
      <c r="AT88" s="158">
        <v>0</v>
      </c>
      <c r="AU88" s="53">
        <v>0</v>
      </c>
      <c r="AV88" s="158">
        <v>0</v>
      </c>
      <c r="AW88" s="54">
        <v>0</v>
      </c>
      <c r="AX88" s="54">
        <v>0</v>
      </c>
      <c r="AY88" s="54">
        <v>0</v>
      </c>
      <c r="AZ88" s="54">
        <v>0</v>
      </c>
      <c r="BA88" s="159">
        <v>0</v>
      </c>
      <c r="BB88" s="171"/>
    </row>
    <row r="89" spans="1:54" ht="18" x14ac:dyDescent="0.25">
      <c r="A89" s="24">
        <v>88</v>
      </c>
      <c r="B89" s="24">
        <v>29121</v>
      </c>
      <c r="C89" s="44" t="s">
        <v>57</v>
      </c>
      <c r="D89" s="43" t="s">
        <v>56</v>
      </c>
      <c r="E89" s="43" t="s">
        <v>622</v>
      </c>
      <c r="F89" s="24" t="s">
        <v>126</v>
      </c>
      <c r="G89" s="24" t="s">
        <v>588</v>
      </c>
      <c r="H89" s="24">
        <v>4516104</v>
      </c>
      <c r="I89" s="167"/>
      <c r="J89" s="167"/>
      <c r="K89" s="24"/>
      <c r="L89" s="24"/>
      <c r="M89" s="49"/>
      <c r="N89" s="49"/>
      <c r="O89" s="49"/>
      <c r="P89" s="30"/>
      <c r="Q89" s="30"/>
      <c r="R89" s="30"/>
      <c r="S89" s="24"/>
      <c r="T89" s="49"/>
      <c r="U89" s="49"/>
      <c r="V89" s="49"/>
      <c r="W89" s="49"/>
      <c r="X89" s="49"/>
      <c r="Y89" s="24"/>
      <c r="Z89" s="24">
        <v>4768</v>
      </c>
      <c r="AA89" s="65">
        <v>42106</v>
      </c>
      <c r="AB89" s="66">
        <v>42117</v>
      </c>
      <c r="AC89" s="66">
        <v>42120</v>
      </c>
      <c r="AD89" s="66">
        <v>42123</v>
      </c>
      <c r="AE89" s="39">
        <v>5625</v>
      </c>
      <c r="AF89" s="156"/>
      <c r="AG89" s="165"/>
      <c r="AH89" s="165"/>
      <c r="AI89" s="25"/>
      <c r="AJ89" s="25"/>
      <c r="AK89" s="25"/>
      <c r="AL89" s="25"/>
      <c r="AM89" s="34"/>
      <c r="AN89" s="34"/>
      <c r="AO89" s="35"/>
      <c r="AP89" s="50">
        <f t="shared" si="1"/>
        <v>-5625</v>
      </c>
      <c r="AQ89" s="51">
        <v>0</v>
      </c>
      <c r="AR89" s="157">
        <v>0</v>
      </c>
      <c r="AS89" s="52">
        <v>0</v>
      </c>
      <c r="AT89" s="158">
        <v>0</v>
      </c>
      <c r="AU89" s="53">
        <v>0</v>
      </c>
      <c r="AV89" s="158">
        <v>0</v>
      </c>
      <c r="AW89" s="54">
        <v>0</v>
      </c>
      <c r="AX89" s="54">
        <v>0</v>
      </c>
      <c r="AY89" s="54">
        <v>0</v>
      </c>
      <c r="AZ89" s="54">
        <v>0</v>
      </c>
      <c r="BA89" s="159">
        <v>0</v>
      </c>
      <c r="BB89" s="171"/>
    </row>
    <row r="90" spans="1:54" ht="18" x14ac:dyDescent="0.25">
      <c r="A90" s="24">
        <v>89</v>
      </c>
      <c r="B90" s="24" t="s">
        <v>55</v>
      </c>
      <c r="C90" s="44" t="s">
        <v>57</v>
      </c>
      <c r="D90" s="43" t="s">
        <v>632</v>
      </c>
      <c r="E90" s="43" t="s">
        <v>52</v>
      </c>
      <c r="F90" s="24" t="s">
        <v>701</v>
      </c>
      <c r="G90" s="24" t="s">
        <v>140</v>
      </c>
      <c r="H90" s="24" t="s">
        <v>702</v>
      </c>
      <c r="I90" s="167"/>
      <c r="J90" s="167"/>
      <c r="K90" s="24"/>
      <c r="L90" s="24"/>
      <c r="M90" s="49"/>
      <c r="N90" s="49"/>
      <c r="O90" s="49"/>
      <c r="P90" s="30"/>
      <c r="Q90" s="30"/>
      <c r="R90" s="30"/>
      <c r="S90" s="24"/>
      <c r="T90" s="49"/>
      <c r="U90" s="49"/>
      <c r="V90" s="49"/>
      <c r="W90" s="49"/>
      <c r="X90" s="49"/>
      <c r="Y90" s="24"/>
      <c r="Z90" s="24">
        <v>4770</v>
      </c>
      <c r="AA90" s="65">
        <v>42102</v>
      </c>
      <c r="AB90" s="66">
        <v>42117</v>
      </c>
      <c r="AC90" s="66">
        <v>42120</v>
      </c>
      <c r="AD90" s="66">
        <v>42123</v>
      </c>
      <c r="AE90" s="39">
        <v>10500</v>
      </c>
      <c r="AF90" s="156"/>
      <c r="AG90" s="165"/>
      <c r="AH90" s="165"/>
      <c r="AI90" s="25"/>
      <c r="AJ90" s="25"/>
      <c r="AK90" s="25"/>
      <c r="AL90" s="25"/>
      <c r="AM90" s="34"/>
      <c r="AN90" s="34"/>
      <c r="AO90" s="35"/>
      <c r="AP90" s="50">
        <f t="shared" si="1"/>
        <v>-10500</v>
      </c>
      <c r="AQ90" s="51">
        <v>0</v>
      </c>
      <c r="AR90" s="157">
        <v>0</v>
      </c>
      <c r="AS90" s="52">
        <v>0</v>
      </c>
      <c r="AT90" s="158">
        <v>0</v>
      </c>
      <c r="AU90" s="53">
        <v>0</v>
      </c>
      <c r="AV90" s="158">
        <v>0</v>
      </c>
      <c r="AW90" s="54">
        <v>0</v>
      </c>
      <c r="AX90" s="54">
        <v>0</v>
      </c>
      <c r="AY90" s="54">
        <v>0</v>
      </c>
      <c r="AZ90" s="54">
        <v>0</v>
      </c>
      <c r="BA90" s="159">
        <v>0</v>
      </c>
      <c r="BB90" s="171"/>
    </row>
    <row r="91" spans="1:54" ht="18" x14ac:dyDescent="0.25">
      <c r="A91" s="24">
        <v>90</v>
      </c>
      <c r="B91" s="24">
        <v>29025</v>
      </c>
      <c r="C91" s="44" t="s">
        <v>57</v>
      </c>
      <c r="D91" s="43" t="s">
        <v>56</v>
      </c>
      <c r="E91" s="43" t="s">
        <v>622</v>
      </c>
      <c r="F91" s="24" t="s">
        <v>129</v>
      </c>
      <c r="G91" s="24" t="s">
        <v>588</v>
      </c>
      <c r="H91" s="24">
        <v>5898</v>
      </c>
      <c r="I91" s="167"/>
      <c r="J91" s="167"/>
      <c r="K91" s="24"/>
      <c r="L91" s="24"/>
      <c r="M91" s="49"/>
      <c r="N91" s="49"/>
      <c r="O91" s="49"/>
      <c r="P91" s="30"/>
      <c r="Q91" s="30"/>
      <c r="R91" s="30"/>
      <c r="S91" s="24"/>
      <c r="T91" s="49"/>
      <c r="U91" s="49"/>
      <c r="V91" s="49"/>
      <c r="W91" s="49"/>
      <c r="X91" s="49"/>
      <c r="Y91" s="24"/>
      <c r="Z91" s="24">
        <v>4771</v>
      </c>
      <c r="AA91" s="65">
        <v>42098</v>
      </c>
      <c r="AB91" s="66">
        <v>42121</v>
      </c>
      <c r="AC91" s="66">
        <v>42121</v>
      </c>
      <c r="AD91" s="66">
        <v>42123</v>
      </c>
      <c r="AE91" s="39">
        <v>50625</v>
      </c>
      <c r="AF91" s="156"/>
      <c r="AG91" s="165"/>
      <c r="AH91" s="165"/>
      <c r="AI91" s="25"/>
      <c r="AJ91" s="25"/>
      <c r="AK91" s="25"/>
      <c r="AL91" s="25"/>
      <c r="AM91" s="34"/>
      <c r="AN91" s="34"/>
      <c r="AO91" s="35"/>
      <c r="AP91" s="50">
        <f t="shared" si="1"/>
        <v>-50625</v>
      </c>
      <c r="AQ91" s="51">
        <v>0</v>
      </c>
      <c r="AR91" s="157">
        <v>0</v>
      </c>
      <c r="AS91" s="52">
        <v>0</v>
      </c>
      <c r="AT91" s="158">
        <v>0</v>
      </c>
      <c r="AU91" s="53">
        <v>0</v>
      </c>
      <c r="AV91" s="158">
        <v>0</v>
      </c>
      <c r="AW91" s="54">
        <v>0</v>
      </c>
      <c r="AX91" s="54">
        <v>0</v>
      </c>
      <c r="AY91" s="54">
        <v>0</v>
      </c>
      <c r="AZ91" s="54">
        <v>0</v>
      </c>
      <c r="BA91" s="159">
        <v>0</v>
      </c>
      <c r="BB91" s="171"/>
    </row>
    <row r="92" spans="1:54" ht="18" x14ac:dyDescent="0.25">
      <c r="A92" s="24">
        <v>91</v>
      </c>
      <c r="B92" s="24">
        <v>29159</v>
      </c>
      <c r="C92" s="44" t="s">
        <v>57</v>
      </c>
      <c r="D92" s="43" t="s">
        <v>46</v>
      </c>
      <c r="E92" s="43" t="s">
        <v>52</v>
      </c>
      <c r="F92" s="24" t="s">
        <v>703</v>
      </c>
      <c r="G92" s="24"/>
      <c r="H92" s="24">
        <v>74905</v>
      </c>
      <c r="I92" s="167"/>
      <c r="J92" s="167"/>
      <c r="K92" s="24"/>
      <c r="L92" s="24"/>
      <c r="M92" s="49"/>
      <c r="N92" s="49"/>
      <c r="O92" s="49"/>
      <c r="P92" s="30"/>
      <c r="Q92" s="30"/>
      <c r="R92" s="30"/>
      <c r="S92" s="24"/>
      <c r="T92" s="49"/>
      <c r="U92" s="49"/>
      <c r="V92" s="49"/>
      <c r="W92" s="49"/>
      <c r="X92" s="49"/>
      <c r="Y92" s="24"/>
      <c r="Z92" s="24">
        <v>4773</v>
      </c>
      <c r="AA92" s="65">
        <v>42105</v>
      </c>
      <c r="AB92" s="66">
        <v>42121</v>
      </c>
      <c r="AC92" s="66">
        <v>42123</v>
      </c>
      <c r="AD92" s="66">
        <v>42123</v>
      </c>
      <c r="AE92" s="39">
        <v>7500</v>
      </c>
      <c r="AF92" s="156"/>
      <c r="AG92" s="165"/>
      <c r="AH92" s="165"/>
      <c r="AI92" s="25"/>
      <c r="AJ92" s="25"/>
      <c r="AK92" s="25"/>
      <c r="AL92" s="25"/>
      <c r="AM92" s="34"/>
      <c r="AN92" s="34"/>
      <c r="AO92" s="35"/>
      <c r="AP92" s="50">
        <f t="shared" si="1"/>
        <v>-7500</v>
      </c>
      <c r="AQ92" s="51">
        <v>0</v>
      </c>
      <c r="AR92" s="157">
        <v>0</v>
      </c>
      <c r="AS92" s="52">
        <v>0</v>
      </c>
      <c r="AT92" s="158">
        <v>0</v>
      </c>
      <c r="AU92" s="53">
        <v>0</v>
      </c>
      <c r="AV92" s="158">
        <v>0</v>
      </c>
      <c r="AW92" s="54">
        <v>0</v>
      </c>
      <c r="AX92" s="54">
        <v>0</v>
      </c>
      <c r="AY92" s="54">
        <v>0</v>
      </c>
      <c r="AZ92" s="54">
        <v>0</v>
      </c>
      <c r="BA92" s="159">
        <v>0</v>
      </c>
      <c r="BB92" s="171"/>
    </row>
    <row r="93" spans="1:54" ht="18" x14ac:dyDescent="0.25">
      <c r="A93" s="24">
        <v>92</v>
      </c>
      <c r="B93" s="24">
        <v>29099</v>
      </c>
      <c r="C93" s="44" t="s">
        <v>57</v>
      </c>
      <c r="D93" s="43" t="s">
        <v>56</v>
      </c>
      <c r="E93" s="43" t="s">
        <v>622</v>
      </c>
      <c r="F93" s="24" t="s">
        <v>133</v>
      </c>
      <c r="G93" s="24" t="s">
        <v>588</v>
      </c>
      <c r="H93" s="24" t="s">
        <v>704</v>
      </c>
      <c r="I93" s="167"/>
      <c r="J93" s="167"/>
      <c r="K93" s="24"/>
      <c r="L93" s="24"/>
      <c r="M93" s="49"/>
      <c r="N93" s="49"/>
      <c r="O93" s="49"/>
      <c r="P93" s="30"/>
      <c r="Q93" s="30"/>
      <c r="R93" s="30"/>
      <c r="S93" s="24"/>
      <c r="T93" s="49"/>
      <c r="U93" s="49"/>
      <c r="V93" s="49"/>
      <c r="W93" s="49"/>
      <c r="X93" s="49"/>
      <c r="Y93" s="24"/>
      <c r="Z93" s="24">
        <v>4769</v>
      </c>
      <c r="AA93" s="65">
        <v>42109</v>
      </c>
      <c r="AB93" s="66">
        <v>42117</v>
      </c>
      <c r="AC93" s="66">
        <v>42120</v>
      </c>
      <c r="AD93" s="66">
        <v>42123</v>
      </c>
      <c r="AE93" s="39">
        <v>67875</v>
      </c>
      <c r="AF93" s="156"/>
      <c r="AG93" s="165"/>
      <c r="AH93" s="165"/>
      <c r="AI93" s="25"/>
      <c r="AJ93" s="25"/>
      <c r="AK93" s="25"/>
      <c r="AL93" s="25"/>
      <c r="AM93" s="34"/>
      <c r="AN93" s="34"/>
      <c r="AO93" s="35"/>
      <c r="AP93" s="50">
        <f t="shared" si="1"/>
        <v>-67875</v>
      </c>
      <c r="AQ93" s="51">
        <v>0</v>
      </c>
      <c r="AR93" s="157">
        <v>0</v>
      </c>
      <c r="AS93" s="52">
        <v>0</v>
      </c>
      <c r="AT93" s="158">
        <v>0</v>
      </c>
      <c r="AU93" s="53">
        <v>0</v>
      </c>
      <c r="AV93" s="158">
        <v>0</v>
      </c>
      <c r="AW93" s="54">
        <v>0</v>
      </c>
      <c r="AX93" s="54">
        <v>0</v>
      </c>
      <c r="AY93" s="54">
        <v>0</v>
      </c>
      <c r="AZ93" s="54">
        <v>0</v>
      </c>
      <c r="BA93" s="159">
        <v>0</v>
      </c>
      <c r="BB93" s="171"/>
    </row>
    <row r="249" spans="55:55" x14ac:dyDescent="0.25">
      <c r="BC249" t="s">
        <v>74</v>
      </c>
    </row>
    <row r="250" spans="55:55" x14ac:dyDescent="0.25">
      <c r="BC250" t="s">
        <v>75</v>
      </c>
    </row>
    <row r="251" spans="55:55" x14ac:dyDescent="0.25">
      <c r="BC251" t="s">
        <v>75</v>
      </c>
    </row>
    <row r="276" spans="1:54" s="168" customForma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</row>
    <row r="364" spans="55:57" x14ac:dyDescent="0.25">
      <c r="BC364" s="70"/>
      <c r="BE364" s="226"/>
    </row>
    <row r="365" spans="55:57" x14ac:dyDescent="0.25">
      <c r="BC365" s="70"/>
      <c r="BE365" s="226"/>
    </row>
    <row r="366" spans="55:57" x14ac:dyDescent="0.25">
      <c r="BC366" s="70"/>
      <c r="BE366" s="226"/>
    </row>
    <row r="367" spans="55:57" x14ac:dyDescent="0.25">
      <c r="BC367" s="70"/>
      <c r="BE367" s="226"/>
    </row>
    <row r="368" spans="55:57" x14ac:dyDescent="0.25">
      <c r="BC368" s="70"/>
      <c r="BE368" s="226"/>
    </row>
    <row r="369" spans="55:57" x14ac:dyDescent="0.25">
      <c r="BC369" s="70">
        <v>42361</v>
      </c>
      <c r="BE369" s="226">
        <v>9120</v>
      </c>
    </row>
    <row r="370" spans="55:57" x14ac:dyDescent="0.25">
      <c r="BC370" s="70"/>
      <c r="BE370" s="226">
        <f>59550+255400</f>
        <v>314950</v>
      </c>
    </row>
    <row r="371" spans="55:57" x14ac:dyDescent="0.25">
      <c r="BC371" s="70"/>
      <c r="BE371" s="226"/>
    </row>
    <row r="372" spans="55:57" x14ac:dyDescent="0.25">
      <c r="BC372" s="70"/>
      <c r="BE372" s="226"/>
    </row>
    <row r="373" spans="55:57" x14ac:dyDescent="0.25">
      <c r="BC373" s="70"/>
      <c r="BE373" s="226"/>
    </row>
    <row r="374" spans="55:57" x14ac:dyDescent="0.25">
      <c r="BC374" s="70">
        <v>42368</v>
      </c>
      <c r="BE374" s="226"/>
    </row>
    <row r="375" spans="55:57" x14ac:dyDescent="0.25">
      <c r="BC375" s="70"/>
      <c r="BE375" s="226">
        <v>169300</v>
      </c>
    </row>
    <row r="376" spans="55:57" x14ac:dyDescent="0.25">
      <c r="BC376" s="70"/>
      <c r="BE376" s="226"/>
    </row>
    <row r="377" spans="55:57" x14ac:dyDescent="0.25">
      <c r="BC377" s="70"/>
      <c r="BE377" s="226">
        <v>2200</v>
      </c>
    </row>
    <row r="378" spans="55:57" x14ac:dyDescent="0.25">
      <c r="BC378" s="70"/>
      <c r="BE378" s="226">
        <v>34000</v>
      </c>
    </row>
    <row r="379" spans="55:57" x14ac:dyDescent="0.25">
      <c r="BC379" s="70"/>
      <c r="BE379" s="226">
        <v>117540</v>
      </c>
    </row>
    <row r="380" spans="55:57" x14ac:dyDescent="0.25">
      <c r="BC380" s="70"/>
      <c r="BE380" s="226"/>
    </row>
    <row r="381" spans="55:57" x14ac:dyDescent="0.25">
      <c r="BC381" s="70">
        <v>42372</v>
      </c>
      <c r="BE381" s="226"/>
    </row>
    <row r="382" spans="55:57" x14ac:dyDescent="0.25">
      <c r="BC382" s="70"/>
      <c r="BE382" s="226">
        <v>51000</v>
      </c>
    </row>
    <row r="383" spans="55:57" x14ac:dyDescent="0.25">
      <c r="BC383" s="70"/>
      <c r="BE383" s="226">
        <v>110000</v>
      </c>
    </row>
    <row r="384" spans="55:57" x14ac:dyDescent="0.25">
      <c r="BC384" s="70"/>
      <c r="BE384" s="226">
        <v>28517</v>
      </c>
    </row>
    <row r="385" spans="55:57" x14ac:dyDescent="0.25">
      <c r="BC385" s="70"/>
      <c r="BE385" s="226">
        <v>34000</v>
      </c>
    </row>
    <row r="386" spans="55:57" x14ac:dyDescent="0.25">
      <c r="BC386" s="70"/>
      <c r="BE386" s="226"/>
    </row>
    <row r="387" spans="55:57" x14ac:dyDescent="0.25">
      <c r="BC387" s="70"/>
      <c r="BE387" s="226"/>
    </row>
  </sheetData>
  <autoFilter ref="A1:BC292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tabSelected="1" zoomScale="70" zoomScaleNormal="70" workbookViewId="0">
      <selection activeCell="N1" sqref="N1"/>
    </sheetView>
  </sheetViews>
  <sheetFormatPr defaultRowHeight="15" x14ac:dyDescent="0.25"/>
  <cols>
    <col min="1" max="1" width="18.42578125" customWidth="1"/>
    <col min="2" max="2" width="15.28515625" customWidth="1"/>
    <col min="3" max="3" width="24.140625" customWidth="1"/>
    <col min="4" max="5" width="17.85546875" customWidth="1"/>
    <col min="6" max="6" width="24.5703125" customWidth="1"/>
    <col min="7" max="7" width="17.85546875" customWidth="1"/>
    <col min="8" max="8" width="10.28515625" customWidth="1"/>
    <col min="9" max="9" width="27.7109375" customWidth="1"/>
    <col min="10" max="12" width="17.85546875" customWidth="1"/>
    <col min="13" max="13" width="28.42578125" customWidth="1"/>
    <col min="14" max="17" width="17.85546875" customWidth="1"/>
  </cols>
  <sheetData>
    <row r="1" spans="1:17" ht="65.25" customHeight="1" x14ac:dyDescent="0.25"/>
    <row r="2" spans="1:17" ht="65.25" customHeight="1" x14ac:dyDescent="0.25"/>
    <row r="3" spans="1:17" ht="65.25" customHeight="1" thickBot="1" x14ac:dyDescent="0.3"/>
    <row r="4" spans="1:17" ht="33.75" customHeight="1" thickBot="1" x14ac:dyDescent="0.3">
      <c r="A4" s="228" t="s">
        <v>725</v>
      </c>
      <c r="B4" s="228" t="s">
        <v>0</v>
      </c>
      <c r="C4" s="228" t="s">
        <v>2</v>
      </c>
      <c r="D4" s="228"/>
      <c r="E4" s="228"/>
      <c r="F4" s="228" t="s">
        <v>3</v>
      </c>
      <c r="G4" s="228"/>
      <c r="H4" s="228"/>
      <c r="I4" s="228" t="s">
        <v>6</v>
      </c>
      <c r="J4" s="228"/>
      <c r="K4" s="228"/>
      <c r="L4" s="228"/>
      <c r="M4" s="228" t="s">
        <v>7</v>
      </c>
      <c r="N4" s="228"/>
      <c r="O4" s="228"/>
      <c r="P4" s="228"/>
      <c r="Q4" s="229"/>
    </row>
    <row r="5" spans="1:17" ht="23.25" x14ac:dyDescent="0.35">
      <c r="A5" s="227">
        <f t="array" aca="1" ref="A5" ca="1">IF(A$4="","",IF(ROWS(A$1:A1)&gt;SUM(IF(SUBTOTAL(103,OFFSET('LFP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'!$A$1,ROW($A$2:$A$209)-ROW($A$1),))*(ROW($A$2:$A$209)-ROW($A$1))),ROWS($A$1:A1)),MATCH(A$4,'LFP EAST '!$A$1:$Q$1,0)))))</f>
        <v>50</v>
      </c>
      <c r="B5" s="227">
        <f t="array" aca="1" ref="B5" ca="1">IF(B$4="","",IF(ROWS(B$1:B1)&gt;SUM(IF(SUBTOTAL(103,OFFSET('LFP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'!$A$1,ROW($A$2:$A$209)-ROW($A$1),))*(ROW($A$2:$A$209)-ROW($A$1))),ROWS($A$1:B1)),MATCH(B$4,'LFP EAST '!$A$1:$Q$1,0)))))</f>
        <v>11960</v>
      </c>
      <c r="C5" s="227" t="str">
        <f t="array" aca="1" ref="C5" ca="1">IF(C$4="","",IF(ROWS(C$1:C1)&gt;SUM(IF(SUBTOTAL(103,OFFSET('LFP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'!$A$1,ROW($A$2:$A$209)-ROW($A$1),))*(ROW($A$2:$A$209)-ROW($A$1))),ROWS($A$1:C1)),MATCH(C$4,'LFP EAST '!$A$1:$Q$1,0)))))</f>
        <v>IPD</v>
      </c>
      <c r="D5" s="227" t="str">
        <f t="array" aca="1" ref="D5" ca="1">IF(D$4="","",IF(ROWS(D$1:D1)&gt;SUM(IF(SUBTOTAL(103,OFFSET('LFP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'!$A$1,ROW($A$2:$A$209)-ROW($A$1),))*(ROW($A$2:$A$209)-ROW($A$1))),ROWS($A$1:D1)),MATCH(D$4,'LFP EAST '!$A$1:$Q$1,0)))))</f>
        <v/>
      </c>
      <c r="E5" s="227" t="str">
        <f t="array" aca="1" ref="E5" ca="1">IF(E$4="","",IF(ROWS(E$1:E1)&gt;SUM(IF(SUBTOTAL(103,OFFSET('LFP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'!$A$1,ROW($A$2:$A$209)-ROW($A$1),))*(ROW($A$2:$A$209)-ROW($A$1))),ROWS($A$1:E1)),MATCH(E$4,'LFP EAST '!$A$1:$Q$1,0)))))</f>
        <v/>
      </c>
      <c r="F5" s="227" t="str">
        <f t="array" aca="1" ref="F5" ca="1">IF(F$4="","",IF(ROWS(F$1:F1)&gt;SUM(IF(SUBTOTAL(103,OFFSET('LFP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'!$A$1,ROW($A$2:$A$209)-ROW($A$1),))*(ROW($A$2:$A$209)-ROW($A$1))),ROWS($A$1:F1)),MATCH(F$4,'LFP EAST '!$A$1:$Q$1,0)))))</f>
        <v>JUBAIL PETRO</v>
      </c>
      <c r="G5" s="227" t="str">
        <f t="array" aca="1" ref="G5" ca="1">IF(G$4="","",IF(ROWS(G$1:G1)&gt;SUM(IF(SUBTOTAL(103,OFFSET('LFP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'!$A$1,ROW($A$2:$A$209)-ROW($A$1),))*(ROW($A$2:$A$209)-ROW($A$1))),ROWS($A$1:G1)),MATCH(G$4,'LFP EAST '!$A$1:$Q$1,0)))))</f>
        <v/>
      </c>
      <c r="H5" s="227" t="str">
        <f t="array" aca="1" ref="H5" ca="1">IF(H$4="","",IF(ROWS(H$1:H1)&gt;SUM(IF(SUBTOTAL(103,OFFSET('LFP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'!$A$1,ROW($A$2:$A$209)-ROW($A$1),))*(ROW($A$2:$A$209)-ROW($A$1))),ROWS($A$1:H1)),MATCH(H$4,'LFP EAST '!$A$1:$Q$1,0)))))</f>
        <v/>
      </c>
      <c r="I5" s="227">
        <f t="array" aca="1" ref="I5" ca="1">IF(I$4="","",IF(ROWS(I$1:I1)&gt;SUM(IF(SUBTOTAL(103,OFFSET('LFP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'!$A$1,ROW($A$2:$A$209)-ROW($A$1),))*(ROW($A$2:$A$209)-ROW($A$1))),ROWS($A$1:I1)),MATCH(I$4,'LFP EAST '!$A$1:$Q$1,0)))))</f>
        <v>0</v>
      </c>
      <c r="J5" s="227" t="str">
        <f t="array" aca="1" ref="J5" ca="1">IF(J$4="","",IF(ROWS(J$1:J1)&gt;SUM(IF(SUBTOTAL(103,OFFSET('LFP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'!$A$1,ROW($A$2:$A$209)-ROW($A$1),))*(ROW($A$2:$A$209)-ROW($A$1))),ROWS($A$1:J1)),MATCH(J$4,'LFP EAST '!$A$1:$Q$1,0)))))</f>
        <v/>
      </c>
      <c r="K5" s="227" t="str">
        <f t="array" aca="1" ref="K5" ca="1">IF(K$4="","",IF(ROWS(K$1:K1)&gt;SUM(IF(SUBTOTAL(103,OFFSET('LFP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'!$A$1,ROW($A$2:$A$209)-ROW($A$1),))*(ROW($A$2:$A$209)-ROW($A$1))),ROWS($A$1:K1)),MATCH(K$4,'LFP EAST '!$A$1:$Q$1,0)))))</f>
        <v/>
      </c>
      <c r="L5" s="227" t="str">
        <f t="array" aca="1" ref="L5" ca="1">IF(L$4="","",IF(ROWS(L$1:L1)&gt;SUM(IF(SUBTOTAL(103,OFFSET('LFP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'!$A$1,ROW($A$2:$A$209)-ROW($A$1),))*(ROW($A$2:$A$209)-ROW($A$1))),ROWS($A$1:L1)),MATCH(L$4,'LFP EAST '!$A$1:$Q$1,0)))))</f>
        <v/>
      </c>
      <c r="M5" s="227" t="str">
        <f t="array" aca="1" ref="M5" ca="1">IF(M$4="","",IF(ROWS(M$1:M1)&gt;SUM(IF(SUBTOTAL(103,OFFSET('LFP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'!$A$1,ROW($A$2:$A$209)-ROW($A$1),))*(ROW($A$2:$A$209)-ROW($A$1))),ROWS($A$1:M1)),MATCH(M$4,'LFP EAST '!$A$1:$Q$1,0)))))</f>
        <v>17208948203</v>
      </c>
      <c r="N5" s="227" t="str">
        <f t="array" aca="1" ref="N5" ca="1">IF(N$4="","",IF(ROWS(N$1:N1)&gt;SUM(IF(SUBTOTAL(103,OFFSET('LFP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'!$A$1,ROW($A$2:$A$209)-ROW($A$1),))*(ROW($A$2:$A$209)-ROW($A$1))),ROWS($A$1:N1)),MATCH(N$4,'LFP EAST '!$A$1:$Q$1,0)))))</f>
        <v/>
      </c>
      <c r="O5" s="227" t="str">
        <f t="array" aca="1" ref="O5" ca="1">IF(O$4="","",IF(ROWS(O$1:O1)&gt;SUM(IF(SUBTOTAL(103,OFFSET('LFP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'!$A$1,ROW($A$2:$A$209)-ROW($A$1),))*(ROW($A$2:$A$209)-ROW($A$1))),ROWS($A$1:O1)),MATCH(O$4,'LFP EAST '!$A$1:$Q$1,0)))))</f>
        <v/>
      </c>
      <c r="P5" s="227" t="str">
        <f t="array" aca="1" ref="P5" ca="1">IF(P$4="","",IF(ROWS(P$1:P1)&gt;SUM(IF(SUBTOTAL(103,OFFSET('LFP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'!$A$1,ROW($A$2:$A$209)-ROW($A$1),))*(ROW($A$2:$A$209)-ROW($A$1))),ROWS($A$1:P1)),MATCH(P$4,'LFP EAST '!$A$1:$Q$1,0)))))</f>
        <v/>
      </c>
      <c r="Q5" s="227" t="str">
        <f t="array" aca="1" ref="Q5" ca="1">IF(Q$4="","",IF(ROWS(Q$1:Q1)&gt;SUM(IF(SUBTOTAL(103,OFFSET('LFP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'!$A$1,ROW($A$2:$A$209)-ROW($A$1),))*(ROW($A$2:$A$209)-ROW($A$1))),ROWS($A$1:Q1)),MATCH(Q$4,'LFP EAST '!$A$1:$Q$1,0)))))</f>
        <v/>
      </c>
    </row>
    <row r="6" spans="1:17" ht="23.25" x14ac:dyDescent="0.35">
      <c r="A6" s="227">
        <f t="array" aca="1" ref="A6" ca="1">IF(A$4="","",IF(ROWS(A$1:A2)&gt;SUM(IF(SUBTOTAL(103,OFFSET('LFP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'!$A$1,ROW($A$2:$A$209)-ROW($A$1),))*(ROW($A$2:$A$209)-ROW($A$1))),ROWS($A$1:A2)),MATCH(A$4,'LFP EAST '!$A$1:$Q$1,0)))))</f>
        <v>51</v>
      </c>
      <c r="B6" s="227">
        <f t="array" aca="1" ref="B6" ca="1">IF(B$4="","",IF(ROWS(B$1:B2)&gt;SUM(IF(SUBTOTAL(103,OFFSET('LFP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'!$A$1,ROW($A$2:$A$209)-ROW($A$1),))*(ROW($A$2:$A$209)-ROW($A$1))),ROWS($A$1:B2)),MATCH(B$4,'LFP EAST '!$A$1:$Q$1,0)))))</f>
        <v>11961</v>
      </c>
      <c r="C6" s="227" t="str">
        <f t="array" aca="1" ref="C6" ca="1">IF(C$4="","",IF(ROWS(C$1:C2)&gt;SUM(IF(SUBTOTAL(103,OFFSET('LFP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'!$A$1,ROW($A$2:$A$209)-ROW($A$1),))*(ROW($A$2:$A$209)-ROW($A$1))),ROWS($A$1:C2)),MATCH(C$4,'LFP EAST '!$A$1:$Q$1,0)))))</f>
        <v>IPD</v>
      </c>
      <c r="D6" s="227" t="str">
        <f t="array" aca="1" ref="D6" ca="1">IF(D$4="","",IF(ROWS(D$1:D2)&gt;SUM(IF(SUBTOTAL(103,OFFSET('LFP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'!$A$1,ROW($A$2:$A$209)-ROW($A$1),))*(ROW($A$2:$A$209)-ROW($A$1))),ROWS($A$1:D2)),MATCH(D$4,'LFP EAST '!$A$1:$Q$1,0)))))</f>
        <v/>
      </c>
      <c r="E6" s="227" t="str">
        <f t="array" aca="1" ref="E6" ca="1">IF(E$4="","",IF(ROWS(E$1:E2)&gt;SUM(IF(SUBTOTAL(103,OFFSET('LFP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'!$A$1,ROW($A$2:$A$209)-ROW($A$1),))*(ROW($A$2:$A$209)-ROW($A$1))),ROWS($A$1:E2)),MATCH(E$4,'LFP EAST '!$A$1:$Q$1,0)))))</f>
        <v/>
      </c>
      <c r="F6" s="227" t="str">
        <f t="array" aca="1" ref="F6" ca="1">IF(F$4="","",IF(ROWS(F$1:F2)&gt;SUM(IF(SUBTOTAL(103,OFFSET('LFP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'!$A$1,ROW($A$2:$A$209)-ROW($A$1),))*(ROW($A$2:$A$209)-ROW($A$1))),ROWS($A$1:F2)),MATCH(F$4,'LFP EAST '!$A$1:$Q$1,0)))))</f>
        <v>SAUDI BUTANOL</v>
      </c>
      <c r="G6" s="227" t="str">
        <f t="array" aca="1" ref="G6" ca="1">IF(G$4="","",IF(ROWS(G$1:G2)&gt;SUM(IF(SUBTOTAL(103,OFFSET('LFP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'!$A$1,ROW($A$2:$A$209)-ROW($A$1),))*(ROW($A$2:$A$209)-ROW($A$1))),ROWS($A$1:G2)),MATCH(G$4,'LFP EAST '!$A$1:$Q$1,0)))))</f>
        <v/>
      </c>
      <c r="H6" s="227" t="str">
        <f t="array" aca="1" ref="H6" ca="1">IF(H$4="","",IF(ROWS(H$1:H2)&gt;SUM(IF(SUBTOTAL(103,OFFSET('LFP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'!$A$1,ROW($A$2:$A$209)-ROW($A$1),))*(ROW($A$2:$A$209)-ROW($A$1))),ROWS($A$1:H2)),MATCH(H$4,'LFP EAST '!$A$1:$Q$1,0)))))</f>
        <v/>
      </c>
      <c r="I6" s="227">
        <f t="array" aca="1" ref="I6" ca="1">IF(I$4="","",IF(ROWS(I$1:I2)&gt;SUM(IF(SUBTOTAL(103,OFFSET('LFP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'!$A$1,ROW($A$2:$A$209)-ROW($A$1),))*(ROW($A$2:$A$209)-ROW($A$1))),ROWS($A$1:I2)),MATCH(I$4,'LFP EAST '!$A$1:$Q$1,0)))))</f>
        <v>0</v>
      </c>
      <c r="J6" s="227" t="str">
        <f t="array" aca="1" ref="J6" ca="1">IF(J$4="","",IF(ROWS(J$1:J2)&gt;SUM(IF(SUBTOTAL(103,OFFSET('LFP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'!$A$1,ROW($A$2:$A$209)-ROW($A$1),))*(ROW($A$2:$A$209)-ROW($A$1))),ROWS($A$1:J2)),MATCH(J$4,'LFP EAST '!$A$1:$Q$1,0)))))</f>
        <v/>
      </c>
      <c r="K6" s="227" t="str">
        <f t="array" aca="1" ref="K6" ca="1">IF(K$4="","",IF(ROWS(K$1:K2)&gt;SUM(IF(SUBTOTAL(103,OFFSET('LFP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'!$A$1,ROW($A$2:$A$209)-ROW($A$1),))*(ROW($A$2:$A$209)-ROW($A$1))),ROWS($A$1:K2)),MATCH(K$4,'LFP EAST '!$A$1:$Q$1,0)))))</f>
        <v/>
      </c>
      <c r="L6" s="227" t="str">
        <f t="array" aca="1" ref="L6" ca="1">IF(L$4="","",IF(ROWS(L$1:L2)&gt;SUM(IF(SUBTOTAL(103,OFFSET('LFP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'!$A$1,ROW($A$2:$A$209)-ROW($A$1),))*(ROW($A$2:$A$209)-ROW($A$1))),ROWS($A$1:L2)),MATCH(L$4,'LFP EAST '!$A$1:$Q$1,0)))))</f>
        <v/>
      </c>
      <c r="M6" s="227" t="str">
        <f t="array" aca="1" ref="M6" ca="1">IF(M$4="","",IF(ROWS(M$1:M2)&gt;SUM(IF(SUBTOTAL(103,OFFSET('LFP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'!$A$1,ROW($A$2:$A$209)-ROW($A$1),))*(ROW($A$2:$A$209)-ROW($A$1))),ROWS($A$1:M2)),MATCH(M$4,'LFP EAST '!$A$1:$Q$1,0)))))</f>
        <v>1776282684</v>
      </c>
      <c r="N6" s="227" t="str">
        <f t="array" aca="1" ref="N6" ca="1">IF(N$4="","",IF(ROWS(N$1:N2)&gt;SUM(IF(SUBTOTAL(103,OFFSET('LFP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'!$A$1,ROW($A$2:$A$209)-ROW($A$1),))*(ROW($A$2:$A$209)-ROW($A$1))),ROWS($A$1:N2)),MATCH(N$4,'LFP EAST '!$A$1:$Q$1,0)))))</f>
        <v/>
      </c>
      <c r="O6" s="227" t="str">
        <f t="array" aca="1" ref="O6" ca="1">IF(O$4="","",IF(ROWS(O$1:O2)&gt;SUM(IF(SUBTOTAL(103,OFFSET('LFP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'!$A$1,ROW($A$2:$A$209)-ROW($A$1),))*(ROW($A$2:$A$209)-ROW($A$1))),ROWS($A$1:O2)),MATCH(O$4,'LFP EAST '!$A$1:$Q$1,0)))))</f>
        <v/>
      </c>
      <c r="P6" s="227" t="str">
        <f t="array" aca="1" ref="P6" ca="1">IF(P$4="","",IF(ROWS(P$1:P2)&gt;SUM(IF(SUBTOTAL(103,OFFSET('LFP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'!$A$1,ROW($A$2:$A$209)-ROW($A$1),))*(ROW($A$2:$A$209)-ROW($A$1))),ROWS($A$1:P2)),MATCH(P$4,'LFP EAST '!$A$1:$Q$1,0)))))</f>
        <v/>
      </c>
      <c r="Q6" s="227" t="str">
        <f t="array" aca="1" ref="Q6" ca="1">IF(Q$4="","",IF(ROWS(Q$1:Q2)&gt;SUM(IF(SUBTOTAL(103,OFFSET('LFP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'!$A$1,ROW($A$2:$A$209)-ROW($A$1),))*(ROW($A$2:$A$209)-ROW($A$1))),ROWS($A$1:Q2)),MATCH(Q$4,'LFP EAST '!$A$1:$Q$1,0)))))</f>
        <v/>
      </c>
    </row>
    <row r="7" spans="1:17" ht="23.25" x14ac:dyDescent="0.35">
      <c r="A7" s="227">
        <f t="array" aca="1" ref="A7" ca="1">IF(A$4="","",IF(ROWS(A$1:A3)&gt;SUM(IF(SUBTOTAL(103,OFFSET('LFP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'!$A$1,ROW($A$2:$A$209)-ROW($A$1),))*(ROW($A$2:$A$209)-ROW($A$1))),ROWS($A$1:A3)),MATCH(A$4,'LFP EAST '!$A$1:$Q$1,0)))))</f>
        <v>52</v>
      </c>
      <c r="B7" s="227">
        <f t="array" aca="1" ref="B7" ca="1">IF(B$4="","",IF(ROWS(B$1:B3)&gt;SUM(IF(SUBTOTAL(103,OFFSET('LFP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'!$A$1,ROW($A$2:$A$209)-ROW($A$1),))*(ROW($A$2:$A$209)-ROW($A$1))),ROWS($A$1:B3)),MATCH(B$4,'LFP EAST '!$A$1:$Q$1,0)))))</f>
        <v>11963</v>
      </c>
      <c r="C7" s="227" t="str">
        <f t="array" aca="1" ref="C7" ca="1">IF(C$4="","",IF(ROWS(C$1:C3)&gt;SUM(IF(SUBTOTAL(103,OFFSET('LFP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'!$A$1,ROW($A$2:$A$209)-ROW($A$1),))*(ROW($A$2:$A$209)-ROW($A$1))),ROWS($A$1:C3)),MATCH(C$4,'LFP EAST '!$A$1:$Q$1,0)))))</f>
        <v>IPD</v>
      </c>
      <c r="D7" s="227" t="str">
        <f t="array" aca="1" ref="D7" ca="1">IF(D$4="","",IF(ROWS(D$1:D3)&gt;SUM(IF(SUBTOTAL(103,OFFSET('LFP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'!$A$1,ROW($A$2:$A$209)-ROW($A$1),))*(ROW($A$2:$A$209)-ROW($A$1))),ROWS($A$1:D3)),MATCH(D$4,'LFP EAST '!$A$1:$Q$1,0)))))</f>
        <v/>
      </c>
      <c r="E7" s="227" t="str">
        <f t="array" aca="1" ref="E7" ca="1">IF(E$4="","",IF(ROWS(E$1:E3)&gt;SUM(IF(SUBTOTAL(103,OFFSET('LFP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'!$A$1,ROW($A$2:$A$209)-ROW($A$1),))*(ROW($A$2:$A$209)-ROW($A$1))),ROWS($A$1:E3)),MATCH(E$4,'LFP EAST '!$A$1:$Q$1,0)))))</f>
        <v/>
      </c>
      <c r="F7" s="227" t="str">
        <f t="array" aca="1" ref="F7" ca="1">IF(F$4="","",IF(ROWS(F$1:F3)&gt;SUM(IF(SUBTOTAL(103,OFFSET('LFP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'!$A$1,ROW($A$2:$A$209)-ROW($A$1),))*(ROW($A$2:$A$209)-ROW($A$1))),ROWS($A$1:F3)),MATCH(F$4,'LFP EAST '!$A$1:$Q$1,0)))))</f>
        <v>SAUDI BUTANOL</v>
      </c>
      <c r="G7" s="227" t="str">
        <f t="array" aca="1" ref="G7" ca="1">IF(G$4="","",IF(ROWS(G$1:G3)&gt;SUM(IF(SUBTOTAL(103,OFFSET('LFP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'!$A$1,ROW($A$2:$A$209)-ROW($A$1),))*(ROW($A$2:$A$209)-ROW($A$1))),ROWS($A$1:G3)),MATCH(G$4,'LFP EAST '!$A$1:$Q$1,0)))))</f>
        <v/>
      </c>
      <c r="H7" s="227" t="str">
        <f t="array" aca="1" ref="H7" ca="1">IF(H$4="","",IF(ROWS(H$1:H3)&gt;SUM(IF(SUBTOTAL(103,OFFSET('LFP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'!$A$1,ROW($A$2:$A$209)-ROW($A$1),))*(ROW($A$2:$A$209)-ROW($A$1))),ROWS($A$1:H3)),MATCH(H$4,'LFP EAST '!$A$1:$Q$1,0)))))</f>
        <v/>
      </c>
      <c r="I7" s="227">
        <f t="array" aca="1" ref="I7" ca="1">IF(I$4="","",IF(ROWS(I$1:I3)&gt;SUM(IF(SUBTOTAL(103,OFFSET('LFP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'!$A$1,ROW($A$2:$A$209)-ROW($A$1),))*(ROW($A$2:$A$209)-ROW($A$1))),ROWS($A$1:I3)),MATCH(I$4,'LFP EAST '!$A$1:$Q$1,0)))))</f>
        <v>0</v>
      </c>
      <c r="J7" s="227" t="str">
        <f t="array" aca="1" ref="J7" ca="1">IF(J$4="","",IF(ROWS(J$1:J3)&gt;SUM(IF(SUBTOTAL(103,OFFSET('LFP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'!$A$1,ROW($A$2:$A$209)-ROW($A$1),))*(ROW($A$2:$A$209)-ROW($A$1))),ROWS($A$1:J3)),MATCH(J$4,'LFP EAST '!$A$1:$Q$1,0)))))</f>
        <v/>
      </c>
      <c r="K7" s="227" t="str">
        <f t="array" aca="1" ref="K7" ca="1">IF(K$4="","",IF(ROWS(K$1:K3)&gt;SUM(IF(SUBTOTAL(103,OFFSET('LFP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'!$A$1,ROW($A$2:$A$209)-ROW($A$1),))*(ROW($A$2:$A$209)-ROW($A$1))),ROWS($A$1:K3)),MATCH(K$4,'LFP EAST '!$A$1:$Q$1,0)))))</f>
        <v/>
      </c>
      <c r="L7" s="227" t="str">
        <f t="array" aca="1" ref="L7" ca="1">IF(L$4="","",IF(ROWS(L$1:L3)&gt;SUM(IF(SUBTOTAL(103,OFFSET('LFP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'!$A$1,ROW($A$2:$A$209)-ROW($A$1),))*(ROW($A$2:$A$209)-ROW($A$1))),ROWS($A$1:L3)),MATCH(L$4,'LFP EAST '!$A$1:$Q$1,0)))))</f>
        <v/>
      </c>
      <c r="M7" s="227" t="str">
        <f t="array" aca="1" ref="M7" ca="1">IF(M$4="","",IF(ROWS(M$1:M3)&gt;SUM(IF(SUBTOTAL(103,OFFSET('LFP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'!$A$1,ROW($A$2:$A$209)-ROW($A$1),))*(ROW($A$2:$A$209)-ROW($A$1))),ROWS($A$1:M3)),MATCH(M$4,'LFP EAST '!$A$1:$Q$1,0)))))</f>
        <v>15787150114</v>
      </c>
      <c r="N7" s="227" t="str">
        <f t="array" aca="1" ref="N7" ca="1">IF(N$4="","",IF(ROWS(N$1:N3)&gt;SUM(IF(SUBTOTAL(103,OFFSET('LFP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'!$A$1,ROW($A$2:$A$209)-ROW($A$1),))*(ROW($A$2:$A$209)-ROW($A$1))),ROWS($A$1:N3)),MATCH(N$4,'LFP EAST '!$A$1:$Q$1,0)))))</f>
        <v/>
      </c>
      <c r="O7" s="227" t="str">
        <f t="array" aca="1" ref="O7" ca="1">IF(O$4="","",IF(ROWS(O$1:O3)&gt;SUM(IF(SUBTOTAL(103,OFFSET('LFP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'!$A$1,ROW($A$2:$A$209)-ROW($A$1),))*(ROW($A$2:$A$209)-ROW($A$1))),ROWS($A$1:O3)),MATCH(O$4,'LFP EAST '!$A$1:$Q$1,0)))))</f>
        <v/>
      </c>
      <c r="P7" s="227" t="str">
        <f t="array" aca="1" ref="P7" ca="1">IF(P$4="","",IF(ROWS(P$1:P3)&gt;SUM(IF(SUBTOTAL(103,OFFSET('LFP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'!$A$1,ROW($A$2:$A$209)-ROW($A$1),))*(ROW($A$2:$A$209)-ROW($A$1))),ROWS($A$1:P3)),MATCH(P$4,'LFP EAST '!$A$1:$Q$1,0)))))</f>
        <v/>
      </c>
      <c r="Q7" s="227" t="str">
        <f t="array" aca="1" ref="Q7" ca="1">IF(Q$4="","",IF(ROWS(Q$1:Q3)&gt;SUM(IF(SUBTOTAL(103,OFFSET('LFP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'!$A$1,ROW($A$2:$A$209)-ROW($A$1),))*(ROW($A$2:$A$209)-ROW($A$1))),ROWS($A$1:Q3)),MATCH(Q$4,'LFP EAST '!$A$1:$Q$1,0)))))</f>
        <v/>
      </c>
    </row>
    <row r="8" spans="1:17" ht="23.25" x14ac:dyDescent="0.35">
      <c r="A8" s="227">
        <f t="array" aca="1" ref="A8" ca="1">IF(A$4="","",IF(ROWS(A$1:A4)&gt;SUM(IF(SUBTOTAL(103,OFFSET('LFP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'!$A$1,ROW($A$2:$A$209)-ROW($A$1),))*(ROW($A$2:$A$209)-ROW($A$1))),ROWS($A$1:A4)),MATCH(A$4,'LFP EAST '!$A$1:$Q$1,0)))))</f>
        <v>53</v>
      </c>
      <c r="B8" s="227">
        <f t="array" aca="1" ref="B8" ca="1">IF(B$4="","",IF(ROWS(B$1:B4)&gt;SUM(IF(SUBTOTAL(103,OFFSET('LFP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'!$A$1,ROW($A$2:$A$209)-ROW($A$1),))*(ROW($A$2:$A$209)-ROW($A$1))),ROWS($A$1:B4)),MATCH(B$4,'LFP EAST '!$A$1:$Q$1,0)))))</f>
        <v>11943</v>
      </c>
      <c r="C8" s="227" t="str">
        <f t="array" aca="1" ref="C8" ca="1">IF(C$4="","",IF(ROWS(C$1:C4)&gt;SUM(IF(SUBTOTAL(103,OFFSET('LFP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'!$A$1,ROW($A$2:$A$209)-ROW($A$1),))*(ROW($A$2:$A$209)-ROW($A$1))),ROWS($A$1:C4)),MATCH(C$4,'LFP EAST '!$A$1:$Q$1,0)))))</f>
        <v>IPD</v>
      </c>
      <c r="D8" s="227" t="str">
        <f t="array" aca="1" ref="D8" ca="1">IF(D$4="","",IF(ROWS(D$1:D4)&gt;SUM(IF(SUBTOTAL(103,OFFSET('LFP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'!$A$1,ROW($A$2:$A$209)-ROW($A$1),))*(ROW($A$2:$A$209)-ROW($A$1))),ROWS($A$1:D4)),MATCH(D$4,'LFP EAST '!$A$1:$Q$1,0)))))</f>
        <v/>
      </c>
      <c r="E8" s="227" t="str">
        <f t="array" aca="1" ref="E8" ca="1">IF(E$4="","",IF(ROWS(E$1:E4)&gt;SUM(IF(SUBTOTAL(103,OFFSET('LFP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'!$A$1,ROW($A$2:$A$209)-ROW($A$1),))*(ROW($A$2:$A$209)-ROW($A$1))),ROWS($A$1:E4)),MATCH(E$4,'LFP EAST '!$A$1:$Q$1,0)))))</f>
        <v/>
      </c>
      <c r="F8" s="227" t="str">
        <f t="array" aca="1" ref="F8" ca="1">IF(F$4="","",IF(ROWS(F$1:F4)&gt;SUM(IF(SUBTOTAL(103,OFFSET('LFP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'!$A$1,ROW($A$2:$A$209)-ROW($A$1),))*(ROW($A$2:$A$209)-ROW($A$1))),ROWS($A$1:F4)),MATCH(F$4,'LFP EAST '!$A$1:$Q$1,0)))))</f>
        <v>DAELIM</v>
      </c>
      <c r="G8" s="227" t="str">
        <f t="array" aca="1" ref="G8" ca="1">IF(G$4="","",IF(ROWS(G$1:G4)&gt;SUM(IF(SUBTOTAL(103,OFFSET('LFP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'!$A$1,ROW($A$2:$A$209)-ROW($A$1),))*(ROW($A$2:$A$209)-ROW($A$1))),ROWS($A$1:G4)),MATCH(G$4,'LFP EAST '!$A$1:$Q$1,0)))))</f>
        <v/>
      </c>
      <c r="H8" s="227" t="str">
        <f t="array" aca="1" ref="H8" ca="1">IF(H$4="","",IF(ROWS(H$1:H4)&gt;SUM(IF(SUBTOTAL(103,OFFSET('LFP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'!$A$1,ROW($A$2:$A$209)-ROW($A$1),))*(ROW($A$2:$A$209)-ROW($A$1))),ROWS($A$1:H4)),MATCH(H$4,'LFP EAST '!$A$1:$Q$1,0)))))</f>
        <v/>
      </c>
      <c r="I8" s="227">
        <f t="array" aca="1" ref="I8" ca="1">IF(I$4="","",IF(ROWS(I$1:I4)&gt;SUM(IF(SUBTOTAL(103,OFFSET('LFP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'!$A$1,ROW($A$2:$A$209)-ROW($A$1),))*(ROW($A$2:$A$209)-ROW($A$1))),ROWS($A$1:I4)),MATCH(I$4,'LFP EAST '!$A$1:$Q$1,0)))))</f>
        <v>0</v>
      </c>
      <c r="J8" s="227" t="str">
        <f t="array" aca="1" ref="J8" ca="1">IF(J$4="","",IF(ROWS(J$1:J4)&gt;SUM(IF(SUBTOTAL(103,OFFSET('LFP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'!$A$1,ROW($A$2:$A$209)-ROW($A$1),))*(ROW($A$2:$A$209)-ROW($A$1))),ROWS($A$1:J4)),MATCH(J$4,'LFP EAST '!$A$1:$Q$1,0)))))</f>
        <v/>
      </c>
      <c r="K8" s="227" t="str">
        <f t="array" aca="1" ref="K8" ca="1">IF(K$4="","",IF(ROWS(K$1:K4)&gt;SUM(IF(SUBTOTAL(103,OFFSET('LFP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'!$A$1,ROW($A$2:$A$209)-ROW($A$1),))*(ROW($A$2:$A$209)-ROW($A$1))),ROWS($A$1:K4)),MATCH(K$4,'LFP EAST '!$A$1:$Q$1,0)))))</f>
        <v/>
      </c>
      <c r="L8" s="227" t="str">
        <f t="array" aca="1" ref="L8" ca="1">IF(L$4="","",IF(ROWS(L$1:L4)&gt;SUM(IF(SUBTOTAL(103,OFFSET('LFP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'!$A$1,ROW($A$2:$A$209)-ROW($A$1),))*(ROW($A$2:$A$209)-ROW($A$1))),ROWS($A$1:L4)),MATCH(L$4,'LFP EAST '!$A$1:$Q$1,0)))))</f>
        <v/>
      </c>
      <c r="M8" s="227" t="str">
        <f t="array" aca="1" ref="M8" ca="1">IF(M$4="","",IF(ROWS(M$1:M4)&gt;SUM(IF(SUBTOTAL(103,OFFSET('LFP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'!$A$1,ROW($A$2:$A$209)-ROW($A$1),))*(ROW($A$2:$A$209)-ROW($A$1))),ROWS($A$1:M4)),MATCH(M$4,'LFP EAST '!$A$1:$Q$1,0)))))</f>
        <v>15786670533</v>
      </c>
      <c r="N8" s="227" t="str">
        <f t="array" aca="1" ref="N8" ca="1">IF(N$4="","",IF(ROWS(N$1:N4)&gt;SUM(IF(SUBTOTAL(103,OFFSET('LFP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'!$A$1,ROW($A$2:$A$209)-ROW($A$1),))*(ROW($A$2:$A$209)-ROW($A$1))),ROWS($A$1:N4)),MATCH(N$4,'LFP EAST '!$A$1:$Q$1,0)))))</f>
        <v/>
      </c>
      <c r="O8" s="227" t="str">
        <f t="array" aca="1" ref="O8" ca="1">IF(O$4="","",IF(ROWS(O$1:O4)&gt;SUM(IF(SUBTOTAL(103,OFFSET('LFP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'!$A$1,ROW($A$2:$A$209)-ROW($A$1),))*(ROW($A$2:$A$209)-ROW($A$1))),ROWS($A$1:O4)),MATCH(O$4,'LFP EAST '!$A$1:$Q$1,0)))))</f>
        <v/>
      </c>
      <c r="P8" s="227" t="str">
        <f t="array" aca="1" ref="P8" ca="1">IF(P$4="","",IF(ROWS(P$1:P4)&gt;SUM(IF(SUBTOTAL(103,OFFSET('LFP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'!$A$1,ROW($A$2:$A$209)-ROW($A$1),))*(ROW($A$2:$A$209)-ROW($A$1))),ROWS($A$1:P4)),MATCH(P$4,'LFP EAST '!$A$1:$Q$1,0)))))</f>
        <v/>
      </c>
      <c r="Q8" s="227" t="str">
        <f t="array" aca="1" ref="Q8" ca="1">IF(Q$4="","",IF(ROWS(Q$1:Q4)&gt;SUM(IF(SUBTOTAL(103,OFFSET('LFP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'!$A$1,ROW($A$2:$A$209)-ROW($A$1),))*(ROW($A$2:$A$209)-ROW($A$1))),ROWS($A$1:Q4)),MATCH(Q$4,'LFP EAST '!$A$1:$Q$1,0)))))</f>
        <v/>
      </c>
    </row>
    <row r="9" spans="1:17" ht="23.25" x14ac:dyDescent="0.35">
      <c r="A9" s="227">
        <f t="array" aca="1" ref="A9" ca="1">IF(A$4="","",IF(ROWS(A$1:A5)&gt;SUM(IF(SUBTOTAL(103,OFFSET('LFP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'!$A$1,ROW($A$2:$A$209)-ROW($A$1),))*(ROW($A$2:$A$209)-ROW($A$1))),ROWS($A$1:A5)),MATCH(A$4,'LFP EAST '!$A$1:$Q$1,0)))))</f>
        <v>54</v>
      </c>
      <c r="B9" s="227">
        <f t="array" aca="1" ref="B9" ca="1">IF(B$4="","",IF(ROWS(B$1:B5)&gt;SUM(IF(SUBTOTAL(103,OFFSET('LFP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'!$A$1,ROW($A$2:$A$209)-ROW($A$1),))*(ROW($A$2:$A$209)-ROW($A$1))),ROWS($A$1:B5)),MATCH(B$4,'LFP EAST '!$A$1:$Q$1,0)))))</f>
        <v>11906</v>
      </c>
      <c r="C9" s="227" t="str">
        <f t="array" aca="1" ref="C9" ca="1">IF(C$4="","",IF(ROWS(C$1:C5)&gt;SUM(IF(SUBTOTAL(103,OFFSET('LFP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'!$A$1,ROW($A$2:$A$209)-ROW($A$1),))*(ROW($A$2:$A$209)-ROW($A$1))),ROWS($A$1:C5)),MATCH(C$4,'LFP EAST '!$A$1:$Q$1,0)))))</f>
        <v>IPD</v>
      </c>
      <c r="D9" s="227" t="str">
        <f t="array" aca="1" ref="D9" ca="1">IF(D$4="","",IF(ROWS(D$1:D5)&gt;SUM(IF(SUBTOTAL(103,OFFSET('LFP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'!$A$1,ROW($A$2:$A$209)-ROW($A$1),))*(ROW($A$2:$A$209)-ROW($A$1))),ROWS($A$1:D5)),MATCH(D$4,'LFP EAST '!$A$1:$Q$1,0)))))</f>
        <v/>
      </c>
      <c r="E9" s="227" t="str">
        <f t="array" aca="1" ref="E9" ca="1">IF(E$4="","",IF(ROWS(E$1:E5)&gt;SUM(IF(SUBTOTAL(103,OFFSET('LFP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'!$A$1,ROW($A$2:$A$209)-ROW($A$1),))*(ROW($A$2:$A$209)-ROW($A$1))),ROWS($A$1:E5)),MATCH(E$4,'LFP EAST '!$A$1:$Q$1,0)))))</f>
        <v/>
      </c>
      <c r="F9" s="227" t="str">
        <f t="array" aca="1" ref="F9" ca="1">IF(F$4="","",IF(ROWS(F$1:F5)&gt;SUM(IF(SUBTOTAL(103,OFFSET('LFP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'!$A$1,ROW($A$2:$A$209)-ROW($A$1),))*(ROW($A$2:$A$209)-ROW($A$1))),ROWS($A$1:F5)),MATCH(F$4,'LFP EAST '!$A$1:$Q$1,0)))))</f>
        <v>JUBAIL PETRO</v>
      </c>
      <c r="G9" s="227" t="str">
        <f t="array" aca="1" ref="G9" ca="1">IF(G$4="","",IF(ROWS(G$1:G5)&gt;SUM(IF(SUBTOTAL(103,OFFSET('LFP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'!$A$1,ROW($A$2:$A$209)-ROW($A$1),))*(ROW($A$2:$A$209)-ROW($A$1))),ROWS($A$1:G5)),MATCH(G$4,'LFP EAST '!$A$1:$Q$1,0)))))</f>
        <v/>
      </c>
      <c r="H9" s="227" t="str">
        <f t="array" aca="1" ref="H9" ca="1">IF(H$4="","",IF(ROWS(H$1:H5)&gt;SUM(IF(SUBTOTAL(103,OFFSET('LFP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'!$A$1,ROW($A$2:$A$209)-ROW($A$1),))*(ROW($A$2:$A$209)-ROW($A$1))),ROWS($A$1:H5)),MATCH(H$4,'LFP EAST '!$A$1:$Q$1,0)))))</f>
        <v/>
      </c>
      <c r="I9" s="227">
        <f t="array" aca="1" ref="I9" ca="1">IF(I$4="","",IF(ROWS(I$1:I5)&gt;SUM(IF(SUBTOTAL(103,OFFSET('LFP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'!$A$1,ROW($A$2:$A$209)-ROW($A$1),))*(ROW($A$2:$A$209)-ROW($A$1))),ROWS($A$1:I5)),MATCH(I$4,'LFP EAST '!$A$1:$Q$1,0)))))</f>
        <v>0</v>
      </c>
      <c r="J9" s="227" t="str">
        <f t="array" aca="1" ref="J9" ca="1">IF(J$4="","",IF(ROWS(J$1:J5)&gt;SUM(IF(SUBTOTAL(103,OFFSET('LFP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'!$A$1,ROW($A$2:$A$209)-ROW($A$1),))*(ROW($A$2:$A$209)-ROW($A$1))),ROWS($A$1:J5)),MATCH(J$4,'LFP EAST '!$A$1:$Q$1,0)))))</f>
        <v/>
      </c>
      <c r="K9" s="227" t="str">
        <f t="array" aca="1" ref="K9" ca="1">IF(K$4="","",IF(ROWS(K$1:K5)&gt;SUM(IF(SUBTOTAL(103,OFFSET('LFP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'!$A$1,ROW($A$2:$A$209)-ROW($A$1),))*(ROW($A$2:$A$209)-ROW($A$1))),ROWS($A$1:K5)),MATCH(K$4,'LFP EAST '!$A$1:$Q$1,0)))))</f>
        <v/>
      </c>
      <c r="L9" s="227" t="str">
        <f t="array" aca="1" ref="L9" ca="1">IF(L$4="","",IF(ROWS(L$1:L5)&gt;SUM(IF(SUBTOTAL(103,OFFSET('LFP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'!$A$1,ROW($A$2:$A$209)-ROW($A$1),))*(ROW($A$2:$A$209)-ROW($A$1))),ROWS($A$1:L5)),MATCH(L$4,'LFP EAST '!$A$1:$Q$1,0)))))</f>
        <v/>
      </c>
      <c r="M9" s="227" t="str">
        <f t="array" aca="1" ref="M9" ca="1">IF(M$4="","",IF(ROWS(M$1:M5)&gt;SUM(IF(SUBTOTAL(103,OFFSET('LFP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'!$A$1,ROW($A$2:$A$209)-ROW($A$1),))*(ROW($A$2:$A$209)-ROW($A$1))),ROWS($A$1:M5)),MATCH(M$4,'LFP EAST '!$A$1:$Q$1,0)))))</f>
        <v>15786663102</v>
      </c>
      <c r="N9" s="227" t="str">
        <f t="array" aca="1" ref="N9" ca="1">IF(N$4="","",IF(ROWS(N$1:N5)&gt;SUM(IF(SUBTOTAL(103,OFFSET('LFP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'!$A$1,ROW($A$2:$A$209)-ROW($A$1),))*(ROW($A$2:$A$209)-ROW($A$1))),ROWS($A$1:N5)),MATCH(N$4,'LFP EAST '!$A$1:$Q$1,0)))))</f>
        <v/>
      </c>
      <c r="O9" s="227" t="str">
        <f t="array" aca="1" ref="O9" ca="1">IF(O$4="","",IF(ROWS(O$1:O5)&gt;SUM(IF(SUBTOTAL(103,OFFSET('LFP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'!$A$1,ROW($A$2:$A$209)-ROW($A$1),))*(ROW($A$2:$A$209)-ROW($A$1))),ROWS($A$1:O5)),MATCH(O$4,'LFP EAST '!$A$1:$Q$1,0)))))</f>
        <v/>
      </c>
      <c r="P9" s="227" t="str">
        <f t="array" aca="1" ref="P9" ca="1">IF(P$4="","",IF(ROWS(P$1:P5)&gt;SUM(IF(SUBTOTAL(103,OFFSET('LFP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'!$A$1,ROW($A$2:$A$209)-ROW($A$1),))*(ROW($A$2:$A$209)-ROW($A$1))),ROWS($A$1:P5)),MATCH(P$4,'LFP EAST '!$A$1:$Q$1,0)))))</f>
        <v/>
      </c>
      <c r="Q9" s="227" t="str">
        <f t="array" aca="1" ref="Q9" ca="1">IF(Q$4="","",IF(ROWS(Q$1:Q5)&gt;SUM(IF(SUBTOTAL(103,OFFSET('LFP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'!$A$1,ROW($A$2:$A$209)-ROW($A$1),))*(ROW($A$2:$A$209)-ROW($A$1))),ROWS($A$1:Q5)),MATCH(Q$4,'LFP EAST '!$A$1:$Q$1,0)))))</f>
        <v/>
      </c>
    </row>
    <row r="10" spans="1:17" ht="23.25" x14ac:dyDescent="0.35">
      <c r="A10" s="227">
        <f t="array" aca="1" ref="A10" ca="1">IF(A$4="","",IF(ROWS(A$1:A6)&gt;SUM(IF(SUBTOTAL(103,OFFSET('LFP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'!$A$1,ROW($A$2:$A$209)-ROW($A$1),))*(ROW($A$2:$A$209)-ROW($A$1))),ROWS($A$1:A6)),MATCH(A$4,'LFP EAST '!$A$1:$Q$1,0)))))</f>
        <v>55</v>
      </c>
      <c r="B10" s="227">
        <f t="array" aca="1" ref="B10" ca="1">IF(B$4="","",IF(ROWS(B$1:B6)&gt;SUM(IF(SUBTOTAL(103,OFFSET('LFP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'!$A$1,ROW($A$2:$A$209)-ROW($A$1),))*(ROW($A$2:$A$209)-ROW($A$1))),ROWS($A$1:B6)),MATCH(B$4,'LFP EAST '!$A$1:$Q$1,0)))))</f>
        <v>11878</v>
      </c>
      <c r="C10" s="227" t="str">
        <f t="array" aca="1" ref="C10" ca="1">IF(C$4="","",IF(ROWS(C$1:C6)&gt;SUM(IF(SUBTOTAL(103,OFFSET('LFP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'!$A$1,ROW($A$2:$A$209)-ROW($A$1),))*(ROW($A$2:$A$209)-ROW($A$1))),ROWS($A$1:C6)),MATCH(C$4,'LFP EAST '!$A$1:$Q$1,0)))))</f>
        <v>IPD</v>
      </c>
      <c r="D10" s="227" t="str">
        <f t="array" aca="1" ref="D10" ca="1">IF(D$4="","",IF(ROWS(D$1:D6)&gt;SUM(IF(SUBTOTAL(103,OFFSET('LFP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'!$A$1,ROW($A$2:$A$209)-ROW($A$1),))*(ROW($A$2:$A$209)-ROW($A$1))),ROWS($A$1:D6)),MATCH(D$4,'LFP EAST '!$A$1:$Q$1,0)))))</f>
        <v/>
      </c>
      <c r="E10" s="227" t="str">
        <f t="array" aca="1" ref="E10" ca="1">IF(E$4="","",IF(ROWS(E$1:E6)&gt;SUM(IF(SUBTOTAL(103,OFFSET('LFP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'!$A$1,ROW($A$2:$A$209)-ROW($A$1),))*(ROW($A$2:$A$209)-ROW($A$1))),ROWS($A$1:E6)),MATCH(E$4,'LFP EAST '!$A$1:$Q$1,0)))))</f>
        <v/>
      </c>
      <c r="F10" s="227" t="str">
        <f t="array" aca="1" ref="F10" ca="1">IF(F$4="","",IF(ROWS(F$1:F6)&gt;SUM(IF(SUBTOTAL(103,OFFSET('LFP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'!$A$1,ROW($A$2:$A$209)-ROW($A$1),))*(ROW($A$2:$A$209)-ROW($A$1))),ROWS($A$1:F6)),MATCH(F$4,'LFP EAST '!$A$1:$Q$1,0)))))</f>
        <v>SADARA-ISO</v>
      </c>
      <c r="G10" s="227" t="str">
        <f t="array" aca="1" ref="G10" ca="1">IF(G$4="","",IF(ROWS(G$1:G6)&gt;SUM(IF(SUBTOTAL(103,OFFSET('LFP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'!$A$1,ROW($A$2:$A$209)-ROW($A$1),))*(ROW($A$2:$A$209)-ROW($A$1))),ROWS($A$1:G6)),MATCH(G$4,'LFP EAST '!$A$1:$Q$1,0)))))</f>
        <v/>
      </c>
      <c r="H10" s="227" t="str">
        <f t="array" aca="1" ref="H10" ca="1">IF(H$4="","",IF(ROWS(H$1:H6)&gt;SUM(IF(SUBTOTAL(103,OFFSET('LFP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'!$A$1,ROW($A$2:$A$209)-ROW($A$1),))*(ROW($A$2:$A$209)-ROW($A$1))),ROWS($A$1:H6)),MATCH(H$4,'LFP EAST '!$A$1:$Q$1,0)))))</f>
        <v/>
      </c>
      <c r="I10" s="227">
        <f t="array" aca="1" ref="I10" ca="1">IF(I$4="","",IF(ROWS(I$1:I6)&gt;SUM(IF(SUBTOTAL(103,OFFSET('LFP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'!$A$1,ROW($A$2:$A$209)-ROW($A$1),))*(ROW($A$2:$A$209)-ROW($A$1))),ROWS($A$1:I6)),MATCH(I$4,'LFP EAST '!$A$1:$Q$1,0)))))</f>
        <v>0</v>
      </c>
      <c r="J10" s="227" t="str">
        <f t="array" aca="1" ref="J10" ca="1">IF(J$4="","",IF(ROWS(J$1:J6)&gt;SUM(IF(SUBTOTAL(103,OFFSET('LFP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'!$A$1,ROW($A$2:$A$209)-ROW($A$1),))*(ROW($A$2:$A$209)-ROW($A$1))),ROWS($A$1:J6)),MATCH(J$4,'LFP EAST '!$A$1:$Q$1,0)))))</f>
        <v/>
      </c>
      <c r="K10" s="227" t="str">
        <f t="array" aca="1" ref="K10" ca="1">IF(K$4="","",IF(ROWS(K$1:K6)&gt;SUM(IF(SUBTOTAL(103,OFFSET('LFP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'!$A$1,ROW($A$2:$A$209)-ROW($A$1),))*(ROW($A$2:$A$209)-ROW($A$1))),ROWS($A$1:K6)),MATCH(K$4,'LFP EAST '!$A$1:$Q$1,0)))))</f>
        <v/>
      </c>
      <c r="L10" s="227" t="str">
        <f t="array" aca="1" ref="L10" ca="1">IF(L$4="","",IF(ROWS(L$1:L6)&gt;SUM(IF(SUBTOTAL(103,OFFSET('LFP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'!$A$1,ROW($A$2:$A$209)-ROW($A$1),))*(ROW($A$2:$A$209)-ROW($A$1))),ROWS($A$1:L6)),MATCH(L$4,'LFP EAST '!$A$1:$Q$1,0)))))</f>
        <v/>
      </c>
      <c r="M10" s="227" t="str">
        <f t="array" aca="1" ref="M10" ca="1">IF(M$4="","",IF(ROWS(M$1:M6)&gt;SUM(IF(SUBTOTAL(103,OFFSET('LFP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'!$A$1,ROW($A$2:$A$209)-ROW($A$1),))*(ROW($A$2:$A$209)-ROW($A$1))),ROWS($A$1:M6)),MATCH(M$4,'LFP EAST '!$A$1:$Q$1,0)))))</f>
        <v>17200573602</v>
      </c>
      <c r="N10" s="227" t="str">
        <f t="array" aca="1" ref="N10" ca="1">IF(N$4="","",IF(ROWS(N$1:N6)&gt;SUM(IF(SUBTOTAL(103,OFFSET('LFP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'!$A$1,ROW($A$2:$A$209)-ROW($A$1),))*(ROW($A$2:$A$209)-ROW($A$1))),ROWS($A$1:N6)),MATCH(N$4,'LFP EAST '!$A$1:$Q$1,0)))))</f>
        <v/>
      </c>
      <c r="O10" s="227" t="str">
        <f t="array" aca="1" ref="O10" ca="1">IF(O$4="","",IF(ROWS(O$1:O6)&gt;SUM(IF(SUBTOTAL(103,OFFSET('LFP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'!$A$1,ROW($A$2:$A$209)-ROW($A$1),))*(ROW($A$2:$A$209)-ROW($A$1))),ROWS($A$1:O6)),MATCH(O$4,'LFP EAST '!$A$1:$Q$1,0)))))</f>
        <v/>
      </c>
      <c r="P10" s="227" t="str">
        <f t="array" aca="1" ref="P10" ca="1">IF(P$4="","",IF(ROWS(P$1:P6)&gt;SUM(IF(SUBTOTAL(103,OFFSET('LFP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'!$A$1,ROW($A$2:$A$209)-ROW($A$1),))*(ROW($A$2:$A$209)-ROW($A$1))),ROWS($A$1:P6)),MATCH(P$4,'LFP EAST '!$A$1:$Q$1,0)))))</f>
        <v/>
      </c>
      <c r="Q10" s="227" t="str">
        <f t="array" aca="1" ref="Q10" ca="1">IF(Q$4="","",IF(ROWS(Q$1:Q6)&gt;SUM(IF(SUBTOTAL(103,OFFSET('LFP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'!$A$1,ROW($A$2:$A$209)-ROW($A$1),))*(ROW($A$2:$A$209)-ROW($A$1))),ROWS($A$1:Q6)),MATCH(Q$4,'LFP EAST '!$A$1:$Q$1,0)))))</f>
        <v/>
      </c>
    </row>
    <row r="11" spans="1:17" ht="23.25" x14ac:dyDescent="0.35">
      <c r="A11" s="227">
        <f t="array" aca="1" ref="A11" ca="1">IF(A$4="","",IF(ROWS(A$1:A7)&gt;SUM(IF(SUBTOTAL(103,OFFSET('LFP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'!$A$1,ROW($A$2:$A$209)-ROW($A$1),))*(ROW($A$2:$A$209)-ROW($A$1))),ROWS($A$1:A7)),MATCH(A$4,'LFP EAST '!$A$1:$Q$1,0)))))</f>
        <v>56</v>
      </c>
      <c r="B11" s="227">
        <f t="array" aca="1" ref="B11" ca="1">IF(B$4="","",IF(ROWS(B$1:B7)&gt;SUM(IF(SUBTOTAL(103,OFFSET('LFP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'!$A$1,ROW($A$2:$A$209)-ROW($A$1),))*(ROW($A$2:$A$209)-ROW($A$1))),ROWS($A$1:B7)),MATCH(B$4,'LFP EAST '!$A$1:$Q$1,0)))))</f>
        <v>11934</v>
      </c>
      <c r="C11" s="227" t="str">
        <f t="array" aca="1" ref="C11" ca="1">IF(C$4="","",IF(ROWS(C$1:C7)&gt;SUM(IF(SUBTOTAL(103,OFFSET('LFP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'!$A$1,ROW($A$2:$A$209)-ROW($A$1),))*(ROW($A$2:$A$209)-ROW($A$1))),ROWS($A$1:C7)),MATCH(C$4,'LFP EAST '!$A$1:$Q$1,0)))))</f>
        <v>IPD</v>
      </c>
      <c r="D11" s="227" t="str">
        <f t="array" aca="1" ref="D11" ca="1">IF(D$4="","",IF(ROWS(D$1:D7)&gt;SUM(IF(SUBTOTAL(103,OFFSET('LFP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'!$A$1,ROW($A$2:$A$209)-ROW($A$1),))*(ROW($A$2:$A$209)-ROW($A$1))),ROWS($A$1:D7)),MATCH(D$4,'LFP EAST '!$A$1:$Q$1,0)))))</f>
        <v/>
      </c>
      <c r="E11" s="227" t="str">
        <f t="array" aca="1" ref="E11" ca="1">IF(E$4="","",IF(ROWS(E$1:E7)&gt;SUM(IF(SUBTOTAL(103,OFFSET('LFP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'!$A$1,ROW($A$2:$A$209)-ROW($A$1),))*(ROW($A$2:$A$209)-ROW($A$1))),ROWS($A$1:E7)),MATCH(E$4,'LFP EAST '!$A$1:$Q$1,0)))))</f>
        <v/>
      </c>
      <c r="F11" s="227" t="str">
        <f t="array" aca="1" ref="F11" ca="1">IF(F$4="","",IF(ROWS(F$1:F7)&gt;SUM(IF(SUBTOTAL(103,OFFSET('LFP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'!$A$1,ROW($A$2:$A$209)-ROW($A$1),))*(ROW($A$2:$A$209)-ROW($A$1))),ROWS($A$1:F7)),MATCH(F$4,'LFP EAST '!$A$1:$Q$1,0)))))</f>
        <v>SAUDI BUTANOL</v>
      </c>
      <c r="G11" s="227" t="str">
        <f t="array" aca="1" ref="G11" ca="1">IF(G$4="","",IF(ROWS(G$1:G7)&gt;SUM(IF(SUBTOTAL(103,OFFSET('LFP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'!$A$1,ROW($A$2:$A$209)-ROW($A$1),))*(ROW($A$2:$A$209)-ROW($A$1))),ROWS($A$1:G7)),MATCH(G$4,'LFP EAST '!$A$1:$Q$1,0)))))</f>
        <v/>
      </c>
      <c r="H11" s="227" t="str">
        <f t="array" aca="1" ref="H11" ca="1">IF(H$4="","",IF(ROWS(H$1:H7)&gt;SUM(IF(SUBTOTAL(103,OFFSET('LFP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'!$A$1,ROW($A$2:$A$209)-ROW($A$1),))*(ROW($A$2:$A$209)-ROW($A$1))),ROWS($A$1:H7)),MATCH(H$4,'LFP EAST '!$A$1:$Q$1,0)))))</f>
        <v/>
      </c>
      <c r="I11" s="227">
        <f t="array" aca="1" ref="I11" ca="1">IF(I$4="","",IF(ROWS(I$1:I7)&gt;SUM(IF(SUBTOTAL(103,OFFSET('LFP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'!$A$1,ROW($A$2:$A$209)-ROW($A$1),))*(ROW($A$2:$A$209)-ROW($A$1))),ROWS($A$1:I7)),MATCH(I$4,'LFP EAST '!$A$1:$Q$1,0)))))</f>
        <v>0</v>
      </c>
      <c r="J11" s="227" t="str">
        <f t="array" aca="1" ref="J11" ca="1">IF(J$4="","",IF(ROWS(J$1:J7)&gt;SUM(IF(SUBTOTAL(103,OFFSET('LFP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'!$A$1,ROW($A$2:$A$209)-ROW($A$1),))*(ROW($A$2:$A$209)-ROW($A$1))),ROWS($A$1:J7)),MATCH(J$4,'LFP EAST '!$A$1:$Q$1,0)))))</f>
        <v/>
      </c>
      <c r="K11" s="227" t="str">
        <f t="array" aca="1" ref="K11" ca="1">IF(K$4="","",IF(ROWS(K$1:K7)&gt;SUM(IF(SUBTOTAL(103,OFFSET('LFP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'!$A$1,ROW($A$2:$A$209)-ROW($A$1),))*(ROW($A$2:$A$209)-ROW($A$1))),ROWS($A$1:K7)),MATCH(K$4,'LFP EAST '!$A$1:$Q$1,0)))))</f>
        <v/>
      </c>
      <c r="L11" s="227" t="str">
        <f t="array" aca="1" ref="L11" ca="1">IF(L$4="","",IF(ROWS(L$1:L7)&gt;SUM(IF(SUBTOTAL(103,OFFSET('LFP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'!$A$1,ROW($A$2:$A$209)-ROW($A$1),))*(ROW($A$2:$A$209)-ROW($A$1))),ROWS($A$1:L7)),MATCH(L$4,'LFP EAST '!$A$1:$Q$1,0)))))</f>
        <v/>
      </c>
      <c r="M11" s="227" t="str">
        <f t="array" aca="1" ref="M11" ca="1">IF(M$4="","",IF(ROWS(M$1:M7)&gt;SUM(IF(SUBTOTAL(103,OFFSET('LFP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'!$A$1,ROW($A$2:$A$209)-ROW($A$1),))*(ROW($A$2:$A$209)-ROW($A$1))),ROWS($A$1:M7)),MATCH(M$4,'LFP EAST '!$A$1:$Q$1,0)))))</f>
        <v>06522624523</v>
      </c>
      <c r="N11" s="227" t="str">
        <f t="array" aca="1" ref="N11" ca="1">IF(N$4="","",IF(ROWS(N$1:N7)&gt;SUM(IF(SUBTOTAL(103,OFFSET('LFP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'!$A$1,ROW($A$2:$A$209)-ROW($A$1),))*(ROW($A$2:$A$209)-ROW($A$1))),ROWS($A$1:N7)),MATCH(N$4,'LFP EAST '!$A$1:$Q$1,0)))))</f>
        <v/>
      </c>
      <c r="O11" s="227" t="str">
        <f t="array" aca="1" ref="O11" ca="1">IF(O$4="","",IF(ROWS(O$1:O7)&gt;SUM(IF(SUBTOTAL(103,OFFSET('LFP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'!$A$1,ROW($A$2:$A$209)-ROW($A$1),))*(ROW($A$2:$A$209)-ROW($A$1))),ROWS($A$1:O7)),MATCH(O$4,'LFP EAST '!$A$1:$Q$1,0)))))</f>
        <v/>
      </c>
      <c r="P11" s="227" t="str">
        <f t="array" aca="1" ref="P11" ca="1">IF(P$4="","",IF(ROWS(P$1:P7)&gt;SUM(IF(SUBTOTAL(103,OFFSET('LFP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'!$A$1,ROW($A$2:$A$209)-ROW($A$1),))*(ROW($A$2:$A$209)-ROW($A$1))),ROWS($A$1:P7)),MATCH(P$4,'LFP EAST '!$A$1:$Q$1,0)))))</f>
        <v/>
      </c>
      <c r="Q11" s="227" t="str">
        <f t="array" aca="1" ref="Q11" ca="1">IF(Q$4="","",IF(ROWS(Q$1:Q7)&gt;SUM(IF(SUBTOTAL(103,OFFSET('LFP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'!$A$1,ROW($A$2:$A$209)-ROW($A$1),))*(ROW($A$2:$A$209)-ROW($A$1))),ROWS($A$1:Q7)),MATCH(Q$4,'LFP EAST '!$A$1:$Q$1,0)))))</f>
        <v/>
      </c>
    </row>
    <row r="12" spans="1:17" ht="23.25" x14ac:dyDescent="0.35">
      <c r="A12" s="227">
        <f t="array" aca="1" ref="A12" ca="1">IF(A$4="","",IF(ROWS(A$1:A8)&gt;SUM(IF(SUBTOTAL(103,OFFSET('LFP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'!$A$1,ROW($A$2:$A$209)-ROW($A$1),))*(ROW($A$2:$A$209)-ROW($A$1))),ROWS($A$1:A8)),MATCH(A$4,'LFP EAST '!$A$1:$Q$1,0)))))</f>
        <v>57</v>
      </c>
      <c r="B12" s="227">
        <f t="array" aca="1" ref="B12" ca="1">IF(B$4="","",IF(ROWS(B$1:B8)&gt;SUM(IF(SUBTOTAL(103,OFFSET('LFP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'!$A$1,ROW($A$2:$A$209)-ROW($A$1),))*(ROW($A$2:$A$209)-ROW($A$1))),ROWS($A$1:B8)),MATCH(B$4,'LFP EAST '!$A$1:$Q$1,0)))))</f>
        <v>11913</v>
      </c>
      <c r="C12" s="227" t="str">
        <f t="array" aca="1" ref="C12" ca="1">IF(C$4="","",IF(ROWS(C$1:C8)&gt;SUM(IF(SUBTOTAL(103,OFFSET('LFP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'!$A$1,ROW($A$2:$A$209)-ROW($A$1),))*(ROW($A$2:$A$209)-ROW($A$1))),ROWS($A$1:C8)),MATCH(C$4,'LFP EAST '!$A$1:$Q$1,0)))))</f>
        <v>IPD</v>
      </c>
      <c r="D12" s="227" t="str">
        <f t="array" aca="1" ref="D12" ca="1">IF(D$4="","",IF(ROWS(D$1:D8)&gt;SUM(IF(SUBTOTAL(103,OFFSET('LFP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'!$A$1,ROW($A$2:$A$209)-ROW($A$1),))*(ROW($A$2:$A$209)-ROW($A$1))),ROWS($A$1:D8)),MATCH(D$4,'LFP EAST '!$A$1:$Q$1,0)))))</f>
        <v/>
      </c>
      <c r="E12" s="227" t="str">
        <f t="array" aca="1" ref="E12" ca="1">IF(E$4="","",IF(ROWS(E$1:E8)&gt;SUM(IF(SUBTOTAL(103,OFFSET('LFP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'!$A$1,ROW($A$2:$A$209)-ROW($A$1),))*(ROW($A$2:$A$209)-ROW($A$1))),ROWS($A$1:E8)),MATCH(E$4,'LFP EAST '!$A$1:$Q$1,0)))))</f>
        <v/>
      </c>
      <c r="F12" s="227" t="str">
        <f t="array" aca="1" ref="F12" ca="1">IF(F$4="","",IF(ROWS(F$1:F8)&gt;SUM(IF(SUBTOTAL(103,OFFSET('LFP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'!$A$1,ROW($A$2:$A$209)-ROW($A$1),))*(ROW($A$2:$A$209)-ROW($A$1))),ROWS($A$1:F8)),MATCH(F$4,'LFP EAST '!$A$1:$Q$1,0)))))</f>
        <v>SADARA-ISO</v>
      </c>
      <c r="G12" s="227" t="str">
        <f t="array" aca="1" ref="G12" ca="1">IF(G$4="","",IF(ROWS(G$1:G8)&gt;SUM(IF(SUBTOTAL(103,OFFSET('LFP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'!$A$1,ROW($A$2:$A$209)-ROW($A$1),))*(ROW($A$2:$A$209)-ROW($A$1))),ROWS($A$1:G8)),MATCH(G$4,'LFP EAST '!$A$1:$Q$1,0)))))</f>
        <v/>
      </c>
      <c r="H12" s="227" t="str">
        <f t="array" aca="1" ref="H12" ca="1">IF(H$4="","",IF(ROWS(H$1:H8)&gt;SUM(IF(SUBTOTAL(103,OFFSET('LFP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'!$A$1,ROW($A$2:$A$209)-ROW($A$1),))*(ROW($A$2:$A$209)-ROW($A$1))),ROWS($A$1:H8)),MATCH(H$4,'LFP EAST '!$A$1:$Q$1,0)))))</f>
        <v/>
      </c>
      <c r="I12" s="227">
        <f t="array" aca="1" ref="I12" ca="1">IF(I$4="","",IF(ROWS(I$1:I8)&gt;SUM(IF(SUBTOTAL(103,OFFSET('LFP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'!$A$1,ROW($A$2:$A$209)-ROW($A$1),))*(ROW($A$2:$A$209)-ROW($A$1))),ROWS($A$1:I8)),MATCH(I$4,'LFP EAST '!$A$1:$Q$1,0)))))</f>
        <v>0</v>
      </c>
      <c r="J12" s="227" t="str">
        <f t="array" aca="1" ref="J12" ca="1">IF(J$4="","",IF(ROWS(J$1:J8)&gt;SUM(IF(SUBTOTAL(103,OFFSET('LFP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'!$A$1,ROW($A$2:$A$209)-ROW($A$1),))*(ROW($A$2:$A$209)-ROW($A$1))),ROWS($A$1:J8)),MATCH(J$4,'LFP EAST '!$A$1:$Q$1,0)))))</f>
        <v/>
      </c>
      <c r="K12" s="227" t="str">
        <f t="array" aca="1" ref="K12" ca="1">IF(K$4="","",IF(ROWS(K$1:K8)&gt;SUM(IF(SUBTOTAL(103,OFFSET('LFP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'!$A$1,ROW($A$2:$A$209)-ROW($A$1),))*(ROW($A$2:$A$209)-ROW($A$1))),ROWS($A$1:K8)),MATCH(K$4,'LFP EAST '!$A$1:$Q$1,0)))))</f>
        <v/>
      </c>
      <c r="L12" s="227" t="str">
        <f t="array" aca="1" ref="L12" ca="1">IF(L$4="","",IF(ROWS(L$1:L8)&gt;SUM(IF(SUBTOTAL(103,OFFSET('LFP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'!$A$1,ROW($A$2:$A$209)-ROW($A$1),))*(ROW($A$2:$A$209)-ROW($A$1))),ROWS($A$1:L8)),MATCH(L$4,'LFP EAST '!$A$1:$Q$1,0)))))</f>
        <v/>
      </c>
      <c r="M12" s="227" t="str">
        <f t="array" aca="1" ref="M12" ca="1">IF(M$4="","",IF(ROWS(M$1:M8)&gt;SUM(IF(SUBTOTAL(103,OFFSET('LFP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'!$A$1,ROW($A$2:$A$209)-ROW($A$1),))*(ROW($A$2:$A$209)-ROW($A$1))),ROWS($A$1:M8)),MATCH(M$4,'LFP EAST '!$A$1:$Q$1,0)))))</f>
        <v>17655148446</v>
      </c>
      <c r="N12" s="227" t="str">
        <f t="array" aca="1" ref="N12" ca="1">IF(N$4="","",IF(ROWS(N$1:N8)&gt;SUM(IF(SUBTOTAL(103,OFFSET('LFP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'!$A$1,ROW($A$2:$A$209)-ROW($A$1),))*(ROW($A$2:$A$209)-ROW($A$1))),ROWS($A$1:N8)),MATCH(N$4,'LFP EAST '!$A$1:$Q$1,0)))))</f>
        <v/>
      </c>
      <c r="O12" s="227" t="str">
        <f t="array" aca="1" ref="O12" ca="1">IF(O$4="","",IF(ROWS(O$1:O8)&gt;SUM(IF(SUBTOTAL(103,OFFSET('LFP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'!$A$1,ROW($A$2:$A$209)-ROW($A$1),))*(ROW($A$2:$A$209)-ROW($A$1))),ROWS($A$1:O8)),MATCH(O$4,'LFP EAST '!$A$1:$Q$1,0)))))</f>
        <v/>
      </c>
      <c r="P12" s="227" t="str">
        <f t="array" aca="1" ref="P12" ca="1">IF(P$4="","",IF(ROWS(P$1:P8)&gt;SUM(IF(SUBTOTAL(103,OFFSET('LFP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'!$A$1,ROW($A$2:$A$209)-ROW($A$1),))*(ROW($A$2:$A$209)-ROW($A$1))),ROWS($A$1:P8)),MATCH(P$4,'LFP EAST '!$A$1:$Q$1,0)))))</f>
        <v/>
      </c>
      <c r="Q12" s="227" t="str">
        <f t="array" aca="1" ref="Q12" ca="1">IF(Q$4="","",IF(ROWS(Q$1:Q8)&gt;SUM(IF(SUBTOTAL(103,OFFSET('LFP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'!$A$1,ROW($A$2:$A$209)-ROW($A$1),))*(ROW($A$2:$A$209)-ROW($A$1))),ROWS($A$1:Q8)),MATCH(Q$4,'LFP EAST '!$A$1:$Q$1,0)))))</f>
        <v/>
      </c>
    </row>
    <row r="13" spans="1:17" ht="23.25" x14ac:dyDescent="0.35">
      <c r="A13" s="227">
        <f t="array" aca="1" ref="A13" ca="1">IF(A$4="","",IF(ROWS(A$1:A9)&gt;SUM(IF(SUBTOTAL(103,OFFSET('LFP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'!$A$1,ROW($A$2:$A$209)-ROW($A$1),))*(ROW($A$2:$A$209)-ROW($A$1))),ROWS($A$1:A9)),MATCH(A$4,'LFP EAST '!$A$1:$Q$1,0)))))</f>
        <v>58</v>
      </c>
      <c r="B13" s="227">
        <f t="array" aca="1" ref="B13" ca="1">IF(B$4="","",IF(ROWS(B$1:B9)&gt;SUM(IF(SUBTOTAL(103,OFFSET('LFP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'!$A$1,ROW($A$2:$A$209)-ROW($A$1),))*(ROW($A$2:$A$209)-ROW($A$1))),ROWS($A$1:B9)),MATCH(B$4,'LFP EAST '!$A$1:$Q$1,0)))))</f>
        <v>11947</v>
      </c>
      <c r="C13" s="227" t="str">
        <f t="array" aca="1" ref="C13" ca="1">IF(C$4="","",IF(ROWS(C$1:C9)&gt;SUM(IF(SUBTOTAL(103,OFFSET('LFP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'!$A$1,ROW($A$2:$A$209)-ROW($A$1),))*(ROW($A$2:$A$209)-ROW($A$1))),ROWS($A$1:C9)),MATCH(C$4,'LFP EAST '!$A$1:$Q$1,0)))))</f>
        <v>IPD</v>
      </c>
      <c r="D13" s="227" t="str">
        <f t="array" aca="1" ref="D13" ca="1">IF(D$4="","",IF(ROWS(D$1:D9)&gt;SUM(IF(SUBTOTAL(103,OFFSET('LFP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'!$A$1,ROW($A$2:$A$209)-ROW($A$1),))*(ROW($A$2:$A$209)-ROW($A$1))),ROWS($A$1:D9)),MATCH(D$4,'LFP EAST '!$A$1:$Q$1,0)))))</f>
        <v/>
      </c>
      <c r="E13" s="227" t="str">
        <f t="array" aca="1" ref="E13" ca="1">IF(E$4="","",IF(ROWS(E$1:E9)&gt;SUM(IF(SUBTOTAL(103,OFFSET('LFP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'!$A$1,ROW($A$2:$A$209)-ROW($A$1),))*(ROW($A$2:$A$209)-ROW($A$1))),ROWS($A$1:E9)),MATCH(E$4,'LFP EAST '!$A$1:$Q$1,0)))))</f>
        <v/>
      </c>
      <c r="F13" s="227" t="str">
        <f t="array" aca="1" ref="F13" ca="1">IF(F$4="","",IF(ROWS(F$1:F9)&gt;SUM(IF(SUBTOTAL(103,OFFSET('LFP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'!$A$1,ROW($A$2:$A$209)-ROW($A$1),))*(ROW($A$2:$A$209)-ROW($A$1))),ROWS($A$1:F9)),MATCH(F$4,'LFP EAST '!$A$1:$Q$1,0)))))</f>
        <v>SWCC</v>
      </c>
      <c r="G13" s="227" t="str">
        <f t="array" aca="1" ref="G13" ca="1">IF(G$4="","",IF(ROWS(G$1:G9)&gt;SUM(IF(SUBTOTAL(103,OFFSET('LFP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'!$A$1,ROW($A$2:$A$209)-ROW($A$1),))*(ROW($A$2:$A$209)-ROW($A$1))),ROWS($A$1:G9)),MATCH(G$4,'LFP EAST '!$A$1:$Q$1,0)))))</f>
        <v/>
      </c>
      <c r="H13" s="227" t="str">
        <f t="array" aca="1" ref="H13" ca="1">IF(H$4="","",IF(ROWS(H$1:H9)&gt;SUM(IF(SUBTOTAL(103,OFFSET('LFP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'!$A$1,ROW($A$2:$A$209)-ROW($A$1),))*(ROW($A$2:$A$209)-ROW($A$1))),ROWS($A$1:H9)),MATCH(H$4,'LFP EAST '!$A$1:$Q$1,0)))))</f>
        <v/>
      </c>
      <c r="I13" s="227">
        <f t="array" aca="1" ref="I13" ca="1">IF(I$4="","",IF(ROWS(I$1:I9)&gt;SUM(IF(SUBTOTAL(103,OFFSET('LFP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'!$A$1,ROW($A$2:$A$209)-ROW($A$1),))*(ROW($A$2:$A$209)-ROW($A$1))),ROWS($A$1:I9)),MATCH(I$4,'LFP EAST '!$A$1:$Q$1,0)))))</f>
        <v>0</v>
      </c>
      <c r="J13" s="227" t="str">
        <f t="array" aca="1" ref="J13" ca="1">IF(J$4="","",IF(ROWS(J$1:J9)&gt;SUM(IF(SUBTOTAL(103,OFFSET('LFP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'!$A$1,ROW($A$2:$A$209)-ROW($A$1),))*(ROW($A$2:$A$209)-ROW($A$1))),ROWS($A$1:J9)),MATCH(J$4,'LFP EAST '!$A$1:$Q$1,0)))))</f>
        <v/>
      </c>
      <c r="K13" s="227" t="str">
        <f t="array" aca="1" ref="K13" ca="1">IF(K$4="","",IF(ROWS(K$1:K9)&gt;SUM(IF(SUBTOTAL(103,OFFSET('LFP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'!$A$1,ROW($A$2:$A$209)-ROW($A$1),))*(ROW($A$2:$A$209)-ROW($A$1))),ROWS($A$1:K9)),MATCH(K$4,'LFP EAST '!$A$1:$Q$1,0)))))</f>
        <v/>
      </c>
      <c r="L13" s="227" t="str">
        <f t="array" aca="1" ref="L13" ca="1">IF(L$4="","",IF(ROWS(L$1:L9)&gt;SUM(IF(SUBTOTAL(103,OFFSET('LFP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'!$A$1,ROW($A$2:$A$209)-ROW($A$1),))*(ROW($A$2:$A$209)-ROW($A$1))),ROWS($A$1:L9)),MATCH(L$4,'LFP EAST '!$A$1:$Q$1,0)))))</f>
        <v/>
      </c>
      <c r="M13" s="227" t="str">
        <f t="array" aca="1" ref="M13" ca="1">IF(M$4="","",IF(ROWS(M$1:M9)&gt;SUM(IF(SUBTOTAL(103,OFFSET('LFP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'!$A$1,ROW($A$2:$A$209)-ROW($A$1),))*(ROW($A$2:$A$209)-ROW($A$1))),ROWS($A$1:M9)),MATCH(M$4,'LFP EAST '!$A$1:$Q$1,0)))))</f>
        <v>60759682626</v>
      </c>
      <c r="N13" s="227" t="str">
        <f t="array" aca="1" ref="N13" ca="1">IF(N$4="","",IF(ROWS(N$1:N9)&gt;SUM(IF(SUBTOTAL(103,OFFSET('LFP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'!$A$1,ROW($A$2:$A$209)-ROW($A$1),))*(ROW($A$2:$A$209)-ROW($A$1))),ROWS($A$1:N9)),MATCH(N$4,'LFP EAST '!$A$1:$Q$1,0)))))</f>
        <v/>
      </c>
      <c r="O13" s="227" t="str">
        <f t="array" aca="1" ref="O13" ca="1">IF(O$4="","",IF(ROWS(O$1:O9)&gt;SUM(IF(SUBTOTAL(103,OFFSET('LFP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'!$A$1,ROW($A$2:$A$209)-ROW($A$1),))*(ROW($A$2:$A$209)-ROW($A$1))),ROWS($A$1:O9)),MATCH(O$4,'LFP EAST '!$A$1:$Q$1,0)))))</f>
        <v/>
      </c>
      <c r="P13" s="227" t="str">
        <f t="array" aca="1" ref="P13" ca="1">IF(P$4="","",IF(ROWS(P$1:P9)&gt;SUM(IF(SUBTOTAL(103,OFFSET('LFP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'!$A$1,ROW($A$2:$A$209)-ROW($A$1),))*(ROW($A$2:$A$209)-ROW($A$1))),ROWS($A$1:P9)),MATCH(P$4,'LFP EAST '!$A$1:$Q$1,0)))))</f>
        <v/>
      </c>
      <c r="Q13" s="227" t="str">
        <f t="array" aca="1" ref="Q13" ca="1">IF(Q$4="","",IF(ROWS(Q$1:Q9)&gt;SUM(IF(SUBTOTAL(103,OFFSET('LFP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'!$A$1,ROW($A$2:$A$209)-ROW($A$1),))*(ROW($A$2:$A$209)-ROW($A$1))),ROWS($A$1:Q9)),MATCH(Q$4,'LFP EAST '!$A$1:$Q$1,0)))))</f>
        <v/>
      </c>
    </row>
    <row r="14" spans="1:17" ht="23.25" x14ac:dyDescent="0.35">
      <c r="A14" s="227">
        <f t="array" aca="1" ref="A14" ca="1">IF(A$4="","",IF(ROWS(A$1:A10)&gt;SUM(IF(SUBTOTAL(103,OFFSET('LFP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'!$A$1,ROW($A$2:$A$209)-ROW($A$1),))*(ROW($A$2:$A$209)-ROW($A$1))),ROWS($A$1:A10)),MATCH(A$4,'LFP EAST '!$A$1:$Q$1,0)))))</f>
        <v>59</v>
      </c>
      <c r="B14" s="227">
        <f t="array" aca="1" ref="B14" ca="1">IF(B$4="","",IF(ROWS(B$1:B10)&gt;SUM(IF(SUBTOTAL(103,OFFSET('LFP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'!$A$1,ROW($A$2:$A$209)-ROW($A$1),))*(ROW($A$2:$A$209)-ROW($A$1))),ROWS($A$1:B10)),MATCH(B$4,'LFP EAST '!$A$1:$Q$1,0)))))</f>
        <v>11946</v>
      </c>
      <c r="C14" s="227" t="str">
        <f t="array" aca="1" ref="C14" ca="1">IF(C$4="","",IF(ROWS(C$1:C10)&gt;SUM(IF(SUBTOTAL(103,OFFSET('LFP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'!$A$1,ROW($A$2:$A$209)-ROW($A$1),))*(ROW($A$2:$A$209)-ROW($A$1))),ROWS($A$1:C10)),MATCH(C$4,'LFP EAST '!$A$1:$Q$1,0)))))</f>
        <v>IPD</v>
      </c>
      <c r="D14" s="227" t="str">
        <f t="array" aca="1" ref="D14" ca="1">IF(D$4="","",IF(ROWS(D$1:D10)&gt;SUM(IF(SUBTOTAL(103,OFFSET('LFP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'!$A$1,ROW($A$2:$A$209)-ROW($A$1),))*(ROW($A$2:$A$209)-ROW($A$1))),ROWS($A$1:D10)),MATCH(D$4,'LFP EAST '!$A$1:$Q$1,0)))))</f>
        <v/>
      </c>
      <c r="E14" s="227" t="str">
        <f t="array" aca="1" ref="E14" ca="1">IF(E$4="","",IF(ROWS(E$1:E10)&gt;SUM(IF(SUBTOTAL(103,OFFSET('LFP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'!$A$1,ROW($A$2:$A$209)-ROW($A$1),))*(ROW($A$2:$A$209)-ROW($A$1))),ROWS($A$1:E10)),MATCH(E$4,'LFP EAST '!$A$1:$Q$1,0)))))</f>
        <v/>
      </c>
      <c r="F14" s="227" t="str">
        <f t="array" aca="1" ref="F14" ca="1">IF(F$4="","",IF(ROWS(F$1:F10)&gt;SUM(IF(SUBTOTAL(103,OFFSET('LFP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'!$A$1,ROW($A$2:$A$209)-ROW($A$1),))*(ROW($A$2:$A$209)-ROW($A$1))),ROWS($A$1:F10)),MATCH(F$4,'LFP EAST '!$A$1:$Q$1,0)))))</f>
        <v>SWCC</v>
      </c>
      <c r="G14" s="227" t="str">
        <f t="array" aca="1" ref="G14" ca="1">IF(G$4="","",IF(ROWS(G$1:G10)&gt;SUM(IF(SUBTOTAL(103,OFFSET('LFP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'!$A$1,ROW($A$2:$A$209)-ROW($A$1),))*(ROW($A$2:$A$209)-ROW($A$1))),ROWS($A$1:G10)),MATCH(G$4,'LFP EAST '!$A$1:$Q$1,0)))))</f>
        <v/>
      </c>
      <c r="H14" s="227" t="str">
        <f t="array" aca="1" ref="H14" ca="1">IF(H$4="","",IF(ROWS(H$1:H10)&gt;SUM(IF(SUBTOTAL(103,OFFSET('LFP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'!$A$1,ROW($A$2:$A$209)-ROW($A$1),))*(ROW($A$2:$A$209)-ROW($A$1))),ROWS($A$1:H10)),MATCH(H$4,'LFP EAST '!$A$1:$Q$1,0)))))</f>
        <v/>
      </c>
      <c r="I14" s="227">
        <f t="array" aca="1" ref="I14" ca="1">IF(I$4="","",IF(ROWS(I$1:I10)&gt;SUM(IF(SUBTOTAL(103,OFFSET('LFP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'!$A$1,ROW($A$2:$A$209)-ROW($A$1),))*(ROW($A$2:$A$209)-ROW($A$1))),ROWS($A$1:I10)),MATCH(I$4,'LFP EAST '!$A$1:$Q$1,0)))))</f>
        <v>0</v>
      </c>
      <c r="J14" s="227" t="str">
        <f t="array" aca="1" ref="J14" ca="1">IF(J$4="","",IF(ROWS(J$1:J10)&gt;SUM(IF(SUBTOTAL(103,OFFSET('LFP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'!$A$1,ROW($A$2:$A$209)-ROW($A$1),))*(ROW($A$2:$A$209)-ROW($A$1))),ROWS($A$1:J10)),MATCH(J$4,'LFP EAST '!$A$1:$Q$1,0)))))</f>
        <v/>
      </c>
      <c r="K14" s="227" t="str">
        <f t="array" aca="1" ref="K14" ca="1">IF(K$4="","",IF(ROWS(K$1:K10)&gt;SUM(IF(SUBTOTAL(103,OFFSET('LFP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'!$A$1,ROW($A$2:$A$209)-ROW($A$1),))*(ROW($A$2:$A$209)-ROW($A$1))),ROWS($A$1:K10)),MATCH(K$4,'LFP EAST '!$A$1:$Q$1,0)))))</f>
        <v/>
      </c>
      <c r="L14" s="227" t="str">
        <f t="array" aca="1" ref="L14" ca="1">IF(L$4="","",IF(ROWS(L$1:L10)&gt;SUM(IF(SUBTOTAL(103,OFFSET('LFP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'!$A$1,ROW($A$2:$A$209)-ROW($A$1),))*(ROW($A$2:$A$209)-ROW($A$1))),ROWS($A$1:L10)),MATCH(L$4,'LFP EAST '!$A$1:$Q$1,0)))))</f>
        <v/>
      </c>
      <c r="M14" s="227" t="str">
        <f t="array" aca="1" ref="M14" ca="1">IF(M$4="","",IF(ROWS(M$1:M10)&gt;SUM(IF(SUBTOTAL(103,OFFSET('LFP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'!$A$1,ROW($A$2:$A$209)-ROW($A$1),))*(ROW($A$2:$A$209)-ROW($A$1))),ROWS($A$1:M10)),MATCH(M$4,'LFP EAST '!$A$1:$Q$1,0)))))</f>
        <v>15786668982</v>
      </c>
      <c r="N14" s="227" t="str">
        <f t="array" aca="1" ref="N14" ca="1">IF(N$4="","",IF(ROWS(N$1:N10)&gt;SUM(IF(SUBTOTAL(103,OFFSET('LFP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'!$A$1,ROW($A$2:$A$209)-ROW($A$1),))*(ROW($A$2:$A$209)-ROW($A$1))),ROWS($A$1:N10)),MATCH(N$4,'LFP EAST '!$A$1:$Q$1,0)))))</f>
        <v/>
      </c>
      <c r="O14" s="227" t="str">
        <f t="array" aca="1" ref="O14" ca="1">IF(O$4="","",IF(ROWS(O$1:O10)&gt;SUM(IF(SUBTOTAL(103,OFFSET('LFP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'!$A$1,ROW($A$2:$A$209)-ROW($A$1),))*(ROW($A$2:$A$209)-ROW($A$1))),ROWS($A$1:O10)),MATCH(O$4,'LFP EAST '!$A$1:$Q$1,0)))))</f>
        <v/>
      </c>
      <c r="P14" s="227" t="str">
        <f t="array" aca="1" ref="P14" ca="1">IF(P$4="","",IF(ROWS(P$1:P10)&gt;SUM(IF(SUBTOTAL(103,OFFSET('LFP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'!$A$1,ROW($A$2:$A$209)-ROW($A$1),))*(ROW($A$2:$A$209)-ROW($A$1))),ROWS($A$1:P10)),MATCH(P$4,'LFP EAST '!$A$1:$Q$1,0)))))</f>
        <v/>
      </c>
      <c r="Q14" s="227" t="str">
        <f t="array" aca="1" ref="Q14" ca="1">IF(Q$4="","",IF(ROWS(Q$1:Q10)&gt;SUM(IF(SUBTOTAL(103,OFFSET('LFP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'!$A$1,ROW($A$2:$A$209)-ROW($A$1),))*(ROW($A$2:$A$209)-ROW($A$1))),ROWS($A$1:Q10)),MATCH(Q$4,'LFP EAST '!$A$1:$Q$1,0)))))</f>
        <v/>
      </c>
    </row>
    <row r="15" spans="1:17" ht="23.25" x14ac:dyDescent="0.35">
      <c r="A15" s="227">
        <f t="array" aca="1" ref="A15" ca="1">IF(A$4="","",IF(ROWS(A$1:A11)&gt;SUM(IF(SUBTOTAL(103,OFFSET('LFP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'!$A$1,ROW($A$2:$A$209)-ROW($A$1),))*(ROW($A$2:$A$209)-ROW($A$1))),ROWS($A$1:A11)),MATCH(A$4,'LFP EAST '!$A$1:$Q$1,0)))))</f>
        <v>60</v>
      </c>
      <c r="B15" s="227">
        <f t="array" aca="1" ref="B15" ca="1">IF(B$4="","",IF(ROWS(B$1:B11)&gt;SUM(IF(SUBTOTAL(103,OFFSET('LFP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'!$A$1,ROW($A$2:$A$209)-ROW($A$1),))*(ROW($A$2:$A$209)-ROW($A$1))),ROWS($A$1:B11)),MATCH(B$4,'LFP EAST '!$A$1:$Q$1,0)))))</f>
        <v>11733</v>
      </c>
      <c r="C15" s="227" t="str">
        <f t="array" aca="1" ref="C15" ca="1">IF(C$4="","",IF(ROWS(C$1:C11)&gt;SUM(IF(SUBTOTAL(103,OFFSET('LFP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'!$A$1,ROW($A$2:$A$209)-ROW($A$1),))*(ROW($A$2:$A$209)-ROW($A$1))),ROWS($A$1:C11)),MATCH(C$4,'LFP EAST '!$A$1:$Q$1,0)))))</f>
        <v>IPD</v>
      </c>
      <c r="D15" s="227" t="str">
        <f t="array" aca="1" ref="D15" ca="1">IF(D$4="","",IF(ROWS(D$1:D11)&gt;SUM(IF(SUBTOTAL(103,OFFSET('LFP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'!$A$1,ROW($A$2:$A$209)-ROW($A$1),))*(ROW($A$2:$A$209)-ROW($A$1))),ROWS($A$1:D11)),MATCH(D$4,'LFP EAST '!$A$1:$Q$1,0)))))</f>
        <v/>
      </c>
      <c r="E15" s="227" t="str">
        <f t="array" aca="1" ref="E15" ca="1">IF(E$4="","",IF(ROWS(E$1:E11)&gt;SUM(IF(SUBTOTAL(103,OFFSET('LFP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'!$A$1,ROW($A$2:$A$209)-ROW($A$1),))*(ROW($A$2:$A$209)-ROW($A$1))),ROWS($A$1:E11)),MATCH(E$4,'LFP EAST '!$A$1:$Q$1,0)))))</f>
        <v/>
      </c>
      <c r="F15" s="227" t="str">
        <f t="array" aca="1" ref="F15" ca="1">IF(F$4="","",IF(ROWS(F$1:F11)&gt;SUM(IF(SUBTOTAL(103,OFFSET('LFP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'!$A$1,ROW($A$2:$A$209)-ROW($A$1),))*(ROW($A$2:$A$209)-ROW($A$1))),ROWS($A$1:F11)),MATCH(F$4,'LFP EAST '!$A$1:$Q$1,0)))))</f>
        <v>JUBAIL PETRO</v>
      </c>
      <c r="G15" s="227" t="str">
        <f t="array" aca="1" ref="G15" ca="1">IF(G$4="","",IF(ROWS(G$1:G11)&gt;SUM(IF(SUBTOTAL(103,OFFSET('LFP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'!$A$1,ROW($A$2:$A$209)-ROW($A$1),))*(ROW($A$2:$A$209)-ROW($A$1))),ROWS($A$1:G11)),MATCH(G$4,'LFP EAST '!$A$1:$Q$1,0)))))</f>
        <v/>
      </c>
      <c r="H15" s="227" t="str">
        <f t="array" aca="1" ref="H15" ca="1">IF(H$4="","",IF(ROWS(H$1:H11)&gt;SUM(IF(SUBTOTAL(103,OFFSET('LFP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'!$A$1,ROW($A$2:$A$209)-ROW($A$1),))*(ROW($A$2:$A$209)-ROW($A$1))),ROWS($A$1:H11)),MATCH(H$4,'LFP EAST '!$A$1:$Q$1,0)))))</f>
        <v/>
      </c>
      <c r="I15" s="227">
        <f t="array" aca="1" ref="I15" ca="1">IF(I$4="","",IF(ROWS(I$1:I11)&gt;SUM(IF(SUBTOTAL(103,OFFSET('LFP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'!$A$1,ROW($A$2:$A$209)-ROW($A$1),))*(ROW($A$2:$A$209)-ROW($A$1))),ROWS($A$1:I11)),MATCH(I$4,'LFP EAST '!$A$1:$Q$1,0)))))</f>
        <v>0</v>
      </c>
      <c r="J15" s="227" t="str">
        <f t="array" aca="1" ref="J15" ca="1">IF(J$4="","",IF(ROWS(J$1:J11)&gt;SUM(IF(SUBTOTAL(103,OFFSET('LFP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'!$A$1,ROW($A$2:$A$209)-ROW($A$1),))*(ROW($A$2:$A$209)-ROW($A$1))),ROWS($A$1:J11)),MATCH(J$4,'LFP EAST '!$A$1:$Q$1,0)))))</f>
        <v/>
      </c>
      <c r="K15" s="227" t="str">
        <f t="array" aca="1" ref="K15" ca="1">IF(K$4="","",IF(ROWS(K$1:K11)&gt;SUM(IF(SUBTOTAL(103,OFFSET('LFP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'!$A$1,ROW($A$2:$A$209)-ROW($A$1),))*(ROW($A$2:$A$209)-ROW($A$1))),ROWS($A$1:K11)),MATCH(K$4,'LFP EAST '!$A$1:$Q$1,0)))))</f>
        <v/>
      </c>
      <c r="L15" s="227" t="str">
        <f t="array" aca="1" ref="L15" ca="1">IF(L$4="","",IF(ROWS(L$1:L11)&gt;SUM(IF(SUBTOTAL(103,OFFSET('LFP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'!$A$1,ROW($A$2:$A$209)-ROW($A$1),))*(ROW($A$2:$A$209)-ROW($A$1))),ROWS($A$1:L11)),MATCH(L$4,'LFP EAST '!$A$1:$Q$1,0)))))</f>
        <v/>
      </c>
      <c r="M15" s="227" t="str">
        <f t="array" aca="1" ref="M15" ca="1">IF(M$4="","",IF(ROWS(M$1:M11)&gt;SUM(IF(SUBTOTAL(103,OFFSET('LFP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'!$A$1,ROW($A$2:$A$209)-ROW($A$1),))*(ROW($A$2:$A$209)-ROW($A$1))),ROWS($A$1:M11)),MATCH(M$4,'LFP EAST '!$A$1:$Q$1,0)))))</f>
        <v>17200573506</v>
      </c>
      <c r="N15" s="227" t="str">
        <f t="array" aca="1" ref="N15" ca="1">IF(N$4="","",IF(ROWS(N$1:N11)&gt;SUM(IF(SUBTOTAL(103,OFFSET('LFP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'!$A$1,ROW($A$2:$A$209)-ROW($A$1),))*(ROW($A$2:$A$209)-ROW($A$1))),ROWS($A$1:N11)),MATCH(N$4,'LFP EAST '!$A$1:$Q$1,0)))))</f>
        <v/>
      </c>
      <c r="O15" s="227" t="str">
        <f t="array" aca="1" ref="O15" ca="1">IF(O$4="","",IF(ROWS(O$1:O11)&gt;SUM(IF(SUBTOTAL(103,OFFSET('LFP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'!$A$1,ROW($A$2:$A$209)-ROW($A$1),))*(ROW($A$2:$A$209)-ROW($A$1))),ROWS($A$1:O11)),MATCH(O$4,'LFP EAST '!$A$1:$Q$1,0)))))</f>
        <v/>
      </c>
      <c r="P15" s="227" t="str">
        <f t="array" aca="1" ref="P15" ca="1">IF(P$4="","",IF(ROWS(P$1:P11)&gt;SUM(IF(SUBTOTAL(103,OFFSET('LFP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'!$A$1,ROW($A$2:$A$209)-ROW($A$1),))*(ROW($A$2:$A$209)-ROW($A$1))),ROWS($A$1:P11)),MATCH(P$4,'LFP EAST '!$A$1:$Q$1,0)))))</f>
        <v/>
      </c>
      <c r="Q15" s="227" t="str">
        <f t="array" aca="1" ref="Q15" ca="1">IF(Q$4="","",IF(ROWS(Q$1:Q11)&gt;SUM(IF(SUBTOTAL(103,OFFSET('LFP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'!$A$1,ROW($A$2:$A$209)-ROW($A$1),))*(ROW($A$2:$A$209)-ROW($A$1))),ROWS($A$1:Q11)),MATCH(Q$4,'LFP EAST '!$A$1:$Q$1,0)))))</f>
        <v/>
      </c>
    </row>
    <row r="16" spans="1:17" ht="23.25" x14ac:dyDescent="0.35">
      <c r="A16" s="227">
        <f t="array" aca="1" ref="A16" ca="1">IF(A$4="","",IF(ROWS(A$1:A12)&gt;SUM(IF(SUBTOTAL(103,OFFSET('LFP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'!$A$1,ROW($A$2:$A$209)-ROW($A$1),))*(ROW($A$2:$A$209)-ROW($A$1))),ROWS($A$1:A12)),MATCH(A$4,'LFP EAST '!$A$1:$Q$1,0)))))</f>
        <v>61</v>
      </c>
      <c r="B16" s="227">
        <f t="array" aca="1" ref="B16" ca="1">IF(B$4="","",IF(ROWS(B$1:B12)&gt;SUM(IF(SUBTOTAL(103,OFFSET('LFP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'!$A$1,ROW($A$2:$A$209)-ROW($A$1),))*(ROW($A$2:$A$209)-ROW($A$1))),ROWS($A$1:B12)),MATCH(B$4,'LFP EAST '!$A$1:$Q$1,0)))))</f>
        <v>28639</v>
      </c>
      <c r="C16" s="227" t="str">
        <f t="array" aca="1" ref="C16" ca="1">IF(C$4="","",IF(ROWS(C$1:C12)&gt;SUM(IF(SUBTOTAL(103,OFFSET('LFP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'!$A$1,ROW($A$2:$A$209)-ROW($A$1),))*(ROW($A$2:$A$209)-ROW($A$1))),ROWS($A$1:C12)),MATCH(C$4,'LFP EAST '!$A$1:$Q$1,0)))))</f>
        <v>IPD</v>
      </c>
      <c r="D16" s="227" t="str">
        <f t="array" aca="1" ref="D16" ca="1">IF(D$4="","",IF(ROWS(D$1:D12)&gt;SUM(IF(SUBTOTAL(103,OFFSET('LFP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'!$A$1,ROW($A$2:$A$209)-ROW($A$1),))*(ROW($A$2:$A$209)-ROW($A$1))),ROWS($A$1:D12)),MATCH(D$4,'LFP EAST '!$A$1:$Q$1,0)))))</f>
        <v/>
      </c>
      <c r="E16" s="227" t="str">
        <f t="array" aca="1" ref="E16" ca="1">IF(E$4="","",IF(ROWS(E$1:E12)&gt;SUM(IF(SUBTOTAL(103,OFFSET('LFP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'!$A$1,ROW($A$2:$A$209)-ROW($A$1),))*(ROW($A$2:$A$209)-ROW($A$1))),ROWS($A$1:E12)),MATCH(E$4,'LFP EAST '!$A$1:$Q$1,0)))))</f>
        <v/>
      </c>
      <c r="F16" s="227" t="str">
        <f t="array" aca="1" ref="F16" ca="1">IF(F$4="","",IF(ROWS(F$1:F12)&gt;SUM(IF(SUBTOTAL(103,OFFSET('LFP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'!$A$1,ROW($A$2:$A$209)-ROW($A$1),))*(ROW($A$2:$A$209)-ROW($A$1))),ROWS($A$1:F12)),MATCH(F$4,'LFP EAST '!$A$1:$Q$1,0)))))</f>
        <v>JUBAIL PETRO</v>
      </c>
      <c r="G16" s="227" t="str">
        <f t="array" aca="1" ref="G16" ca="1">IF(G$4="","",IF(ROWS(G$1:G12)&gt;SUM(IF(SUBTOTAL(103,OFFSET('LFP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'!$A$1,ROW($A$2:$A$209)-ROW($A$1),))*(ROW($A$2:$A$209)-ROW($A$1))),ROWS($A$1:G12)),MATCH(G$4,'LFP EAST '!$A$1:$Q$1,0)))))</f>
        <v/>
      </c>
      <c r="H16" s="227" t="str">
        <f t="array" aca="1" ref="H16" ca="1">IF(H$4="","",IF(ROWS(H$1:H12)&gt;SUM(IF(SUBTOTAL(103,OFFSET('LFP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'!$A$1,ROW($A$2:$A$209)-ROW($A$1),))*(ROW($A$2:$A$209)-ROW($A$1))),ROWS($A$1:H12)),MATCH(H$4,'LFP EAST '!$A$1:$Q$1,0)))))</f>
        <v/>
      </c>
      <c r="I16" s="227">
        <f t="array" aca="1" ref="I16" ca="1">IF(I$4="","",IF(ROWS(I$1:I12)&gt;SUM(IF(SUBTOTAL(103,OFFSET('LFP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'!$A$1,ROW($A$2:$A$209)-ROW($A$1),))*(ROW($A$2:$A$209)-ROW($A$1))),ROWS($A$1:I12)),MATCH(I$4,'LFP EAST '!$A$1:$Q$1,0)))))</f>
        <v>0</v>
      </c>
      <c r="J16" s="227" t="str">
        <f t="array" aca="1" ref="J16" ca="1">IF(J$4="","",IF(ROWS(J$1:J12)&gt;SUM(IF(SUBTOTAL(103,OFFSET('LFP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'!$A$1,ROW($A$2:$A$209)-ROW($A$1),))*(ROW($A$2:$A$209)-ROW($A$1))),ROWS($A$1:J12)),MATCH(J$4,'LFP EAST '!$A$1:$Q$1,0)))))</f>
        <v/>
      </c>
      <c r="K16" s="227" t="str">
        <f t="array" aca="1" ref="K16" ca="1">IF(K$4="","",IF(ROWS(K$1:K12)&gt;SUM(IF(SUBTOTAL(103,OFFSET('LFP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'!$A$1,ROW($A$2:$A$209)-ROW($A$1),))*(ROW($A$2:$A$209)-ROW($A$1))),ROWS($A$1:K12)),MATCH(K$4,'LFP EAST '!$A$1:$Q$1,0)))))</f>
        <v/>
      </c>
      <c r="L16" s="227" t="str">
        <f t="array" aca="1" ref="L16" ca="1">IF(L$4="","",IF(ROWS(L$1:L12)&gt;SUM(IF(SUBTOTAL(103,OFFSET('LFP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'!$A$1,ROW($A$2:$A$209)-ROW($A$1),))*(ROW($A$2:$A$209)-ROW($A$1))),ROWS($A$1:L12)),MATCH(L$4,'LFP EAST '!$A$1:$Q$1,0)))))</f>
        <v/>
      </c>
      <c r="M16" s="227" t="str">
        <f t="array" aca="1" ref="M16" ca="1">IF(M$4="","",IF(ROWS(M$1:M12)&gt;SUM(IF(SUBTOTAL(103,OFFSET('LFP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'!$A$1,ROW($A$2:$A$209)-ROW($A$1),))*(ROW($A$2:$A$209)-ROW($A$1))),ROWS($A$1:M12)),MATCH(M$4,'LFP EAST '!$A$1:$Q$1,0)))))</f>
        <v>MSCUPTI09605</v>
      </c>
      <c r="N16" s="227" t="str">
        <f t="array" aca="1" ref="N16" ca="1">IF(N$4="","",IF(ROWS(N$1:N12)&gt;SUM(IF(SUBTOTAL(103,OFFSET('LFP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'!$A$1,ROW($A$2:$A$209)-ROW($A$1),))*(ROW($A$2:$A$209)-ROW($A$1))),ROWS($A$1:N12)),MATCH(N$4,'LFP EAST '!$A$1:$Q$1,0)))))</f>
        <v/>
      </c>
      <c r="O16" s="227" t="str">
        <f t="array" aca="1" ref="O16" ca="1">IF(O$4="","",IF(ROWS(O$1:O12)&gt;SUM(IF(SUBTOTAL(103,OFFSET('LFP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'!$A$1,ROW($A$2:$A$209)-ROW($A$1),))*(ROW($A$2:$A$209)-ROW($A$1))),ROWS($A$1:O12)),MATCH(O$4,'LFP EAST '!$A$1:$Q$1,0)))))</f>
        <v/>
      </c>
      <c r="P16" s="227" t="str">
        <f t="array" aca="1" ref="P16" ca="1">IF(P$4="","",IF(ROWS(P$1:P12)&gt;SUM(IF(SUBTOTAL(103,OFFSET('LFP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'!$A$1,ROW($A$2:$A$209)-ROW($A$1),))*(ROW($A$2:$A$209)-ROW($A$1))),ROWS($A$1:P12)),MATCH(P$4,'LFP EAST '!$A$1:$Q$1,0)))))</f>
        <v/>
      </c>
      <c r="Q16" s="227" t="str">
        <f t="array" aca="1" ref="Q16" ca="1">IF(Q$4="","",IF(ROWS(Q$1:Q12)&gt;SUM(IF(SUBTOTAL(103,OFFSET('LFP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'!$A$1,ROW($A$2:$A$209)-ROW($A$1),))*(ROW($A$2:$A$209)-ROW($A$1))),ROWS($A$1:Q12)),MATCH(Q$4,'LFP EAST '!$A$1:$Q$1,0)))))</f>
        <v/>
      </c>
    </row>
    <row r="17" spans="1:17" ht="23.25" x14ac:dyDescent="0.35">
      <c r="A17" s="227">
        <f t="array" aca="1" ref="A17" ca="1">IF(A$4="","",IF(ROWS(A$1:A13)&gt;SUM(IF(SUBTOTAL(103,OFFSET('LFP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'!$A$1,ROW($A$2:$A$209)-ROW($A$1),))*(ROW($A$2:$A$209)-ROW($A$1))),ROWS($A$1:A13)),MATCH(A$4,'LFP EAST '!$A$1:$Q$1,0)))))</f>
        <v>62</v>
      </c>
      <c r="B17" s="227">
        <f t="array" aca="1" ref="B17" ca="1">IF(B$4="","",IF(ROWS(B$1:B13)&gt;SUM(IF(SUBTOTAL(103,OFFSET('LFP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'!$A$1,ROW($A$2:$A$209)-ROW($A$1),))*(ROW($A$2:$A$209)-ROW($A$1))),ROWS($A$1:B13)),MATCH(B$4,'LFP EAST '!$A$1:$Q$1,0)))))</f>
        <v>28677</v>
      </c>
      <c r="C17" s="227" t="str">
        <f t="array" aca="1" ref="C17" ca="1">IF(C$4="","",IF(ROWS(C$1:C13)&gt;SUM(IF(SUBTOTAL(103,OFFSET('LFP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'!$A$1,ROW($A$2:$A$209)-ROW($A$1),))*(ROW($A$2:$A$209)-ROW($A$1))),ROWS($A$1:C13)),MATCH(C$4,'LFP EAST '!$A$1:$Q$1,0)))))</f>
        <v>IPD</v>
      </c>
      <c r="D17" s="227" t="str">
        <f t="array" aca="1" ref="D17" ca="1">IF(D$4="","",IF(ROWS(D$1:D13)&gt;SUM(IF(SUBTOTAL(103,OFFSET('LFP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'!$A$1,ROW($A$2:$A$209)-ROW($A$1),))*(ROW($A$2:$A$209)-ROW($A$1))),ROWS($A$1:D13)),MATCH(D$4,'LFP EAST '!$A$1:$Q$1,0)))))</f>
        <v/>
      </c>
      <c r="E17" s="227" t="str">
        <f t="array" aca="1" ref="E17" ca="1">IF(E$4="","",IF(ROWS(E$1:E13)&gt;SUM(IF(SUBTOTAL(103,OFFSET('LFP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'!$A$1,ROW($A$2:$A$209)-ROW($A$1),))*(ROW($A$2:$A$209)-ROW($A$1))),ROWS($A$1:E13)),MATCH(E$4,'LFP EAST '!$A$1:$Q$1,0)))))</f>
        <v/>
      </c>
      <c r="F17" s="227" t="str">
        <f t="array" aca="1" ref="F17" ca="1">IF(F$4="","",IF(ROWS(F$1:F13)&gt;SUM(IF(SUBTOTAL(103,OFFSET('LFP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'!$A$1,ROW($A$2:$A$209)-ROW($A$1),))*(ROW($A$2:$A$209)-ROW($A$1))),ROWS($A$1:F13)),MATCH(F$4,'LFP EAST '!$A$1:$Q$1,0)))))</f>
        <v>SAUDI BUTANOL</v>
      </c>
      <c r="G17" s="227" t="str">
        <f t="array" aca="1" ref="G17" ca="1">IF(G$4="","",IF(ROWS(G$1:G13)&gt;SUM(IF(SUBTOTAL(103,OFFSET('LFP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'!$A$1,ROW($A$2:$A$209)-ROW($A$1),))*(ROW($A$2:$A$209)-ROW($A$1))),ROWS($A$1:G13)),MATCH(G$4,'LFP EAST '!$A$1:$Q$1,0)))))</f>
        <v/>
      </c>
      <c r="H17" s="227" t="str">
        <f t="array" aca="1" ref="H17" ca="1">IF(H$4="","",IF(ROWS(H$1:H13)&gt;SUM(IF(SUBTOTAL(103,OFFSET('LFP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'!$A$1,ROW($A$2:$A$209)-ROW($A$1),))*(ROW($A$2:$A$209)-ROW($A$1))),ROWS($A$1:H13)),MATCH(H$4,'LFP EAST '!$A$1:$Q$1,0)))))</f>
        <v/>
      </c>
      <c r="I17" s="227">
        <f t="array" aca="1" ref="I17" ca="1">IF(I$4="","",IF(ROWS(I$1:I13)&gt;SUM(IF(SUBTOTAL(103,OFFSET('LFP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'!$A$1,ROW($A$2:$A$209)-ROW($A$1),))*(ROW($A$2:$A$209)-ROW($A$1))),ROWS($A$1:I13)),MATCH(I$4,'LFP EAST '!$A$1:$Q$1,0)))))</f>
        <v>0</v>
      </c>
      <c r="J17" s="227" t="str">
        <f t="array" aca="1" ref="J17" ca="1">IF(J$4="","",IF(ROWS(J$1:J13)&gt;SUM(IF(SUBTOTAL(103,OFFSET('LFP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'!$A$1,ROW($A$2:$A$209)-ROW($A$1),))*(ROW($A$2:$A$209)-ROW($A$1))),ROWS($A$1:J13)),MATCH(J$4,'LFP EAST '!$A$1:$Q$1,0)))))</f>
        <v/>
      </c>
      <c r="K17" s="227" t="str">
        <f t="array" aca="1" ref="K17" ca="1">IF(K$4="","",IF(ROWS(K$1:K13)&gt;SUM(IF(SUBTOTAL(103,OFFSET('LFP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'!$A$1,ROW($A$2:$A$209)-ROW($A$1),))*(ROW($A$2:$A$209)-ROW($A$1))),ROWS($A$1:K13)),MATCH(K$4,'LFP EAST '!$A$1:$Q$1,0)))))</f>
        <v/>
      </c>
      <c r="L17" s="227" t="str">
        <f t="array" aca="1" ref="L17" ca="1">IF(L$4="","",IF(ROWS(L$1:L13)&gt;SUM(IF(SUBTOTAL(103,OFFSET('LFP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'!$A$1,ROW($A$2:$A$209)-ROW($A$1),))*(ROW($A$2:$A$209)-ROW($A$1))),ROWS($A$1:L13)),MATCH(L$4,'LFP EAST '!$A$1:$Q$1,0)))))</f>
        <v/>
      </c>
      <c r="M17" s="227" t="str">
        <f t="array" aca="1" ref="M17" ca="1">IF(M$4="","",IF(ROWS(M$1:M13)&gt;SUM(IF(SUBTOTAL(103,OFFSET('LFP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'!$A$1,ROW($A$2:$A$209)-ROW($A$1),))*(ROW($A$2:$A$209)-ROW($A$1))),ROWS($A$1:M13)),MATCH(M$4,'LFP EAST '!$A$1:$Q$1,0)))))</f>
        <v>952497717</v>
      </c>
      <c r="N17" s="227" t="str">
        <f t="array" aca="1" ref="N17" ca="1">IF(N$4="","",IF(ROWS(N$1:N13)&gt;SUM(IF(SUBTOTAL(103,OFFSET('LFP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'!$A$1,ROW($A$2:$A$209)-ROW($A$1),))*(ROW($A$2:$A$209)-ROW($A$1))),ROWS($A$1:N13)),MATCH(N$4,'LFP EAST '!$A$1:$Q$1,0)))))</f>
        <v/>
      </c>
      <c r="O17" s="227" t="str">
        <f t="array" aca="1" ref="O17" ca="1">IF(O$4="","",IF(ROWS(O$1:O13)&gt;SUM(IF(SUBTOTAL(103,OFFSET('LFP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'!$A$1,ROW($A$2:$A$209)-ROW($A$1),))*(ROW($A$2:$A$209)-ROW($A$1))),ROWS($A$1:O13)),MATCH(O$4,'LFP EAST '!$A$1:$Q$1,0)))))</f>
        <v/>
      </c>
      <c r="P17" s="227" t="str">
        <f t="array" aca="1" ref="P17" ca="1">IF(P$4="","",IF(ROWS(P$1:P13)&gt;SUM(IF(SUBTOTAL(103,OFFSET('LFP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'!$A$1,ROW($A$2:$A$209)-ROW($A$1),))*(ROW($A$2:$A$209)-ROW($A$1))),ROWS($A$1:P13)),MATCH(P$4,'LFP EAST '!$A$1:$Q$1,0)))))</f>
        <v/>
      </c>
      <c r="Q17" s="227" t="str">
        <f t="array" aca="1" ref="Q17" ca="1">IF(Q$4="","",IF(ROWS(Q$1:Q13)&gt;SUM(IF(SUBTOTAL(103,OFFSET('LFP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'!$A$1,ROW($A$2:$A$209)-ROW($A$1),))*(ROW($A$2:$A$209)-ROW($A$1))),ROWS($A$1:Q13)),MATCH(Q$4,'LFP EAST '!$A$1:$Q$1,0)))))</f>
        <v/>
      </c>
    </row>
    <row r="18" spans="1:17" ht="23.25" x14ac:dyDescent="0.35">
      <c r="A18" s="227">
        <f t="array" aca="1" ref="A18" ca="1">IF(A$4="","",IF(ROWS(A$1:A14)&gt;SUM(IF(SUBTOTAL(103,OFFSET('LFP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'!$A$1,ROW($A$2:$A$209)-ROW($A$1),))*(ROW($A$2:$A$209)-ROW($A$1))),ROWS($A$1:A14)),MATCH(A$4,'LFP EAST '!$A$1:$Q$1,0)))))</f>
        <v>63</v>
      </c>
      <c r="B18" s="227">
        <f t="array" aca="1" ref="B18" ca="1">IF(B$4="","",IF(ROWS(B$1:B14)&gt;SUM(IF(SUBTOTAL(103,OFFSET('LFP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'!$A$1,ROW($A$2:$A$209)-ROW($A$1),))*(ROW($A$2:$A$209)-ROW($A$1))),ROWS($A$1:B14)),MATCH(B$4,'LFP EAST '!$A$1:$Q$1,0)))))</f>
        <v>11969</v>
      </c>
      <c r="C18" s="227" t="str">
        <f t="array" aca="1" ref="C18" ca="1">IF(C$4="","",IF(ROWS(C$1:C14)&gt;SUM(IF(SUBTOTAL(103,OFFSET('LFP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'!$A$1,ROW($A$2:$A$209)-ROW($A$1),))*(ROW($A$2:$A$209)-ROW($A$1))),ROWS($A$1:C14)),MATCH(C$4,'LFP EAST '!$A$1:$Q$1,0)))))</f>
        <v>IPD</v>
      </c>
      <c r="D18" s="227" t="str">
        <f t="array" aca="1" ref="D18" ca="1">IF(D$4="","",IF(ROWS(D$1:D14)&gt;SUM(IF(SUBTOTAL(103,OFFSET('LFP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'!$A$1,ROW($A$2:$A$209)-ROW($A$1),))*(ROW($A$2:$A$209)-ROW($A$1))),ROWS($A$1:D14)),MATCH(D$4,'LFP EAST '!$A$1:$Q$1,0)))))</f>
        <v/>
      </c>
      <c r="E18" s="227" t="str">
        <f t="array" aca="1" ref="E18" ca="1">IF(E$4="","",IF(ROWS(E$1:E14)&gt;SUM(IF(SUBTOTAL(103,OFFSET('LFP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'!$A$1,ROW($A$2:$A$209)-ROW($A$1),))*(ROW($A$2:$A$209)-ROW($A$1))),ROWS($A$1:E14)),MATCH(E$4,'LFP EAST '!$A$1:$Q$1,0)))))</f>
        <v/>
      </c>
      <c r="F18" s="227" t="str">
        <f t="array" aca="1" ref="F18" ca="1">IF(F$4="","",IF(ROWS(F$1:F14)&gt;SUM(IF(SUBTOTAL(103,OFFSET('LFP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'!$A$1,ROW($A$2:$A$209)-ROW($A$1),))*(ROW($A$2:$A$209)-ROW($A$1))),ROWS($A$1:F14)),MATCH(F$4,'LFP EAST '!$A$1:$Q$1,0)))))</f>
        <v>AXENS CATAL YST</v>
      </c>
      <c r="G18" s="227" t="str">
        <f t="array" aca="1" ref="G18" ca="1">IF(G$4="","",IF(ROWS(G$1:G14)&gt;SUM(IF(SUBTOTAL(103,OFFSET('LFP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'!$A$1,ROW($A$2:$A$209)-ROW($A$1),))*(ROW($A$2:$A$209)-ROW($A$1))),ROWS($A$1:G14)),MATCH(G$4,'LFP EAST '!$A$1:$Q$1,0)))))</f>
        <v/>
      </c>
      <c r="H18" s="227" t="str">
        <f t="array" aca="1" ref="H18" ca="1">IF(H$4="","",IF(ROWS(H$1:H14)&gt;SUM(IF(SUBTOTAL(103,OFFSET('LFP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'!$A$1,ROW($A$2:$A$209)-ROW($A$1),))*(ROW($A$2:$A$209)-ROW($A$1))),ROWS($A$1:H14)),MATCH(H$4,'LFP EAST '!$A$1:$Q$1,0)))))</f>
        <v/>
      </c>
      <c r="I18" s="227">
        <f t="array" aca="1" ref="I18" ca="1">IF(I$4="","",IF(ROWS(I$1:I14)&gt;SUM(IF(SUBTOTAL(103,OFFSET('LFP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'!$A$1,ROW($A$2:$A$209)-ROW($A$1),))*(ROW($A$2:$A$209)-ROW($A$1))),ROWS($A$1:I14)),MATCH(I$4,'LFP EAST '!$A$1:$Q$1,0)))))</f>
        <v>0</v>
      </c>
      <c r="J18" s="227" t="str">
        <f t="array" aca="1" ref="J18" ca="1">IF(J$4="","",IF(ROWS(J$1:J14)&gt;SUM(IF(SUBTOTAL(103,OFFSET('LFP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'!$A$1,ROW($A$2:$A$209)-ROW($A$1),))*(ROW($A$2:$A$209)-ROW($A$1))),ROWS($A$1:J14)),MATCH(J$4,'LFP EAST '!$A$1:$Q$1,0)))))</f>
        <v/>
      </c>
      <c r="K18" s="227" t="str">
        <f t="array" aca="1" ref="K18" ca="1">IF(K$4="","",IF(ROWS(K$1:K14)&gt;SUM(IF(SUBTOTAL(103,OFFSET('LFP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'!$A$1,ROW($A$2:$A$209)-ROW($A$1),))*(ROW($A$2:$A$209)-ROW($A$1))),ROWS($A$1:K14)),MATCH(K$4,'LFP EAST '!$A$1:$Q$1,0)))))</f>
        <v/>
      </c>
      <c r="L18" s="227" t="str">
        <f t="array" aca="1" ref="L18" ca="1">IF(L$4="","",IF(ROWS(L$1:L14)&gt;SUM(IF(SUBTOTAL(103,OFFSET('LFP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'!$A$1,ROW($A$2:$A$209)-ROW($A$1),))*(ROW($A$2:$A$209)-ROW($A$1))),ROWS($A$1:L14)),MATCH(L$4,'LFP EAST '!$A$1:$Q$1,0)))))</f>
        <v/>
      </c>
      <c r="M18" s="227" t="str">
        <f t="array" aca="1" ref="M18" ca="1">IF(M$4="","",IF(ROWS(M$1:M14)&gt;SUM(IF(SUBTOTAL(103,OFFSET('LFP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'!$A$1,ROW($A$2:$A$209)-ROW($A$1),))*(ROW($A$2:$A$209)-ROW($A$1))),ROWS($A$1:M14)),MATCH(M$4,'LFP EAST '!$A$1:$Q$1,0)))))</f>
        <v>17671838384</v>
      </c>
      <c r="N18" s="227" t="str">
        <f t="array" aca="1" ref="N18" ca="1">IF(N$4="","",IF(ROWS(N$1:N14)&gt;SUM(IF(SUBTOTAL(103,OFFSET('LFP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'!$A$1,ROW($A$2:$A$209)-ROW($A$1),))*(ROW($A$2:$A$209)-ROW($A$1))),ROWS($A$1:N14)),MATCH(N$4,'LFP EAST '!$A$1:$Q$1,0)))))</f>
        <v/>
      </c>
      <c r="O18" s="227" t="str">
        <f t="array" aca="1" ref="O18" ca="1">IF(O$4="","",IF(ROWS(O$1:O14)&gt;SUM(IF(SUBTOTAL(103,OFFSET('LFP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'!$A$1,ROW($A$2:$A$209)-ROW($A$1),))*(ROW($A$2:$A$209)-ROW($A$1))),ROWS($A$1:O14)),MATCH(O$4,'LFP EAST '!$A$1:$Q$1,0)))))</f>
        <v/>
      </c>
      <c r="P18" s="227" t="str">
        <f t="array" aca="1" ref="P18" ca="1">IF(P$4="","",IF(ROWS(P$1:P14)&gt;SUM(IF(SUBTOTAL(103,OFFSET('LFP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'!$A$1,ROW($A$2:$A$209)-ROW($A$1),))*(ROW($A$2:$A$209)-ROW($A$1))),ROWS($A$1:P14)),MATCH(P$4,'LFP EAST '!$A$1:$Q$1,0)))))</f>
        <v/>
      </c>
      <c r="Q18" s="227" t="str">
        <f t="array" aca="1" ref="Q18" ca="1">IF(Q$4="","",IF(ROWS(Q$1:Q14)&gt;SUM(IF(SUBTOTAL(103,OFFSET('LFP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'!$A$1,ROW($A$2:$A$209)-ROW($A$1),))*(ROW($A$2:$A$209)-ROW($A$1))),ROWS($A$1:Q14)),MATCH(Q$4,'LFP EAST '!$A$1:$Q$1,0)))))</f>
        <v/>
      </c>
    </row>
    <row r="19" spans="1:17" ht="23.25" x14ac:dyDescent="0.35">
      <c r="A19" s="227">
        <f t="array" aca="1" ref="A19" ca="1">IF(A$4="","",IF(ROWS(A$1:A15)&gt;SUM(IF(SUBTOTAL(103,OFFSET('LFP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'!$A$1,ROW($A$2:$A$209)-ROW($A$1),))*(ROW($A$2:$A$209)-ROW($A$1))),ROWS($A$1:A15)),MATCH(A$4,'LFP EAST '!$A$1:$Q$1,0)))))</f>
        <v>64</v>
      </c>
      <c r="B19" s="227">
        <f t="array" aca="1" ref="B19" ca="1">IF(B$4="","",IF(ROWS(B$1:B15)&gt;SUM(IF(SUBTOTAL(103,OFFSET('LFP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'!$A$1,ROW($A$2:$A$209)-ROW($A$1),))*(ROW($A$2:$A$209)-ROW($A$1))),ROWS($A$1:B15)),MATCH(B$4,'LFP EAST '!$A$1:$Q$1,0)))))</f>
        <v>11945</v>
      </c>
      <c r="C19" s="227" t="str">
        <f t="array" aca="1" ref="C19" ca="1">IF(C$4="","",IF(ROWS(C$1:C15)&gt;SUM(IF(SUBTOTAL(103,OFFSET('LFP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'!$A$1,ROW($A$2:$A$209)-ROW($A$1),))*(ROW($A$2:$A$209)-ROW($A$1))),ROWS($A$1:C15)),MATCH(C$4,'LFP EAST '!$A$1:$Q$1,0)))))</f>
        <v>IPD</v>
      </c>
      <c r="D19" s="227" t="str">
        <f t="array" aca="1" ref="D19" ca="1">IF(D$4="","",IF(ROWS(D$1:D15)&gt;SUM(IF(SUBTOTAL(103,OFFSET('LFP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'!$A$1,ROW($A$2:$A$209)-ROW($A$1),))*(ROW($A$2:$A$209)-ROW($A$1))),ROWS($A$1:D15)),MATCH(D$4,'LFP EAST '!$A$1:$Q$1,0)))))</f>
        <v/>
      </c>
      <c r="E19" s="227" t="str">
        <f t="array" aca="1" ref="E19" ca="1">IF(E$4="","",IF(ROWS(E$1:E15)&gt;SUM(IF(SUBTOTAL(103,OFFSET('LFP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'!$A$1,ROW($A$2:$A$209)-ROW($A$1),))*(ROW($A$2:$A$209)-ROW($A$1))),ROWS($A$1:E15)),MATCH(E$4,'LFP EAST '!$A$1:$Q$1,0)))))</f>
        <v/>
      </c>
      <c r="F19" s="227" t="str">
        <f t="array" aca="1" ref="F19" ca="1">IF(F$4="","",IF(ROWS(F$1:F15)&gt;SUM(IF(SUBTOTAL(103,OFFSET('LFP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'!$A$1,ROW($A$2:$A$209)-ROW($A$1),))*(ROW($A$2:$A$209)-ROW($A$1))),ROWS($A$1:F15)),MATCH(F$4,'LFP EAST '!$A$1:$Q$1,0)))))</f>
        <v>SWCC</v>
      </c>
      <c r="G19" s="227" t="str">
        <f t="array" aca="1" ref="G19" ca="1">IF(G$4="","",IF(ROWS(G$1:G15)&gt;SUM(IF(SUBTOTAL(103,OFFSET('LFP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'!$A$1,ROW($A$2:$A$209)-ROW($A$1),))*(ROW($A$2:$A$209)-ROW($A$1))),ROWS($A$1:G15)),MATCH(G$4,'LFP EAST '!$A$1:$Q$1,0)))))</f>
        <v/>
      </c>
      <c r="H19" s="227" t="str">
        <f t="array" aca="1" ref="H19" ca="1">IF(H$4="","",IF(ROWS(H$1:H15)&gt;SUM(IF(SUBTOTAL(103,OFFSET('LFP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'!$A$1,ROW($A$2:$A$209)-ROW($A$1),))*(ROW($A$2:$A$209)-ROW($A$1))),ROWS($A$1:H15)),MATCH(H$4,'LFP EAST '!$A$1:$Q$1,0)))))</f>
        <v/>
      </c>
      <c r="I19" s="227">
        <f t="array" aca="1" ref="I19" ca="1">IF(I$4="","",IF(ROWS(I$1:I15)&gt;SUM(IF(SUBTOTAL(103,OFFSET('LFP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'!$A$1,ROW($A$2:$A$209)-ROW($A$1),))*(ROW($A$2:$A$209)-ROW($A$1))),ROWS($A$1:I15)),MATCH(I$4,'LFP EAST '!$A$1:$Q$1,0)))))</f>
        <v>0</v>
      </c>
      <c r="J19" s="227" t="str">
        <f t="array" aca="1" ref="J19" ca="1">IF(J$4="","",IF(ROWS(J$1:J15)&gt;SUM(IF(SUBTOTAL(103,OFFSET('LFP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'!$A$1,ROW($A$2:$A$209)-ROW($A$1),))*(ROW($A$2:$A$209)-ROW($A$1))),ROWS($A$1:J15)),MATCH(J$4,'LFP EAST '!$A$1:$Q$1,0)))))</f>
        <v/>
      </c>
      <c r="K19" s="227" t="str">
        <f t="array" aca="1" ref="K19" ca="1">IF(K$4="","",IF(ROWS(K$1:K15)&gt;SUM(IF(SUBTOTAL(103,OFFSET('LFP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'!$A$1,ROW($A$2:$A$209)-ROW($A$1),))*(ROW($A$2:$A$209)-ROW($A$1))),ROWS($A$1:K15)),MATCH(K$4,'LFP EAST '!$A$1:$Q$1,0)))))</f>
        <v/>
      </c>
      <c r="L19" s="227" t="str">
        <f t="array" aca="1" ref="L19" ca="1">IF(L$4="","",IF(ROWS(L$1:L15)&gt;SUM(IF(SUBTOTAL(103,OFFSET('LFP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'!$A$1,ROW($A$2:$A$209)-ROW($A$1),))*(ROW($A$2:$A$209)-ROW($A$1))),ROWS($A$1:L15)),MATCH(L$4,'LFP EAST '!$A$1:$Q$1,0)))))</f>
        <v/>
      </c>
      <c r="M19" s="227" t="str">
        <f t="array" aca="1" ref="M19" ca="1">IF(M$4="","",IF(ROWS(M$1:M15)&gt;SUM(IF(SUBTOTAL(103,OFFSET('LFP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'!$A$1,ROW($A$2:$A$209)-ROW($A$1),))*(ROW($A$2:$A$209)-ROW($A$1))),ROWS($A$1:M15)),MATCH(M$4,'LFP EAST '!$A$1:$Q$1,0)))))</f>
        <v>15786669085</v>
      </c>
      <c r="N19" s="227" t="str">
        <f t="array" aca="1" ref="N19" ca="1">IF(N$4="","",IF(ROWS(N$1:N15)&gt;SUM(IF(SUBTOTAL(103,OFFSET('LFP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'!$A$1,ROW($A$2:$A$209)-ROW($A$1),))*(ROW($A$2:$A$209)-ROW($A$1))),ROWS($A$1:N15)),MATCH(N$4,'LFP EAST '!$A$1:$Q$1,0)))))</f>
        <v/>
      </c>
      <c r="O19" s="227" t="str">
        <f t="array" aca="1" ref="O19" ca="1">IF(O$4="","",IF(ROWS(O$1:O15)&gt;SUM(IF(SUBTOTAL(103,OFFSET('LFP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'!$A$1,ROW($A$2:$A$209)-ROW($A$1),))*(ROW($A$2:$A$209)-ROW($A$1))),ROWS($A$1:O15)),MATCH(O$4,'LFP EAST '!$A$1:$Q$1,0)))))</f>
        <v/>
      </c>
      <c r="P19" s="227" t="str">
        <f t="array" aca="1" ref="P19" ca="1">IF(P$4="","",IF(ROWS(P$1:P15)&gt;SUM(IF(SUBTOTAL(103,OFFSET('LFP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'!$A$1,ROW($A$2:$A$209)-ROW($A$1),))*(ROW($A$2:$A$209)-ROW($A$1))),ROWS($A$1:P15)),MATCH(P$4,'LFP EAST '!$A$1:$Q$1,0)))))</f>
        <v/>
      </c>
      <c r="Q19" s="227" t="str">
        <f t="array" aca="1" ref="Q19" ca="1">IF(Q$4="","",IF(ROWS(Q$1:Q15)&gt;SUM(IF(SUBTOTAL(103,OFFSET('LFP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'!$A$1,ROW($A$2:$A$209)-ROW($A$1),))*(ROW($A$2:$A$209)-ROW($A$1))),ROWS($A$1:Q15)),MATCH(Q$4,'LFP EAST '!$A$1:$Q$1,0)))))</f>
        <v/>
      </c>
    </row>
    <row r="20" spans="1:17" ht="23.25" x14ac:dyDescent="0.35">
      <c r="A20" s="227">
        <f t="array" aca="1" ref="A20" ca="1">IF(A$4="","",IF(ROWS(A$1:A16)&gt;SUM(IF(SUBTOTAL(103,OFFSET('LFP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'!$A$1,ROW($A$2:$A$209)-ROW($A$1),))*(ROW($A$2:$A$209)-ROW($A$1))),ROWS($A$1:A16)),MATCH(A$4,'LFP EAST '!$A$1:$Q$1,0)))))</f>
        <v>65</v>
      </c>
      <c r="B20" s="227">
        <f t="array" aca="1" ref="B20" ca="1">IF(B$4="","",IF(ROWS(B$1:B16)&gt;SUM(IF(SUBTOTAL(103,OFFSET('LFP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'!$A$1,ROW($A$2:$A$209)-ROW($A$1),))*(ROW($A$2:$A$209)-ROW($A$1))),ROWS($A$1:B16)),MATCH(B$4,'LFP EAST '!$A$1:$Q$1,0)))))</f>
        <v>11930</v>
      </c>
      <c r="C20" s="227" t="str">
        <f t="array" aca="1" ref="C20" ca="1">IF(C$4="","",IF(ROWS(C$1:C16)&gt;SUM(IF(SUBTOTAL(103,OFFSET('LFP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'!$A$1,ROW($A$2:$A$209)-ROW($A$1),))*(ROW($A$2:$A$209)-ROW($A$1))),ROWS($A$1:C16)),MATCH(C$4,'LFP EAST '!$A$1:$Q$1,0)))))</f>
        <v>IPD</v>
      </c>
      <c r="D20" s="227" t="str">
        <f t="array" aca="1" ref="D20" ca="1">IF(D$4="","",IF(ROWS(D$1:D16)&gt;SUM(IF(SUBTOTAL(103,OFFSET('LFP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'!$A$1,ROW($A$2:$A$209)-ROW($A$1),))*(ROW($A$2:$A$209)-ROW($A$1))),ROWS($A$1:D16)),MATCH(D$4,'LFP EAST '!$A$1:$Q$1,0)))))</f>
        <v/>
      </c>
      <c r="E20" s="227" t="str">
        <f t="array" aca="1" ref="E20" ca="1">IF(E$4="","",IF(ROWS(E$1:E16)&gt;SUM(IF(SUBTOTAL(103,OFFSET('LFP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'!$A$1,ROW($A$2:$A$209)-ROW($A$1),))*(ROW($A$2:$A$209)-ROW($A$1))),ROWS($A$1:E16)),MATCH(E$4,'LFP EAST '!$A$1:$Q$1,0)))))</f>
        <v/>
      </c>
      <c r="F20" s="227" t="str">
        <f t="array" aca="1" ref="F20" ca="1">IF(F$4="","",IF(ROWS(F$1:F16)&gt;SUM(IF(SUBTOTAL(103,OFFSET('LFP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'!$A$1,ROW($A$2:$A$209)-ROW($A$1),))*(ROW($A$2:$A$209)-ROW($A$1))),ROWS($A$1:F16)),MATCH(F$4,'LFP EAST '!$A$1:$Q$1,0)))))</f>
        <v>SADARA-ISO</v>
      </c>
      <c r="G20" s="227" t="str">
        <f t="array" aca="1" ref="G20" ca="1">IF(G$4="","",IF(ROWS(G$1:G16)&gt;SUM(IF(SUBTOTAL(103,OFFSET('LFP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'!$A$1,ROW($A$2:$A$209)-ROW($A$1),))*(ROW($A$2:$A$209)-ROW($A$1))),ROWS($A$1:G16)),MATCH(G$4,'LFP EAST '!$A$1:$Q$1,0)))))</f>
        <v/>
      </c>
      <c r="H20" s="227" t="str">
        <f t="array" aca="1" ref="H20" ca="1">IF(H$4="","",IF(ROWS(H$1:H16)&gt;SUM(IF(SUBTOTAL(103,OFFSET('LFP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'!$A$1,ROW($A$2:$A$209)-ROW($A$1),))*(ROW($A$2:$A$209)-ROW($A$1))),ROWS($A$1:H16)),MATCH(H$4,'LFP EAST '!$A$1:$Q$1,0)))))</f>
        <v/>
      </c>
      <c r="I20" s="227">
        <f t="array" aca="1" ref="I20" ca="1">IF(I$4="","",IF(ROWS(I$1:I16)&gt;SUM(IF(SUBTOTAL(103,OFFSET('LFP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'!$A$1,ROW($A$2:$A$209)-ROW($A$1),))*(ROW($A$2:$A$209)-ROW($A$1))),ROWS($A$1:I16)),MATCH(I$4,'LFP EAST '!$A$1:$Q$1,0)))))</f>
        <v>0</v>
      </c>
      <c r="J20" s="227" t="str">
        <f t="array" aca="1" ref="J20" ca="1">IF(J$4="","",IF(ROWS(J$1:J16)&gt;SUM(IF(SUBTOTAL(103,OFFSET('LFP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'!$A$1,ROW($A$2:$A$209)-ROW($A$1),))*(ROW($A$2:$A$209)-ROW($A$1))),ROWS($A$1:J16)),MATCH(J$4,'LFP EAST '!$A$1:$Q$1,0)))))</f>
        <v/>
      </c>
      <c r="K20" s="227" t="str">
        <f t="array" aca="1" ref="K20" ca="1">IF(K$4="","",IF(ROWS(K$1:K16)&gt;SUM(IF(SUBTOTAL(103,OFFSET('LFP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'!$A$1,ROW($A$2:$A$209)-ROW($A$1),))*(ROW($A$2:$A$209)-ROW($A$1))),ROWS($A$1:K16)),MATCH(K$4,'LFP EAST '!$A$1:$Q$1,0)))))</f>
        <v/>
      </c>
      <c r="L20" s="227" t="str">
        <f t="array" aca="1" ref="L20" ca="1">IF(L$4="","",IF(ROWS(L$1:L16)&gt;SUM(IF(SUBTOTAL(103,OFFSET('LFP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'!$A$1,ROW($A$2:$A$209)-ROW($A$1),))*(ROW($A$2:$A$209)-ROW($A$1))),ROWS($A$1:L16)),MATCH(L$4,'LFP EAST '!$A$1:$Q$1,0)))))</f>
        <v/>
      </c>
      <c r="M20" s="227" t="str">
        <f t="array" aca="1" ref="M20" ca="1">IF(M$4="","",IF(ROWS(M$1:M16)&gt;SUM(IF(SUBTOTAL(103,OFFSET('LFP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'!$A$1,ROW($A$2:$A$209)-ROW($A$1),))*(ROW($A$2:$A$209)-ROW($A$1))),ROWS($A$1:M16)),MATCH(M$4,'LFP EAST '!$A$1:$Q$1,0)))))</f>
        <v>17692274641</v>
      </c>
      <c r="N20" s="227" t="str">
        <f t="array" aca="1" ref="N20" ca="1">IF(N$4="","",IF(ROWS(N$1:N16)&gt;SUM(IF(SUBTOTAL(103,OFFSET('LFP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'!$A$1,ROW($A$2:$A$209)-ROW($A$1),))*(ROW($A$2:$A$209)-ROW($A$1))),ROWS($A$1:N16)),MATCH(N$4,'LFP EAST '!$A$1:$Q$1,0)))))</f>
        <v/>
      </c>
      <c r="O20" s="227" t="str">
        <f t="array" aca="1" ref="O20" ca="1">IF(O$4="","",IF(ROWS(O$1:O16)&gt;SUM(IF(SUBTOTAL(103,OFFSET('LFP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'!$A$1,ROW($A$2:$A$209)-ROW($A$1),))*(ROW($A$2:$A$209)-ROW($A$1))),ROWS($A$1:O16)),MATCH(O$4,'LFP EAST '!$A$1:$Q$1,0)))))</f>
        <v/>
      </c>
      <c r="P20" s="227" t="str">
        <f t="array" aca="1" ref="P20" ca="1">IF(P$4="","",IF(ROWS(P$1:P16)&gt;SUM(IF(SUBTOTAL(103,OFFSET('LFP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'!$A$1,ROW($A$2:$A$209)-ROW($A$1),))*(ROW($A$2:$A$209)-ROW($A$1))),ROWS($A$1:P16)),MATCH(P$4,'LFP EAST '!$A$1:$Q$1,0)))))</f>
        <v/>
      </c>
      <c r="Q20" s="227" t="str">
        <f t="array" aca="1" ref="Q20" ca="1">IF(Q$4="","",IF(ROWS(Q$1:Q16)&gt;SUM(IF(SUBTOTAL(103,OFFSET('LFP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'!$A$1,ROW($A$2:$A$209)-ROW($A$1),))*(ROW($A$2:$A$209)-ROW($A$1))),ROWS($A$1:Q16)),MATCH(Q$4,'LFP EAST '!$A$1:$Q$1,0)))))</f>
        <v/>
      </c>
    </row>
    <row r="21" spans="1:17" ht="23.25" x14ac:dyDescent="0.35">
      <c r="A21" s="227">
        <f t="array" aca="1" ref="A21" ca="1">IF(A$4="","",IF(ROWS(A$1:A17)&gt;SUM(IF(SUBTOTAL(103,OFFSET('LFP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'!$A$1,ROW($A$2:$A$209)-ROW($A$1),))*(ROW($A$2:$A$209)-ROW($A$1))),ROWS($A$1:A17)),MATCH(A$4,'LFP EAST '!$A$1:$Q$1,0)))))</f>
        <v>66</v>
      </c>
      <c r="B21" s="227">
        <f t="array" aca="1" ref="B21" ca="1">IF(B$4="","",IF(ROWS(B$1:B17)&gt;SUM(IF(SUBTOTAL(103,OFFSET('LFP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'!$A$1,ROW($A$2:$A$209)-ROW($A$1),))*(ROW($A$2:$A$209)-ROW($A$1))),ROWS($A$1:B17)),MATCH(B$4,'LFP EAST '!$A$1:$Q$1,0)))))</f>
        <v>11966</v>
      </c>
      <c r="C21" s="227" t="str">
        <f t="array" aca="1" ref="C21" ca="1">IF(C$4="","",IF(ROWS(C$1:C17)&gt;SUM(IF(SUBTOTAL(103,OFFSET('LFP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'!$A$1,ROW($A$2:$A$209)-ROW($A$1),))*(ROW($A$2:$A$209)-ROW($A$1))),ROWS($A$1:C17)),MATCH(C$4,'LFP EAST '!$A$1:$Q$1,0)))))</f>
        <v>IPD</v>
      </c>
      <c r="D21" s="227" t="str">
        <f t="array" aca="1" ref="D21" ca="1">IF(D$4="","",IF(ROWS(D$1:D17)&gt;SUM(IF(SUBTOTAL(103,OFFSET('LFP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'!$A$1,ROW($A$2:$A$209)-ROW($A$1),))*(ROW($A$2:$A$209)-ROW($A$1))),ROWS($A$1:D17)),MATCH(D$4,'LFP EAST '!$A$1:$Q$1,0)))))</f>
        <v/>
      </c>
      <c r="E21" s="227" t="str">
        <f t="array" aca="1" ref="E21" ca="1">IF(E$4="","",IF(ROWS(E$1:E17)&gt;SUM(IF(SUBTOTAL(103,OFFSET('LFP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'!$A$1,ROW($A$2:$A$209)-ROW($A$1),))*(ROW($A$2:$A$209)-ROW($A$1))),ROWS($A$1:E17)),MATCH(E$4,'LFP EAST '!$A$1:$Q$1,0)))))</f>
        <v/>
      </c>
      <c r="F21" s="227" t="str">
        <f t="array" aca="1" ref="F21" ca="1">IF(F$4="","",IF(ROWS(F$1:F17)&gt;SUM(IF(SUBTOTAL(103,OFFSET('LFP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'!$A$1,ROW($A$2:$A$209)-ROW($A$1),))*(ROW($A$2:$A$209)-ROW($A$1))),ROWS($A$1:F17)),MATCH(F$4,'LFP EAST '!$A$1:$Q$1,0)))))</f>
        <v>MAADEN</v>
      </c>
      <c r="G21" s="227" t="str">
        <f t="array" aca="1" ref="G21" ca="1">IF(G$4="","",IF(ROWS(G$1:G17)&gt;SUM(IF(SUBTOTAL(103,OFFSET('LFP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'!$A$1,ROW($A$2:$A$209)-ROW($A$1),))*(ROW($A$2:$A$209)-ROW($A$1))),ROWS($A$1:G17)),MATCH(G$4,'LFP EAST '!$A$1:$Q$1,0)))))</f>
        <v/>
      </c>
      <c r="H21" s="227" t="str">
        <f t="array" aca="1" ref="H21" ca="1">IF(H$4="","",IF(ROWS(H$1:H17)&gt;SUM(IF(SUBTOTAL(103,OFFSET('LFP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'!$A$1,ROW($A$2:$A$209)-ROW($A$1),))*(ROW($A$2:$A$209)-ROW($A$1))),ROWS($A$1:H17)),MATCH(H$4,'LFP EAST '!$A$1:$Q$1,0)))))</f>
        <v/>
      </c>
      <c r="I21" s="227">
        <f t="array" aca="1" ref="I21" ca="1">IF(I$4="","",IF(ROWS(I$1:I17)&gt;SUM(IF(SUBTOTAL(103,OFFSET('LFP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'!$A$1,ROW($A$2:$A$209)-ROW($A$1),))*(ROW($A$2:$A$209)-ROW($A$1))),ROWS($A$1:I17)),MATCH(I$4,'LFP EAST '!$A$1:$Q$1,0)))))</f>
        <v>0</v>
      </c>
      <c r="J21" s="227" t="str">
        <f t="array" aca="1" ref="J21" ca="1">IF(J$4="","",IF(ROWS(J$1:J17)&gt;SUM(IF(SUBTOTAL(103,OFFSET('LFP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'!$A$1,ROW($A$2:$A$209)-ROW($A$1),))*(ROW($A$2:$A$209)-ROW($A$1))),ROWS($A$1:J17)),MATCH(J$4,'LFP EAST '!$A$1:$Q$1,0)))))</f>
        <v/>
      </c>
      <c r="K21" s="227" t="str">
        <f t="array" aca="1" ref="K21" ca="1">IF(K$4="","",IF(ROWS(K$1:K17)&gt;SUM(IF(SUBTOTAL(103,OFFSET('LFP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'!$A$1,ROW($A$2:$A$209)-ROW($A$1),))*(ROW($A$2:$A$209)-ROW($A$1))),ROWS($A$1:K17)),MATCH(K$4,'LFP EAST '!$A$1:$Q$1,0)))))</f>
        <v/>
      </c>
      <c r="L21" s="227" t="str">
        <f t="array" aca="1" ref="L21" ca="1">IF(L$4="","",IF(ROWS(L$1:L17)&gt;SUM(IF(SUBTOTAL(103,OFFSET('LFP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'!$A$1,ROW($A$2:$A$209)-ROW($A$1),))*(ROW($A$2:$A$209)-ROW($A$1))),ROWS($A$1:L17)),MATCH(L$4,'LFP EAST '!$A$1:$Q$1,0)))))</f>
        <v/>
      </c>
      <c r="M21" s="227" t="str">
        <f t="array" aca="1" ref="M21" ca="1">IF(M$4="","",IF(ROWS(M$1:M17)&gt;SUM(IF(SUBTOTAL(103,OFFSET('LFP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'!$A$1,ROW($A$2:$A$209)-ROW($A$1),))*(ROW($A$2:$A$209)-ROW($A$1))),ROWS($A$1:M17)),MATCH(M$4,'LFP EAST '!$A$1:$Q$1,0)))))</f>
        <v>06525036782</v>
      </c>
      <c r="N21" s="227" t="str">
        <f t="array" aca="1" ref="N21" ca="1">IF(N$4="","",IF(ROWS(N$1:N17)&gt;SUM(IF(SUBTOTAL(103,OFFSET('LFP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'!$A$1,ROW($A$2:$A$209)-ROW($A$1),))*(ROW($A$2:$A$209)-ROW($A$1))),ROWS($A$1:N17)),MATCH(N$4,'LFP EAST '!$A$1:$Q$1,0)))))</f>
        <v/>
      </c>
      <c r="O21" s="227" t="str">
        <f t="array" aca="1" ref="O21" ca="1">IF(O$4="","",IF(ROWS(O$1:O17)&gt;SUM(IF(SUBTOTAL(103,OFFSET('LFP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'!$A$1,ROW($A$2:$A$209)-ROW($A$1),))*(ROW($A$2:$A$209)-ROW($A$1))),ROWS($A$1:O17)),MATCH(O$4,'LFP EAST '!$A$1:$Q$1,0)))))</f>
        <v/>
      </c>
      <c r="P21" s="227" t="str">
        <f t="array" aca="1" ref="P21" ca="1">IF(P$4="","",IF(ROWS(P$1:P17)&gt;SUM(IF(SUBTOTAL(103,OFFSET('LFP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'!$A$1,ROW($A$2:$A$209)-ROW($A$1),))*(ROW($A$2:$A$209)-ROW($A$1))),ROWS($A$1:P17)),MATCH(P$4,'LFP EAST '!$A$1:$Q$1,0)))))</f>
        <v/>
      </c>
      <c r="Q21" s="227" t="str">
        <f t="array" aca="1" ref="Q21" ca="1">IF(Q$4="","",IF(ROWS(Q$1:Q17)&gt;SUM(IF(SUBTOTAL(103,OFFSET('LFP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'!$A$1,ROW($A$2:$A$209)-ROW($A$1),))*(ROW($A$2:$A$209)-ROW($A$1))),ROWS($A$1:Q17)),MATCH(Q$4,'LFP EAST '!$A$1:$Q$1,0)))))</f>
        <v/>
      </c>
    </row>
    <row r="22" spans="1:17" ht="23.25" x14ac:dyDescent="0.35">
      <c r="A22" s="227">
        <f t="array" aca="1" ref="A22" ca="1">IF(A$4="","",IF(ROWS(A$1:A18)&gt;SUM(IF(SUBTOTAL(103,OFFSET('LFP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'!$A$1,ROW($A$2:$A$209)-ROW($A$1),))*(ROW($A$2:$A$209)-ROW($A$1))),ROWS($A$1:A18)),MATCH(A$4,'LFP EAST '!$A$1:$Q$1,0)))))</f>
        <v>67</v>
      </c>
      <c r="B22" s="227">
        <f t="array" aca="1" ref="B22" ca="1">IF(B$4="","",IF(ROWS(B$1:B18)&gt;SUM(IF(SUBTOTAL(103,OFFSET('LFP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'!$A$1,ROW($A$2:$A$209)-ROW($A$1),))*(ROW($A$2:$A$209)-ROW($A$1))),ROWS($A$1:B18)),MATCH(B$4,'LFP EAST '!$A$1:$Q$1,0)))))</f>
        <v>11959</v>
      </c>
      <c r="C22" s="227" t="str">
        <f t="array" aca="1" ref="C22" ca="1">IF(C$4="","",IF(ROWS(C$1:C18)&gt;SUM(IF(SUBTOTAL(103,OFFSET('LFP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'!$A$1,ROW($A$2:$A$209)-ROW($A$1),))*(ROW($A$2:$A$209)-ROW($A$1))),ROWS($A$1:C18)),MATCH(C$4,'LFP EAST '!$A$1:$Q$1,0)))))</f>
        <v>IPD</v>
      </c>
      <c r="D22" s="227" t="str">
        <f t="array" aca="1" ref="D22" ca="1">IF(D$4="","",IF(ROWS(D$1:D18)&gt;SUM(IF(SUBTOTAL(103,OFFSET('LFP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'!$A$1,ROW($A$2:$A$209)-ROW($A$1),))*(ROW($A$2:$A$209)-ROW($A$1))),ROWS($A$1:D18)),MATCH(D$4,'LFP EAST '!$A$1:$Q$1,0)))))</f>
        <v/>
      </c>
      <c r="E22" s="227" t="str">
        <f t="array" aca="1" ref="E22" ca="1">IF(E$4="","",IF(ROWS(E$1:E18)&gt;SUM(IF(SUBTOTAL(103,OFFSET('LFP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'!$A$1,ROW($A$2:$A$209)-ROW($A$1),))*(ROW($A$2:$A$209)-ROW($A$1))),ROWS($A$1:E18)),MATCH(E$4,'LFP EAST '!$A$1:$Q$1,0)))))</f>
        <v/>
      </c>
      <c r="F22" s="227" t="str">
        <f t="array" aca="1" ref="F22" ca="1">IF(F$4="","",IF(ROWS(F$1:F18)&gt;SUM(IF(SUBTOTAL(103,OFFSET('LFP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'!$A$1,ROW($A$2:$A$209)-ROW($A$1),))*(ROW($A$2:$A$209)-ROW($A$1))),ROWS($A$1:F18)),MATCH(F$4,'LFP EAST '!$A$1:$Q$1,0)))))</f>
        <v>JUBAIL PETRO</v>
      </c>
      <c r="G22" s="227" t="str">
        <f t="array" aca="1" ref="G22" ca="1">IF(G$4="","",IF(ROWS(G$1:G18)&gt;SUM(IF(SUBTOTAL(103,OFFSET('LFP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'!$A$1,ROW($A$2:$A$209)-ROW($A$1),))*(ROW($A$2:$A$209)-ROW($A$1))),ROWS($A$1:G18)),MATCH(G$4,'LFP EAST '!$A$1:$Q$1,0)))))</f>
        <v/>
      </c>
      <c r="H22" s="227" t="str">
        <f t="array" aca="1" ref="H22" ca="1">IF(H$4="","",IF(ROWS(H$1:H18)&gt;SUM(IF(SUBTOTAL(103,OFFSET('LFP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'!$A$1,ROW($A$2:$A$209)-ROW($A$1),))*(ROW($A$2:$A$209)-ROW($A$1))),ROWS($A$1:H18)),MATCH(H$4,'LFP EAST '!$A$1:$Q$1,0)))))</f>
        <v/>
      </c>
      <c r="I22" s="227">
        <f t="array" aca="1" ref="I22" ca="1">IF(I$4="","",IF(ROWS(I$1:I18)&gt;SUM(IF(SUBTOTAL(103,OFFSET('LFP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'!$A$1,ROW($A$2:$A$209)-ROW($A$1),))*(ROW($A$2:$A$209)-ROW($A$1))),ROWS($A$1:I18)),MATCH(I$4,'LFP EAST '!$A$1:$Q$1,0)))))</f>
        <v>0</v>
      </c>
      <c r="J22" s="227" t="str">
        <f t="array" aca="1" ref="J22" ca="1">IF(J$4="","",IF(ROWS(J$1:J18)&gt;SUM(IF(SUBTOTAL(103,OFFSET('LFP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'!$A$1,ROW($A$2:$A$209)-ROW($A$1),))*(ROW($A$2:$A$209)-ROW($A$1))),ROWS($A$1:J18)),MATCH(J$4,'LFP EAST '!$A$1:$Q$1,0)))))</f>
        <v/>
      </c>
      <c r="K22" s="227" t="str">
        <f t="array" aca="1" ref="K22" ca="1">IF(K$4="","",IF(ROWS(K$1:K18)&gt;SUM(IF(SUBTOTAL(103,OFFSET('LFP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'!$A$1,ROW($A$2:$A$209)-ROW($A$1),))*(ROW($A$2:$A$209)-ROW($A$1))),ROWS($A$1:K18)),MATCH(K$4,'LFP EAST '!$A$1:$Q$1,0)))))</f>
        <v/>
      </c>
      <c r="L22" s="227" t="str">
        <f t="array" aca="1" ref="L22" ca="1">IF(L$4="","",IF(ROWS(L$1:L18)&gt;SUM(IF(SUBTOTAL(103,OFFSET('LFP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'!$A$1,ROW($A$2:$A$209)-ROW($A$1),))*(ROW($A$2:$A$209)-ROW($A$1))),ROWS($A$1:L18)),MATCH(L$4,'LFP EAST '!$A$1:$Q$1,0)))))</f>
        <v/>
      </c>
      <c r="M22" s="227" t="str">
        <f t="array" aca="1" ref="M22" ca="1">IF(M$4="","",IF(ROWS(M$1:M18)&gt;SUM(IF(SUBTOTAL(103,OFFSET('LFP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'!$A$1,ROW($A$2:$A$209)-ROW($A$1),))*(ROW($A$2:$A$209)-ROW($A$1))),ROWS($A$1:M18)),MATCH(M$4,'LFP EAST '!$A$1:$Q$1,0)))))</f>
        <v>23547681605</v>
      </c>
      <c r="N22" s="227" t="str">
        <f t="array" aca="1" ref="N22" ca="1">IF(N$4="","",IF(ROWS(N$1:N18)&gt;SUM(IF(SUBTOTAL(103,OFFSET('LFP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'!$A$1,ROW($A$2:$A$209)-ROW($A$1),))*(ROW($A$2:$A$209)-ROW($A$1))),ROWS($A$1:N18)),MATCH(N$4,'LFP EAST '!$A$1:$Q$1,0)))))</f>
        <v/>
      </c>
      <c r="O22" s="227" t="str">
        <f t="array" aca="1" ref="O22" ca="1">IF(O$4="","",IF(ROWS(O$1:O18)&gt;SUM(IF(SUBTOTAL(103,OFFSET('LFP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'!$A$1,ROW($A$2:$A$209)-ROW($A$1),))*(ROW($A$2:$A$209)-ROW($A$1))),ROWS($A$1:O18)),MATCH(O$4,'LFP EAST '!$A$1:$Q$1,0)))))</f>
        <v/>
      </c>
      <c r="P22" s="227" t="str">
        <f t="array" aca="1" ref="P22" ca="1">IF(P$4="","",IF(ROWS(P$1:P18)&gt;SUM(IF(SUBTOTAL(103,OFFSET('LFP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'!$A$1,ROW($A$2:$A$209)-ROW($A$1),))*(ROW($A$2:$A$209)-ROW($A$1))),ROWS($A$1:P18)),MATCH(P$4,'LFP EAST '!$A$1:$Q$1,0)))))</f>
        <v/>
      </c>
      <c r="Q22" s="227" t="str">
        <f t="array" aca="1" ref="Q22" ca="1">IF(Q$4="","",IF(ROWS(Q$1:Q18)&gt;SUM(IF(SUBTOTAL(103,OFFSET('LFP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'!$A$1,ROW($A$2:$A$209)-ROW($A$1),))*(ROW($A$2:$A$209)-ROW($A$1))),ROWS($A$1:Q18)),MATCH(Q$4,'LFP EAST '!$A$1:$Q$1,0)))))</f>
        <v/>
      </c>
    </row>
    <row r="23" spans="1:17" ht="23.25" x14ac:dyDescent="0.35">
      <c r="A23" s="227">
        <f t="array" aca="1" ref="A23" ca="1">IF(A$4="","",IF(ROWS(A$1:A19)&gt;SUM(IF(SUBTOTAL(103,OFFSET('LFP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'!$A$1,ROW($A$2:$A$209)-ROW($A$1),))*(ROW($A$2:$A$209)-ROW($A$1))),ROWS($A$1:A19)),MATCH(A$4,'LFP EAST '!$A$1:$Q$1,0)))))</f>
        <v>68</v>
      </c>
      <c r="B23" s="227">
        <f t="array" aca="1" ref="B23" ca="1">IF(B$4="","",IF(ROWS(B$1:B19)&gt;SUM(IF(SUBTOTAL(103,OFFSET('LFP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'!$A$1,ROW($A$2:$A$209)-ROW($A$1),))*(ROW($A$2:$A$209)-ROW($A$1))),ROWS($A$1:B19)),MATCH(B$4,'LFP EAST '!$A$1:$Q$1,0)))))</f>
        <v>28622</v>
      </c>
      <c r="C23" s="227" t="str">
        <f t="array" aca="1" ref="C23" ca="1">IF(C$4="","",IF(ROWS(C$1:C19)&gt;SUM(IF(SUBTOTAL(103,OFFSET('LFP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'!$A$1,ROW($A$2:$A$209)-ROW($A$1),))*(ROW($A$2:$A$209)-ROW($A$1))),ROWS($A$1:C19)),MATCH(C$4,'LFP EAST '!$A$1:$Q$1,0)))))</f>
        <v>IPD</v>
      </c>
      <c r="D23" s="227" t="str">
        <f t="array" aca="1" ref="D23" ca="1">IF(D$4="","",IF(ROWS(D$1:D19)&gt;SUM(IF(SUBTOTAL(103,OFFSET('LFP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'!$A$1,ROW($A$2:$A$209)-ROW($A$1),))*(ROW($A$2:$A$209)-ROW($A$1))),ROWS($A$1:D19)),MATCH(D$4,'LFP EAST '!$A$1:$Q$1,0)))))</f>
        <v/>
      </c>
      <c r="E23" s="227" t="str">
        <f t="array" aca="1" ref="E23" ca="1">IF(E$4="","",IF(ROWS(E$1:E19)&gt;SUM(IF(SUBTOTAL(103,OFFSET('LFP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'!$A$1,ROW($A$2:$A$209)-ROW($A$1),))*(ROW($A$2:$A$209)-ROW($A$1))),ROWS($A$1:E19)),MATCH(E$4,'LFP EAST '!$A$1:$Q$1,0)))))</f>
        <v/>
      </c>
      <c r="F23" s="227" t="str">
        <f t="array" aca="1" ref="F23" ca="1">IF(F$4="","",IF(ROWS(F$1:F19)&gt;SUM(IF(SUBTOTAL(103,OFFSET('LFP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'!$A$1,ROW($A$2:$A$209)-ROW($A$1),))*(ROW($A$2:$A$209)-ROW($A$1))),ROWS($A$1:F19)),MATCH(F$4,'LFP EAST '!$A$1:$Q$1,0)))))</f>
        <v>AL BABTAIN CONTR</v>
      </c>
      <c r="G23" s="227" t="str">
        <f t="array" aca="1" ref="G23" ca="1">IF(G$4="","",IF(ROWS(G$1:G19)&gt;SUM(IF(SUBTOTAL(103,OFFSET('LFP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'!$A$1,ROW($A$2:$A$209)-ROW($A$1),))*(ROW($A$2:$A$209)-ROW($A$1))),ROWS($A$1:G19)),MATCH(G$4,'LFP EAST '!$A$1:$Q$1,0)))))</f>
        <v/>
      </c>
      <c r="H23" s="227" t="str">
        <f t="array" aca="1" ref="H23" ca="1">IF(H$4="","",IF(ROWS(H$1:H19)&gt;SUM(IF(SUBTOTAL(103,OFFSET('LFP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'!$A$1,ROW($A$2:$A$209)-ROW($A$1),))*(ROW($A$2:$A$209)-ROW($A$1))),ROWS($A$1:H19)),MATCH(H$4,'LFP EAST '!$A$1:$Q$1,0)))))</f>
        <v/>
      </c>
      <c r="I23" s="227">
        <f t="array" aca="1" ref="I23" ca="1">IF(I$4="","",IF(ROWS(I$1:I19)&gt;SUM(IF(SUBTOTAL(103,OFFSET('LFP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'!$A$1,ROW($A$2:$A$209)-ROW($A$1),))*(ROW($A$2:$A$209)-ROW($A$1))),ROWS($A$1:I19)),MATCH(I$4,'LFP EAST '!$A$1:$Q$1,0)))))</f>
        <v>0</v>
      </c>
      <c r="J23" s="227" t="str">
        <f t="array" aca="1" ref="J23" ca="1">IF(J$4="","",IF(ROWS(J$1:J19)&gt;SUM(IF(SUBTOTAL(103,OFFSET('LFP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'!$A$1,ROW($A$2:$A$209)-ROW($A$1),))*(ROW($A$2:$A$209)-ROW($A$1))),ROWS($A$1:J19)),MATCH(J$4,'LFP EAST '!$A$1:$Q$1,0)))))</f>
        <v/>
      </c>
      <c r="K23" s="227" t="str">
        <f t="array" aca="1" ref="K23" ca="1">IF(K$4="","",IF(ROWS(K$1:K19)&gt;SUM(IF(SUBTOTAL(103,OFFSET('LFP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'!$A$1,ROW($A$2:$A$209)-ROW($A$1),))*(ROW($A$2:$A$209)-ROW($A$1))),ROWS($A$1:K19)),MATCH(K$4,'LFP EAST '!$A$1:$Q$1,0)))))</f>
        <v/>
      </c>
      <c r="L23" s="227" t="str">
        <f t="array" aca="1" ref="L23" ca="1">IF(L$4="","",IF(ROWS(L$1:L19)&gt;SUM(IF(SUBTOTAL(103,OFFSET('LFP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'!$A$1,ROW($A$2:$A$209)-ROW($A$1),))*(ROW($A$2:$A$209)-ROW($A$1))),ROWS($A$1:L19)),MATCH(L$4,'LFP EAST '!$A$1:$Q$1,0)))))</f>
        <v/>
      </c>
      <c r="M23" s="227" t="str">
        <f t="array" aca="1" ref="M23" ca="1">IF(M$4="","",IF(ROWS(M$1:M19)&gt;SUM(IF(SUBTOTAL(103,OFFSET('LFP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'!$A$1,ROW($A$2:$A$209)-ROW($A$1),))*(ROW($A$2:$A$209)-ROW($A$1))),ROWS($A$1:M19)),MATCH(M$4,'LFP EAST '!$A$1:$Q$1,0)))))</f>
        <v>CGV0128485</v>
      </c>
      <c r="N23" s="227" t="str">
        <f t="array" aca="1" ref="N23" ca="1">IF(N$4="","",IF(ROWS(N$1:N19)&gt;SUM(IF(SUBTOTAL(103,OFFSET('LFP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'!$A$1,ROW($A$2:$A$209)-ROW($A$1),))*(ROW($A$2:$A$209)-ROW($A$1))),ROWS($A$1:N19)),MATCH(N$4,'LFP EAST '!$A$1:$Q$1,0)))))</f>
        <v/>
      </c>
      <c r="O23" s="227" t="str">
        <f t="array" aca="1" ref="O23" ca="1">IF(O$4="","",IF(ROWS(O$1:O19)&gt;SUM(IF(SUBTOTAL(103,OFFSET('LFP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'!$A$1,ROW($A$2:$A$209)-ROW($A$1),))*(ROW($A$2:$A$209)-ROW($A$1))),ROWS($A$1:O19)),MATCH(O$4,'LFP EAST '!$A$1:$Q$1,0)))))</f>
        <v/>
      </c>
      <c r="P23" s="227" t="str">
        <f t="array" aca="1" ref="P23" ca="1">IF(P$4="","",IF(ROWS(P$1:P19)&gt;SUM(IF(SUBTOTAL(103,OFFSET('LFP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'!$A$1,ROW($A$2:$A$209)-ROW($A$1),))*(ROW($A$2:$A$209)-ROW($A$1))),ROWS($A$1:P19)),MATCH(P$4,'LFP EAST '!$A$1:$Q$1,0)))))</f>
        <v/>
      </c>
      <c r="Q23" s="227" t="str">
        <f t="array" aca="1" ref="Q23" ca="1">IF(Q$4="","",IF(ROWS(Q$1:Q19)&gt;SUM(IF(SUBTOTAL(103,OFFSET('LFP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'!$A$1,ROW($A$2:$A$209)-ROW($A$1),))*(ROW($A$2:$A$209)-ROW($A$1))),ROWS($A$1:Q19)),MATCH(Q$4,'LFP EAST '!$A$1:$Q$1,0)))))</f>
        <v/>
      </c>
    </row>
    <row r="24" spans="1:17" ht="23.25" x14ac:dyDescent="0.35">
      <c r="A24" s="227">
        <f t="array" aca="1" ref="A24" ca="1">IF(A$4="","",IF(ROWS(A$1:A20)&gt;SUM(IF(SUBTOTAL(103,OFFSET('LFP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'!$A$1,ROW($A$2:$A$209)-ROW($A$1),))*(ROW($A$2:$A$209)-ROW($A$1))),ROWS($A$1:A20)),MATCH(A$4,'LFP EAST '!$A$1:$Q$1,0)))))</f>
        <v>69</v>
      </c>
      <c r="B24" s="227">
        <f t="array" aca="1" ref="B24" ca="1">IF(B$4="","",IF(ROWS(B$1:B20)&gt;SUM(IF(SUBTOTAL(103,OFFSET('LFP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'!$A$1,ROW($A$2:$A$209)-ROW($A$1),))*(ROW($A$2:$A$209)-ROW($A$1))),ROWS($A$1:B20)),MATCH(B$4,'LFP EAST '!$A$1:$Q$1,0)))))</f>
        <v>11973</v>
      </c>
      <c r="C24" s="227" t="str">
        <f t="array" aca="1" ref="C24" ca="1">IF(C$4="","",IF(ROWS(C$1:C20)&gt;SUM(IF(SUBTOTAL(103,OFFSET('LFP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'!$A$1,ROW($A$2:$A$209)-ROW($A$1),))*(ROW($A$2:$A$209)-ROW($A$1))),ROWS($A$1:C20)),MATCH(C$4,'LFP EAST '!$A$1:$Q$1,0)))))</f>
        <v>IPD</v>
      </c>
      <c r="D24" s="227" t="str">
        <f t="array" aca="1" ref="D24" ca="1">IF(D$4="","",IF(ROWS(D$1:D20)&gt;SUM(IF(SUBTOTAL(103,OFFSET('LFP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'!$A$1,ROW($A$2:$A$209)-ROW($A$1),))*(ROW($A$2:$A$209)-ROW($A$1))),ROWS($A$1:D20)),MATCH(D$4,'LFP EAST '!$A$1:$Q$1,0)))))</f>
        <v/>
      </c>
      <c r="E24" s="227" t="str">
        <f t="array" aca="1" ref="E24" ca="1">IF(E$4="","",IF(ROWS(E$1:E20)&gt;SUM(IF(SUBTOTAL(103,OFFSET('LFP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'!$A$1,ROW($A$2:$A$209)-ROW($A$1),))*(ROW($A$2:$A$209)-ROW($A$1))),ROWS($A$1:E20)),MATCH(E$4,'LFP EAST '!$A$1:$Q$1,0)))))</f>
        <v/>
      </c>
      <c r="F24" s="227" t="str">
        <f t="array" aca="1" ref="F24" ca="1">IF(F$4="","",IF(ROWS(F$1:F20)&gt;SUM(IF(SUBTOTAL(103,OFFSET('LFP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'!$A$1,ROW($A$2:$A$209)-ROW($A$1),))*(ROW($A$2:$A$209)-ROW($A$1))),ROWS($A$1:F20)),MATCH(F$4,'LFP EAST '!$A$1:$Q$1,0)))))</f>
        <v>MAADEN</v>
      </c>
      <c r="G24" s="227" t="str">
        <f t="array" aca="1" ref="G24" ca="1">IF(G$4="","",IF(ROWS(G$1:G20)&gt;SUM(IF(SUBTOTAL(103,OFFSET('LFP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'!$A$1,ROW($A$2:$A$209)-ROW($A$1),))*(ROW($A$2:$A$209)-ROW($A$1))),ROWS($A$1:G20)),MATCH(G$4,'LFP EAST '!$A$1:$Q$1,0)))))</f>
        <v/>
      </c>
      <c r="H24" s="227" t="str">
        <f t="array" aca="1" ref="H24" ca="1">IF(H$4="","",IF(ROWS(H$1:H20)&gt;SUM(IF(SUBTOTAL(103,OFFSET('LFP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'!$A$1,ROW($A$2:$A$209)-ROW($A$1),))*(ROW($A$2:$A$209)-ROW($A$1))),ROWS($A$1:H20)),MATCH(H$4,'LFP EAST '!$A$1:$Q$1,0)))))</f>
        <v/>
      </c>
      <c r="I24" s="227">
        <f t="array" aca="1" ref="I24" ca="1">IF(I$4="","",IF(ROWS(I$1:I20)&gt;SUM(IF(SUBTOTAL(103,OFFSET('LFP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'!$A$1,ROW($A$2:$A$209)-ROW($A$1),))*(ROW($A$2:$A$209)-ROW($A$1))),ROWS($A$1:I20)),MATCH(I$4,'LFP EAST '!$A$1:$Q$1,0)))))</f>
        <v>0</v>
      </c>
      <c r="J24" s="227" t="str">
        <f t="array" aca="1" ref="J24" ca="1">IF(J$4="","",IF(ROWS(J$1:J20)&gt;SUM(IF(SUBTOTAL(103,OFFSET('LFP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'!$A$1,ROW($A$2:$A$209)-ROW($A$1),))*(ROW($A$2:$A$209)-ROW($A$1))),ROWS($A$1:J20)),MATCH(J$4,'LFP EAST '!$A$1:$Q$1,0)))))</f>
        <v/>
      </c>
      <c r="K24" s="227" t="str">
        <f t="array" aca="1" ref="K24" ca="1">IF(K$4="","",IF(ROWS(K$1:K20)&gt;SUM(IF(SUBTOTAL(103,OFFSET('LFP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'!$A$1,ROW($A$2:$A$209)-ROW($A$1),))*(ROW($A$2:$A$209)-ROW($A$1))),ROWS($A$1:K20)),MATCH(K$4,'LFP EAST '!$A$1:$Q$1,0)))))</f>
        <v/>
      </c>
      <c r="L24" s="227" t="str">
        <f t="array" aca="1" ref="L24" ca="1">IF(L$4="","",IF(ROWS(L$1:L20)&gt;SUM(IF(SUBTOTAL(103,OFFSET('LFP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'!$A$1,ROW($A$2:$A$209)-ROW($A$1),))*(ROW($A$2:$A$209)-ROW($A$1))),ROWS($A$1:L20)),MATCH(L$4,'LFP EAST '!$A$1:$Q$1,0)))))</f>
        <v/>
      </c>
      <c r="M24" s="227" t="str">
        <f t="array" aca="1" ref="M24" ca="1">IF(M$4="","",IF(ROWS(M$1:M20)&gt;SUM(IF(SUBTOTAL(103,OFFSET('LFP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'!$A$1,ROW($A$2:$A$209)-ROW($A$1),))*(ROW($A$2:$A$209)-ROW($A$1))),ROWS($A$1:M20)),MATCH(M$4,'LFP EAST '!$A$1:$Q$1,0)))))</f>
        <v>15787150420</v>
      </c>
      <c r="N24" s="227" t="str">
        <f t="array" aca="1" ref="N24" ca="1">IF(N$4="","",IF(ROWS(N$1:N20)&gt;SUM(IF(SUBTOTAL(103,OFFSET('LFP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'!$A$1,ROW($A$2:$A$209)-ROW($A$1),))*(ROW($A$2:$A$209)-ROW($A$1))),ROWS($A$1:N20)),MATCH(N$4,'LFP EAST '!$A$1:$Q$1,0)))))</f>
        <v/>
      </c>
      <c r="O24" s="227" t="str">
        <f t="array" aca="1" ref="O24" ca="1">IF(O$4="","",IF(ROWS(O$1:O20)&gt;SUM(IF(SUBTOTAL(103,OFFSET('LFP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'!$A$1,ROW($A$2:$A$209)-ROW($A$1),))*(ROW($A$2:$A$209)-ROW($A$1))),ROWS($A$1:O20)),MATCH(O$4,'LFP EAST '!$A$1:$Q$1,0)))))</f>
        <v/>
      </c>
      <c r="P24" s="227" t="str">
        <f t="array" aca="1" ref="P24" ca="1">IF(P$4="","",IF(ROWS(P$1:P20)&gt;SUM(IF(SUBTOTAL(103,OFFSET('LFP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'!$A$1,ROW($A$2:$A$209)-ROW($A$1),))*(ROW($A$2:$A$209)-ROW($A$1))),ROWS($A$1:P20)),MATCH(P$4,'LFP EAST '!$A$1:$Q$1,0)))))</f>
        <v/>
      </c>
      <c r="Q24" s="227" t="str">
        <f t="array" aca="1" ref="Q24" ca="1">IF(Q$4="","",IF(ROWS(Q$1:Q20)&gt;SUM(IF(SUBTOTAL(103,OFFSET('LFP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'!$A$1,ROW($A$2:$A$209)-ROW($A$1),))*(ROW($A$2:$A$209)-ROW($A$1))),ROWS($A$1:Q20)),MATCH(Q$4,'LFP EAST '!$A$1:$Q$1,0)))))</f>
        <v/>
      </c>
    </row>
    <row r="25" spans="1:17" ht="23.25" x14ac:dyDescent="0.35">
      <c r="A25" s="227">
        <f t="array" aca="1" ref="A25" ca="1">IF(A$4="","",IF(ROWS(A$1:A21)&gt;SUM(IF(SUBTOTAL(103,OFFSET('LFP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'!$A$1,ROW($A$2:$A$209)-ROW($A$1),))*(ROW($A$2:$A$209)-ROW($A$1))),ROWS($A$1:A21)),MATCH(A$4,'LFP EAST '!$A$1:$Q$1,0)))))</f>
        <v>70</v>
      </c>
      <c r="B25" s="227">
        <f t="array" aca="1" ref="B25" ca="1">IF(B$4="","",IF(ROWS(B$1:B21)&gt;SUM(IF(SUBTOTAL(103,OFFSET('LFP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'!$A$1,ROW($A$2:$A$209)-ROW($A$1),))*(ROW($A$2:$A$209)-ROW($A$1))),ROWS($A$1:B21)),MATCH(B$4,'LFP EAST '!$A$1:$Q$1,0)))))</f>
        <v>11974</v>
      </c>
      <c r="C25" s="227" t="str">
        <f t="array" aca="1" ref="C25" ca="1">IF(C$4="","",IF(ROWS(C$1:C21)&gt;SUM(IF(SUBTOTAL(103,OFFSET('LFP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'!$A$1,ROW($A$2:$A$209)-ROW($A$1),))*(ROW($A$2:$A$209)-ROW($A$1))),ROWS($A$1:C21)),MATCH(C$4,'LFP EAST '!$A$1:$Q$1,0)))))</f>
        <v>IPD</v>
      </c>
      <c r="D25" s="227" t="str">
        <f t="array" aca="1" ref="D25" ca="1">IF(D$4="","",IF(ROWS(D$1:D21)&gt;SUM(IF(SUBTOTAL(103,OFFSET('LFP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'!$A$1,ROW($A$2:$A$209)-ROW($A$1),))*(ROW($A$2:$A$209)-ROW($A$1))),ROWS($A$1:D21)),MATCH(D$4,'LFP EAST '!$A$1:$Q$1,0)))))</f>
        <v/>
      </c>
      <c r="E25" s="227" t="str">
        <f t="array" aca="1" ref="E25" ca="1">IF(E$4="","",IF(ROWS(E$1:E21)&gt;SUM(IF(SUBTOTAL(103,OFFSET('LFP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'!$A$1,ROW($A$2:$A$209)-ROW($A$1),))*(ROW($A$2:$A$209)-ROW($A$1))),ROWS($A$1:E21)),MATCH(E$4,'LFP EAST '!$A$1:$Q$1,0)))))</f>
        <v/>
      </c>
      <c r="F25" s="227" t="str">
        <f t="array" aca="1" ref="F25" ca="1">IF(F$4="","",IF(ROWS(F$1:F21)&gt;SUM(IF(SUBTOTAL(103,OFFSET('LFP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'!$A$1,ROW($A$2:$A$209)-ROW($A$1),))*(ROW($A$2:$A$209)-ROW($A$1))),ROWS($A$1:F21)),MATCH(F$4,'LFP EAST '!$A$1:$Q$1,0)))))</f>
        <v>JUBAIL PETRO</v>
      </c>
      <c r="G25" s="227" t="str">
        <f t="array" aca="1" ref="G25" ca="1">IF(G$4="","",IF(ROWS(G$1:G21)&gt;SUM(IF(SUBTOTAL(103,OFFSET('LFP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'!$A$1,ROW($A$2:$A$209)-ROW($A$1),))*(ROW($A$2:$A$209)-ROW($A$1))),ROWS($A$1:G21)),MATCH(G$4,'LFP EAST '!$A$1:$Q$1,0)))))</f>
        <v/>
      </c>
      <c r="H25" s="227" t="str">
        <f t="array" aca="1" ref="H25" ca="1">IF(H$4="","",IF(ROWS(H$1:H21)&gt;SUM(IF(SUBTOTAL(103,OFFSET('LFP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'!$A$1,ROW($A$2:$A$209)-ROW($A$1),))*(ROW($A$2:$A$209)-ROW($A$1))),ROWS($A$1:H21)),MATCH(H$4,'LFP EAST '!$A$1:$Q$1,0)))))</f>
        <v/>
      </c>
      <c r="I25" s="227">
        <f t="array" aca="1" ref="I25" ca="1">IF(I$4="","",IF(ROWS(I$1:I21)&gt;SUM(IF(SUBTOTAL(103,OFFSET('LFP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'!$A$1,ROW($A$2:$A$209)-ROW($A$1),))*(ROW($A$2:$A$209)-ROW($A$1))),ROWS($A$1:I21)),MATCH(I$4,'LFP EAST '!$A$1:$Q$1,0)))))</f>
        <v>0</v>
      </c>
      <c r="J25" s="227" t="str">
        <f t="array" aca="1" ref="J25" ca="1">IF(J$4="","",IF(ROWS(J$1:J21)&gt;SUM(IF(SUBTOTAL(103,OFFSET('LFP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'!$A$1,ROW($A$2:$A$209)-ROW($A$1),))*(ROW($A$2:$A$209)-ROW($A$1))),ROWS($A$1:J21)),MATCH(J$4,'LFP EAST '!$A$1:$Q$1,0)))))</f>
        <v/>
      </c>
      <c r="K25" s="227" t="str">
        <f t="array" aca="1" ref="K25" ca="1">IF(K$4="","",IF(ROWS(K$1:K21)&gt;SUM(IF(SUBTOTAL(103,OFFSET('LFP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'!$A$1,ROW($A$2:$A$209)-ROW($A$1),))*(ROW($A$2:$A$209)-ROW($A$1))),ROWS($A$1:K21)),MATCH(K$4,'LFP EAST '!$A$1:$Q$1,0)))))</f>
        <v/>
      </c>
      <c r="L25" s="227" t="str">
        <f t="array" aca="1" ref="L25" ca="1">IF(L$4="","",IF(ROWS(L$1:L21)&gt;SUM(IF(SUBTOTAL(103,OFFSET('LFP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'!$A$1,ROW($A$2:$A$209)-ROW($A$1),))*(ROW($A$2:$A$209)-ROW($A$1))),ROWS($A$1:L21)),MATCH(L$4,'LFP EAST '!$A$1:$Q$1,0)))))</f>
        <v/>
      </c>
      <c r="M25" s="227" t="str">
        <f t="array" aca="1" ref="M25" ca="1">IF(M$4="","",IF(ROWS(M$1:M21)&gt;SUM(IF(SUBTOTAL(103,OFFSET('LFP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'!$A$1,ROW($A$2:$A$209)-ROW($A$1),))*(ROW($A$2:$A$209)-ROW($A$1))),ROWS($A$1:M21)),MATCH(M$4,'LFP EAST '!$A$1:$Q$1,0)))))</f>
        <v>17208948240</v>
      </c>
      <c r="N25" s="227" t="str">
        <f t="array" aca="1" ref="N25" ca="1">IF(N$4="","",IF(ROWS(N$1:N21)&gt;SUM(IF(SUBTOTAL(103,OFFSET('LFP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'!$A$1,ROW($A$2:$A$209)-ROW($A$1),))*(ROW($A$2:$A$209)-ROW($A$1))),ROWS($A$1:N21)),MATCH(N$4,'LFP EAST '!$A$1:$Q$1,0)))))</f>
        <v/>
      </c>
      <c r="O25" s="227" t="str">
        <f t="array" aca="1" ref="O25" ca="1">IF(O$4="","",IF(ROWS(O$1:O21)&gt;SUM(IF(SUBTOTAL(103,OFFSET('LFP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'!$A$1,ROW($A$2:$A$209)-ROW($A$1),))*(ROW($A$2:$A$209)-ROW($A$1))),ROWS($A$1:O21)),MATCH(O$4,'LFP EAST '!$A$1:$Q$1,0)))))</f>
        <v/>
      </c>
      <c r="P25" s="227" t="str">
        <f t="array" aca="1" ref="P25" ca="1">IF(P$4="","",IF(ROWS(P$1:P21)&gt;SUM(IF(SUBTOTAL(103,OFFSET('LFP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'!$A$1,ROW($A$2:$A$209)-ROW($A$1),))*(ROW($A$2:$A$209)-ROW($A$1))),ROWS($A$1:P21)),MATCH(P$4,'LFP EAST '!$A$1:$Q$1,0)))))</f>
        <v/>
      </c>
      <c r="Q25" s="227" t="str">
        <f t="array" aca="1" ref="Q25" ca="1">IF(Q$4="","",IF(ROWS(Q$1:Q21)&gt;SUM(IF(SUBTOTAL(103,OFFSET('LFP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'!$A$1,ROW($A$2:$A$209)-ROW($A$1),))*(ROW($A$2:$A$209)-ROW($A$1))),ROWS($A$1:Q21)),MATCH(Q$4,'LFP EAST '!$A$1:$Q$1,0)))))</f>
        <v/>
      </c>
    </row>
    <row r="26" spans="1:17" ht="23.25" x14ac:dyDescent="0.35">
      <c r="A26" s="227">
        <f t="array" aca="1" ref="A26" ca="1">IF(A$4="","",IF(ROWS(A$1:A22)&gt;SUM(IF(SUBTOTAL(103,OFFSET('LFP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'!$A$1,ROW($A$2:$A$209)-ROW($A$1),))*(ROW($A$2:$A$209)-ROW($A$1))),ROWS($A$1:A22)),MATCH(A$4,'LFP EAST '!$A$1:$Q$1,0)))))</f>
        <v>71</v>
      </c>
      <c r="B26" s="227">
        <f t="array" aca="1" ref="B26" ca="1">IF(B$4="","",IF(ROWS(B$1:B22)&gt;SUM(IF(SUBTOTAL(103,OFFSET('LFP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'!$A$1,ROW($A$2:$A$209)-ROW($A$1),))*(ROW($A$2:$A$209)-ROW($A$1))),ROWS($A$1:B22)),MATCH(B$4,'LFP EAST '!$A$1:$Q$1,0)))))</f>
        <v>28683</v>
      </c>
      <c r="C26" s="227" t="str">
        <f t="array" aca="1" ref="C26" ca="1">IF(C$4="","",IF(ROWS(C$1:C22)&gt;SUM(IF(SUBTOTAL(103,OFFSET('LFP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'!$A$1,ROW($A$2:$A$209)-ROW($A$1),))*(ROW($A$2:$A$209)-ROW($A$1))),ROWS($A$1:C22)),MATCH(C$4,'LFP EAST '!$A$1:$Q$1,0)))))</f>
        <v>IPD</v>
      </c>
      <c r="D26" s="227" t="str">
        <f t="array" aca="1" ref="D26" ca="1">IF(D$4="","",IF(ROWS(D$1:D22)&gt;SUM(IF(SUBTOTAL(103,OFFSET('LFP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'!$A$1,ROW($A$2:$A$209)-ROW($A$1),))*(ROW($A$2:$A$209)-ROW($A$1))),ROWS($A$1:D22)),MATCH(D$4,'LFP EAST '!$A$1:$Q$1,0)))))</f>
        <v/>
      </c>
      <c r="E26" s="227" t="str">
        <f t="array" aca="1" ref="E26" ca="1">IF(E$4="","",IF(ROWS(E$1:E22)&gt;SUM(IF(SUBTOTAL(103,OFFSET('LFP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'!$A$1,ROW($A$2:$A$209)-ROW($A$1),))*(ROW($A$2:$A$209)-ROW($A$1))),ROWS($A$1:E22)),MATCH(E$4,'LFP EAST '!$A$1:$Q$1,0)))))</f>
        <v/>
      </c>
      <c r="F26" s="227" t="str">
        <f t="array" aca="1" ref="F26" ca="1">IF(F$4="","",IF(ROWS(F$1:F22)&gt;SUM(IF(SUBTOTAL(103,OFFSET('LFP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'!$A$1,ROW($A$2:$A$209)-ROW($A$1),))*(ROW($A$2:$A$209)-ROW($A$1))),ROWS($A$1:F22)),MATCH(F$4,'LFP EAST '!$A$1:$Q$1,0)))))</f>
        <v>JUBAIL PETRO</v>
      </c>
      <c r="G26" s="227" t="str">
        <f t="array" aca="1" ref="G26" ca="1">IF(G$4="","",IF(ROWS(G$1:G22)&gt;SUM(IF(SUBTOTAL(103,OFFSET('LFP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'!$A$1,ROW($A$2:$A$209)-ROW($A$1),))*(ROW($A$2:$A$209)-ROW($A$1))),ROWS($A$1:G22)),MATCH(G$4,'LFP EAST '!$A$1:$Q$1,0)))))</f>
        <v/>
      </c>
      <c r="H26" s="227" t="str">
        <f t="array" aca="1" ref="H26" ca="1">IF(H$4="","",IF(ROWS(H$1:H22)&gt;SUM(IF(SUBTOTAL(103,OFFSET('LFP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'!$A$1,ROW($A$2:$A$209)-ROW($A$1),))*(ROW($A$2:$A$209)-ROW($A$1))),ROWS($A$1:H22)),MATCH(H$4,'LFP EAST '!$A$1:$Q$1,0)))))</f>
        <v/>
      </c>
      <c r="I26" s="227">
        <f t="array" aca="1" ref="I26" ca="1">IF(I$4="","",IF(ROWS(I$1:I22)&gt;SUM(IF(SUBTOTAL(103,OFFSET('LFP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'!$A$1,ROW($A$2:$A$209)-ROW($A$1),))*(ROW($A$2:$A$209)-ROW($A$1))),ROWS($A$1:I22)),MATCH(I$4,'LFP EAST '!$A$1:$Q$1,0)))))</f>
        <v>0</v>
      </c>
      <c r="J26" s="227" t="str">
        <f t="array" aca="1" ref="J26" ca="1">IF(J$4="","",IF(ROWS(J$1:J22)&gt;SUM(IF(SUBTOTAL(103,OFFSET('LFP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'!$A$1,ROW($A$2:$A$209)-ROW($A$1),))*(ROW($A$2:$A$209)-ROW($A$1))),ROWS($A$1:J22)),MATCH(J$4,'LFP EAST '!$A$1:$Q$1,0)))))</f>
        <v/>
      </c>
      <c r="K26" s="227" t="str">
        <f t="array" aca="1" ref="K26" ca="1">IF(K$4="","",IF(ROWS(K$1:K22)&gt;SUM(IF(SUBTOTAL(103,OFFSET('LFP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'!$A$1,ROW($A$2:$A$209)-ROW($A$1),))*(ROW($A$2:$A$209)-ROW($A$1))),ROWS($A$1:K22)),MATCH(K$4,'LFP EAST '!$A$1:$Q$1,0)))))</f>
        <v/>
      </c>
      <c r="L26" s="227" t="str">
        <f t="array" aca="1" ref="L26" ca="1">IF(L$4="","",IF(ROWS(L$1:L22)&gt;SUM(IF(SUBTOTAL(103,OFFSET('LFP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'!$A$1,ROW($A$2:$A$209)-ROW($A$1),))*(ROW($A$2:$A$209)-ROW($A$1))),ROWS($A$1:L22)),MATCH(L$4,'LFP EAST '!$A$1:$Q$1,0)))))</f>
        <v/>
      </c>
      <c r="M26" s="227" t="str">
        <f t="array" aca="1" ref="M26" ca="1">IF(M$4="","",IF(ROWS(M$1:M22)&gt;SUM(IF(SUBTOTAL(103,OFFSET('LFP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'!$A$1,ROW($A$2:$A$209)-ROW($A$1),))*(ROW($A$2:$A$209)-ROW($A$1))),ROWS($A$1:M22)),MATCH(M$4,'LFP EAST '!$A$1:$Q$1,0)))))</f>
        <v>HDMUBUWB4503531</v>
      </c>
      <c r="N26" s="227" t="str">
        <f t="array" aca="1" ref="N26" ca="1">IF(N$4="","",IF(ROWS(N$1:N22)&gt;SUM(IF(SUBTOTAL(103,OFFSET('LFP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'!$A$1,ROW($A$2:$A$209)-ROW($A$1),))*(ROW($A$2:$A$209)-ROW($A$1))),ROWS($A$1:N22)),MATCH(N$4,'LFP EAST '!$A$1:$Q$1,0)))))</f>
        <v/>
      </c>
      <c r="O26" s="227" t="str">
        <f t="array" aca="1" ref="O26" ca="1">IF(O$4="","",IF(ROWS(O$1:O22)&gt;SUM(IF(SUBTOTAL(103,OFFSET('LFP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'!$A$1,ROW($A$2:$A$209)-ROW($A$1),))*(ROW($A$2:$A$209)-ROW($A$1))),ROWS($A$1:O22)),MATCH(O$4,'LFP EAST '!$A$1:$Q$1,0)))))</f>
        <v/>
      </c>
      <c r="P26" s="227" t="str">
        <f t="array" aca="1" ref="P26" ca="1">IF(P$4="","",IF(ROWS(P$1:P22)&gt;SUM(IF(SUBTOTAL(103,OFFSET('LFP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'!$A$1,ROW($A$2:$A$209)-ROW($A$1),))*(ROW($A$2:$A$209)-ROW($A$1))),ROWS($A$1:P22)),MATCH(P$4,'LFP EAST '!$A$1:$Q$1,0)))))</f>
        <v/>
      </c>
      <c r="Q26" s="227" t="str">
        <f t="array" aca="1" ref="Q26" ca="1">IF(Q$4="","",IF(ROWS(Q$1:Q22)&gt;SUM(IF(SUBTOTAL(103,OFFSET('LFP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'!$A$1,ROW($A$2:$A$209)-ROW($A$1),))*(ROW($A$2:$A$209)-ROW($A$1))),ROWS($A$1:Q22)),MATCH(Q$4,'LFP EAST '!$A$1:$Q$1,0)))))</f>
        <v/>
      </c>
    </row>
    <row r="27" spans="1:17" ht="23.25" x14ac:dyDescent="0.35">
      <c r="A27" s="227">
        <f t="array" aca="1" ref="A27" ca="1">IF(A$4="","",IF(ROWS(A$1:A23)&gt;SUM(IF(SUBTOTAL(103,OFFSET('LFP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'!$A$1,ROW($A$2:$A$209)-ROW($A$1),))*(ROW($A$2:$A$209)-ROW($A$1))),ROWS($A$1:A23)),MATCH(A$4,'LFP EAST '!$A$1:$Q$1,0)))))</f>
        <v>72</v>
      </c>
      <c r="B27" s="227">
        <f t="array" aca="1" ref="B27" ca="1">IF(B$4="","",IF(ROWS(B$1:B23)&gt;SUM(IF(SUBTOTAL(103,OFFSET('LFP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'!$A$1,ROW($A$2:$A$209)-ROW($A$1),))*(ROW($A$2:$A$209)-ROW($A$1))),ROWS($A$1:B23)),MATCH(B$4,'LFP EAST '!$A$1:$Q$1,0)))))</f>
        <v>28690</v>
      </c>
      <c r="C27" s="227" t="str">
        <f t="array" aca="1" ref="C27" ca="1">IF(C$4="","",IF(ROWS(C$1:C23)&gt;SUM(IF(SUBTOTAL(103,OFFSET('LFP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'!$A$1,ROW($A$2:$A$209)-ROW($A$1),))*(ROW($A$2:$A$209)-ROW($A$1))),ROWS($A$1:C23)),MATCH(C$4,'LFP EAST '!$A$1:$Q$1,0)))))</f>
        <v>IPD</v>
      </c>
      <c r="D27" s="227" t="str">
        <f t="array" aca="1" ref="D27" ca="1">IF(D$4="","",IF(ROWS(D$1:D23)&gt;SUM(IF(SUBTOTAL(103,OFFSET('LFP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'!$A$1,ROW($A$2:$A$209)-ROW($A$1),))*(ROW($A$2:$A$209)-ROW($A$1))),ROWS($A$1:D23)),MATCH(D$4,'LFP EAST '!$A$1:$Q$1,0)))))</f>
        <v/>
      </c>
      <c r="E27" s="227" t="str">
        <f t="array" aca="1" ref="E27" ca="1">IF(E$4="","",IF(ROWS(E$1:E23)&gt;SUM(IF(SUBTOTAL(103,OFFSET('LFP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'!$A$1,ROW($A$2:$A$209)-ROW($A$1),))*(ROW($A$2:$A$209)-ROW($A$1))),ROWS($A$1:E23)),MATCH(E$4,'LFP EAST '!$A$1:$Q$1,0)))))</f>
        <v/>
      </c>
      <c r="F27" s="227" t="str">
        <f t="array" aca="1" ref="F27" ca="1">IF(F$4="","",IF(ROWS(F$1:F23)&gt;SUM(IF(SUBTOTAL(103,OFFSET('LFP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'!$A$1,ROW($A$2:$A$209)-ROW($A$1),))*(ROW($A$2:$A$209)-ROW($A$1))),ROWS($A$1:F23)),MATCH(F$4,'LFP EAST '!$A$1:$Q$1,0)))))</f>
        <v>SADARA</v>
      </c>
      <c r="G27" s="227" t="str">
        <f t="array" aca="1" ref="G27" ca="1">IF(G$4="","",IF(ROWS(G$1:G23)&gt;SUM(IF(SUBTOTAL(103,OFFSET('LFP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'!$A$1,ROW($A$2:$A$209)-ROW($A$1),))*(ROW($A$2:$A$209)-ROW($A$1))),ROWS($A$1:G23)),MATCH(G$4,'LFP EAST '!$A$1:$Q$1,0)))))</f>
        <v/>
      </c>
      <c r="H27" s="227" t="str">
        <f t="array" aca="1" ref="H27" ca="1">IF(H$4="","",IF(ROWS(H$1:H23)&gt;SUM(IF(SUBTOTAL(103,OFFSET('LFP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'!$A$1,ROW($A$2:$A$209)-ROW($A$1),))*(ROW($A$2:$A$209)-ROW($A$1))),ROWS($A$1:H23)),MATCH(H$4,'LFP EAST '!$A$1:$Q$1,0)))))</f>
        <v/>
      </c>
      <c r="I27" s="227">
        <f t="array" aca="1" ref="I27" ca="1">IF(I$4="","",IF(ROWS(I$1:I23)&gt;SUM(IF(SUBTOTAL(103,OFFSET('LFP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'!$A$1,ROW($A$2:$A$209)-ROW($A$1),))*(ROW($A$2:$A$209)-ROW($A$1))),ROWS($A$1:I23)),MATCH(I$4,'LFP EAST '!$A$1:$Q$1,0)))))</f>
        <v>0</v>
      </c>
      <c r="J27" s="227" t="str">
        <f t="array" aca="1" ref="J27" ca="1">IF(J$4="","",IF(ROWS(J$1:J23)&gt;SUM(IF(SUBTOTAL(103,OFFSET('LFP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'!$A$1,ROW($A$2:$A$209)-ROW($A$1),))*(ROW($A$2:$A$209)-ROW($A$1))),ROWS($A$1:J23)),MATCH(J$4,'LFP EAST '!$A$1:$Q$1,0)))))</f>
        <v/>
      </c>
      <c r="K27" s="227" t="str">
        <f t="array" aca="1" ref="K27" ca="1">IF(K$4="","",IF(ROWS(K$1:K23)&gt;SUM(IF(SUBTOTAL(103,OFFSET('LFP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'!$A$1,ROW($A$2:$A$209)-ROW($A$1),))*(ROW($A$2:$A$209)-ROW($A$1))),ROWS($A$1:K23)),MATCH(K$4,'LFP EAST '!$A$1:$Q$1,0)))))</f>
        <v/>
      </c>
      <c r="L27" s="227" t="str">
        <f t="array" aca="1" ref="L27" ca="1">IF(L$4="","",IF(ROWS(L$1:L23)&gt;SUM(IF(SUBTOTAL(103,OFFSET('LFP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'!$A$1,ROW($A$2:$A$209)-ROW($A$1),))*(ROW($A$2:$A$209)-ROW($A$1))),ROWS($A$1:L23)),MATCH(L$4,'LFP EAST '!$A$1:$Q$1,0)))))</f>
        <v/>
      </c>
      <c r="M27" s="227" t="str">
        <f t="array" aca="1" ref="M27" ca="1">IF(M$4="","",IF(ROWS(M$1:M23)&gt;SUM(IF(SUBTOTAL(103,OFFSET('LFP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'!$A$1,ROW($A$2:$A$209)-ROW($A$1),))*(ROW($A$2:$A$209)-ROW($A$1))),ROWS($A$1:M23)),MATCH(M$4,'LFP EAST '!$A$1:$Q$1,0)))))</f>
        <v>703118</v>
      </c>
      <c r="N27" s="227" t="str">
        <f t="array" aca="1" ref="N27" ca="1">IF(N$4="","",IF(ROWS(N$1:N23)&gt;SUM(IF(SUBTOTAL(103,OFFSET('LFP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'!$A$1,ROW($A$2:$A$209)-ROW($A$1),))*(ROW($A$2:$A$209)-ROW($A$1))),ROWS($A$1:N23)),MATCH(N$4,'LFP EAST '!$A$1:$Q$1,0)))))</f>
        <v/>
      </c>
      <c r="O27" s="227" t="str">
        <f t="array" aca="1" ref="O27" ca="1">IF(O$4="","",IF(ROWS(O$1:O23)&gt;SUM(IF(SUBTOTAL(103,OFFSET('LFP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'!$A$1,ROW($A$2:$A$209)-ROW($A$1),))*(ROW($A$2:$A$209)-ROW($A$1))),ROWS($A$1:O23)),MATCH(O$4,'LFP EAST '!$A$1:$Q$1,0)))))</f>
        <v/>
      </c>
      <c r="P27" s="227" t="str">
        <f t="array" aca="1" ref="P27" ca="1">IF(P$4="","",IF(ROWS(P$1:P23)&gt;SUM(IF(SUBTOTAL(103,OFFSET('LFP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'!$A$1,ROW($A$2:$A$209)-ROW($A$1),))*(ROW($A$2:$A$209)-ROW($A$1))),ROWS($A$1:P23)),MATCH(P$4,'LFP EAST '!$A$1:$Q$1,0)))))</f>
        <v/>
      </c>
      <c r="Q27" s="227" t="str">
        <f t="array" aca="1" ref="Q27" ca="1">IF(Q$4="","",IF(ROWS(Q$1:Q23)&gt;SUM(IF(SUBTOTAL(103,OFFSET('LFP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'!$A$1,ROW($A$2:$A$209)-ROW($A$1),))*(ROW($A$2:$A$209)-ROW($A$1))),ROWS($A$1:Q23)),MATCH(Q$4,'LFP EAST '!$A$1:$Q$1,0)))))</f>
        <v/>
      </c>
    </row>
    <row r="28" spans="1:17" ht="23.25" x14ac:dyDescent="0.35">
      <c r="A28" s="227">
        <f t="array" aca="1" ref="A28" ca="1">IF(A$4="","",IF(ROWS(A$1:A24)&gt;SUM(IF(SUBTOTAL(103,OFFSET('LFP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'!$A$1,ROW($A$2:$A$209)-ROW($A$1),))*(ROW($A$2:$A$209)-ROW($A$1))),ROWS($A$1:A24)),MATCH(A$4,'LFP EAST '!$A$1:$Q$1,0)))))</f>
        <v>73</v>
      </c>
      <c r="B28" s="227">
        <f t="array" aca="1" ref="B28" ca="1">IF(B$4="","",IF(ROWS(B$1:B24)&gt;SUM(IF(SUBTOTAL(103,OFFSET('LFP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'!$A$1,ROW($A$2:$A$209)-ROW($A$1),))*(ROW($A$2:$A$209)-ROW($A$1))),ROWS($A$1:B24)),MATCH(B$4,'LFP EAST '!$A$1:$Q$1,0)))))</f>
        <v>28615</v>
      </c>
      <c r="C28" s="227" t="str">
        <f t="array" aca="1" ref="C28" ca="1">IF(C$4="","",IF(ROWS(C$1:C24)&gt;SUM(IF(SUBTOTAL(103,OFFSET('LFP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'!$A$1,ROW($A$2:$A$209)-ROW($A$1),))*(ROW($A$2:$A$209)-ROW($A$1))),ROWS($A$1:C24)),MATCH(C$4,'LFP EAST '!$A$1:$Q$1,0)))))</f>
        <v>IPD</v>
      </c>
      <c r="D28" s="227" t="str">
        <f t="array" aca="1" ref="D28" ca="1">IF(D$4="","",IF(ROWS(D$1:D24)&gt;SUM(IF(SUBTOTAL(103,OFFSET('LFP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'!$A$1,ROW($A$2:$A$209)-ROW($A$1),))*(ROW($A$2:$A$209)-ROW($A$1))),ROWS($A$1:D24)),MATCH(D$4,'LFP EAST '!$A$1:$Q$1,0)))))</f>
        <v/>
      </c>
      <c r="E28" s="227" t="str">
        <f t="array" aca="1" ref="E28" ca="1">IF(E$4="","",IF(ROWS(E$1:E24)&gt;SUM(IF(SUBTOTAL(103,OFFSET('LFP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'!$A$1,ROW($A$2:$A$209)-ROW($A$1),))*(ROW($A$2:$A$209)-ROW($A$1))),ROWS($A$1:E24)),MATCH(E$4,'LFP EAST '!$A$1:$Q$1,0)))))</f>
        <v/>
      </c>
      <c r="F28" s="227" t="str">
        <f t="array" aca="1" ref="F28" ca="1">IF(F$4="","",IF(ROWS(F$1:F24)&gt;SUM(IF(SUBTOTAL(103,OFFSET('LFP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'!$A$1,ROW($A$2:$A$209)-ROW($A$1),))*(ROW($A$2:$A$209)-ROW($A$1))),ROWS($A$1:F24)),MATCH(F$4,'LFP EAST '!$A$1:$Q$1,0)))))</f>
        <v>JUBAIL PETRO</v>
      </c>
      <c r="G28" s="227" t="str">
        <f t="array" aca="1" ref="G28" ca="1">IF(G$4="","",IF(ROWS(G$1:G24)&gt;SUM(IF(SUBTOTAL(103,OFFSET('LFP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'!$A$1,ROW($A$2:$A$209)-ROW($A$1),))*(ROW($A$2:$A$209)-ROW($A$1))),ROWS($A$1:G24)),MATCH(G$4,'LFP EAST '!$A$1:$Q$1,0)))))</f>
        <v/>
      </c>
      <c r="H28" s="227" t="str">
        <f t="array" aca="1" ref="H28" ca="1">IF(H$4="","",IF(ROWS(H$1:H24)&gt;SUM(IF(SUBTOTAL(103,OFFSET('LFP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'!$A$1,ROW($A$2:$A$209)-ROW($A$1),))*(ROW($A$2:$A$209)-ROW($A$1))),ROWS($A$1:H24)),MATCH(H$4,'LFP EAST '!$A$1:$Q$1,0)))))</f>
        <v/>
      </c>
      <c r="I28" s="227">
        <f t="array" aca="1" ref="I28" ca="1">IF(I$4="","",IF(ROWS(I$1:I24)&gt;SUM(IF(SUBTOTAL(103,OFFSET('LFP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'!$A$1,ROW($A$2:$A$209)-ROW($A$1),))*(ROW($A$2:$A$209)-ROW($A$1))),ROWS($A$1:I24)),MATCH(I$4,'LFP EAST '!$A$1:$Q$1,0)))))</f>
        <v>0</v>
      </c>
      <c r="J28" s="227" t="str">
        <f t="array" aca="1" ref="J28" ca="1">IF(J$4="","",IF(ROWS(J$1:J24)&gt;SUM(IF(SUBTOTAL(103,OFFSET('LFP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'!$A$1,ROW($A$2:$A$209)-ROW($A$1),))*(ROW($A$2:$A$209)-ROW($A$1))),ROWS($A$1:J24)),MATCH(J$4,'LFP EAST '!$A$1:$Q$1,0)))))</f>
        <v/>
      </c>
      <c r="K28" s="227" t="str">
        <f t="array" aca="1" ref="K28" ca="1">IF(K$4="","",IF(ROWS(K$1:K24)&gt;SUM(IF(SUBTOTAL(103,OFFSET('LFP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'!$A$1,ROW($A$2:$A$209)-ROW($A$1),))*(ROW($A$2:$A$209)-ROW($A$1))),ROWS($A$1:K24)),MATCH(K$4,'LFP EAST '!$A$1:$Q$1,0)))))</f>
        <v/>
      </c>
      <c r="L28" s="227" t="str">
        <f t="array" aca="1" ref="L28" ca="1">IF(L$4="","",IF(ROWS(L$1:L24)&gt;SUM(IF(SUBTOTAL(103,OFFSET('LFP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'!$A$1,ROW($A$2:$A$209)-ROW($A$1),))*(ROW($A$2:$A$209)-ROW($A$1))),ROWS($A$1:L24)),MATCH(L$4,'LFP EAST '!$A$1:$Q$1,0)))))</f>
        <v/>
      </c>
      <c r="M28" s="227" t="str">
        <f t="array" aca="1" ref="M28" ca="1">IF(M$4="","",IF(ROWS(M$1:M24)&gt;SUM(IF(SUBTOTAL(103,OFFSET('LFP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'!$A$1,ROW($A$2:$A$209)-ROW($A$1),))*(ROW($A$2:$A$209)-ROW($A$1))),ROWS($A$1:M24)),MATCH(M$4,'LFP EAST '!$A$1:$Q$1,0)))))</f>
        <v>HDMUNWWB3078739</v>
      </c>
      <c r="N28" s="227" t="str">
        <f t="array" aca="1" ref="N28" ca="1">IF(N$4="","",IF(ROWS(N$1:N24)&gt;SUM(IF(SUBTOTAL(103,OFFSET('LFP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'!$A$1,ROW($A$2:$A$209)-ROW($A$1),))*(ROW($A$2:$A$209)-ROW($A$1))),ROWS($A$1:N24)),MATCH(N$4,'LFP EAST '!$A$1:$Q$1,0)))))</f>
        <v/>
      </c>
      <c r="O28" s="227" t="str">
        <f t="array" aca="1" ref="O28" ca="1">IF(O$4="","",IF(ROWS(O$1:O24)&gt;SUM(IF(SUBTOTAL(103,OFFSET('LFP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'!$A$1,ROW($A$2:$A$209)-ROW($A$1),))*(ROW($A$2:$A$209)-ROW($A$1))),ROWS($A$1:O24)),MATCH(O$4,'LFP EAST '!$A$1:$Q$1,0)))))</f>
        <v/>
      </c>
      <c r="P28" s="227" t="str">
        <f t="array" aca="1" ref="P28" ca="1">IF(P$4="","",IF(ROWS(P$1:P24)&gt;SUM(IF(SUBTOTAL(103,OFFSET('LFP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'!$A$1,ROW($A$2:$A$209)-ROW($A$1),))*(ROW($A$2:$A$209)-ROW($A$1))),ROWS($A$1:P24)),MATCH(P$4,'LFP EAST '!$A$1:$Q$1,0)))))</f>
        <v/>
      </c>
      <c r="Q28" s="227" t="str">
        <f t="array" aca="1" ref="Q28" ca="1">IF(Q$4="","",IF(ROWS(Q$1:Q24)&gt;SUM(IF(SUBTOTAL(103,OFFSET('LFP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'!$A$1,ROW($A$2:$A$209)-ROW($A$1),))*(ROW($A$2:$A$209)-ROW($A$1))),ROWS($A$1:Q24)),MATCH(Q$4,'LFP EAST '!$A$1:$Q$1,0)))))</f>
        <v/>
      </c>
    </row>
    <row r="29" spans="1:17" ht="23.25" x14ac:dyDescent="0.35">
      <c r="A29" s="227">
        <f t="array" aca="1" ref="A29" ca="1">IF(A$4="","",IF(ROWS(A$1:A25)&gt;SUM(IF(SUBTOTAL(103,OFFSET('LFP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'!$A$1,ROW($A$2:$A$209)-ROW($A$1),))*(ROW($A$2:$A$209)-ROW($A$1))),ROWS($A$1:A25)),MATCH(A$4,'LFP EAST '!$A$1:$Q$1,0)))))</f>
        <v>74</v>
      </c>
      <c r="B29" s="227">
        <f t="array" aca="1" ref="B29" ca="1">IF(B$4="","",IF(ROWS(B$1:B25)&gt;SUM(IF(SUBTOTAL(103,OFFSET('LFP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'!$A$1,ROW($A$2:$A$209)-ROW($A$1),))*(ROW($A$2:$A$209)-ROW($A$1))),ROWS($A$1:B25)),MATCH(B$4,'LFP EAST '!$A$1:$Q$1,0)))))</f>
        <v>28693</v>
      </c>
      <c r="C29" s="227" t="str">
        <f t="array" aca="1" ref="C29" ca="1">IF(C$4="","",IF(ROWS(C$1:C25)&gt;SUM(IF(SUBTOTAL(103,OFFSET('LFP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'!$A$1,ROW($A$2:$A$209)-ROW($A$1),))*(ROW($A$2:$A$209)-ROW($A$1))),ROWS($A$1:C25)),MATCH(C$4,'LFP EAST '!$A$1:$Q$1,0)))))</f>
        <v>IPD</v>
      </c>
      <c r="D29" s="227" t="str">
        <f t="array" aca="1" ref="D29" ca="1">IF(D$4="","",IF(ROWS(D$1:D25)&gt;SUM(IF(SUBTOTAL(103,OFFSET('LFP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'!$A$1,ROW($A$2:$A$209)-ROW($A$1),))*(ROW($A$2:$A$209)-ROW($A$1))),ROWS($A$1:D25)),MATCH(D$4,'LFP EAST '!$A$1:$Q$1,0)))))</f>
        <v/>
      </c>
      <c r="E29" s="227" t="str">
        <f t="array" aca="1" ref="E29" ca="1">IF(E$4="","",IF(ROWS(E$1:E25)&gt;SUM(IF(SUBTOTAL(103,OFFSET('LFP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'!$A$1,ROW($A$2:$A$209)-ROW($A$1),))*(ROW($A$2:$A$209)-ROW($A$1))),ROWS($A$1:E25)),MATCH(E$4,'LFP EAST '!$A$1:$Q$1,0)))))</f>
        <v/>
      </c>
      <c r="F29" s="227" t="str">
        <f t="array" aca="1" ref="F29" ca="1">IF(F$4="","",IF(ROWS(F$1:F25)&gt;SUM(IF(SUBTOTAL(103,OFFSET('LFP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'!$A$1,ROW($A$2:$A$209)-ROW($A$1),))*(ROW($A$2:$A$209)-ROW($A$1))),ROWS($A$1:F25)),MATCH(F$4,'LFP EAST '!$A$1:$Q$1,0)))))</f>
        <v>JUBAIL PETRO</v>
      </c>
      <c r="G29" s="227" t="str">
        <f t="array" aca="1" ref="G29" ca="1">IF(G$4="","",IF(ROWS(G$1:G25)&gt;SUM(IF(SUBTOTAL(103,OFFSET('LFP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'!$A$1,ROW($A$2:$A$209)-ROW($A$1),))*(ROW($A$2:$A$209)-ROW($A$1))),ROWS($A$1:G25)),MATCH(G$4,'LFP EAST '!$A$1:$Q$1,0)))))</f>
        <v/>
      </c>
      <c r="H29" s="227" t="str">
        <f t="array" aca="1" ref="H29" ca="1">IF(H$4="","",IF(ROWS(H$1:H25)&gt;SUM(IF(SUBTOTAL(103,OFFSET('LFP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'!$A$1,ROW($A$2:$A$209)-ROW($A$1),))*(ROW($A$2:$A$209)-ROW($A$1))),ROWS($A$1:H25)),MATCH(H$4,'LFP EAST '!$A$1:$Q$1,0)))))</f>
        <v/>
      </c>
      <c r="I29" s="227">
        <f t="array" aca="1" ref="I29" ca="1">IF(I$4="","",IF(ROWS(I$1:I25)&gt;SUM(IF(SUBTOTAL(103,OFFSET('LFP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'!$A$1,ROW($A$2:$A$209)-ROW($A$1),))*(ROW($A$2:$A$209)-ROW($A$1))),ROWS($A$1:I25)),MATCH(I$4,'LFP EAST '!$A$1:$Q$1,0)))))</f>
        <v>0</v>
      </c>
      <c r="J29" s="227" t="str">
        <f t="array" aca="1" ref="J29" ca="1">IF(J$4="","",IF(ROWS(J$1:J25)&gt;SUM(IF(SUBTOTAL(103,OFFSET('LFP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'!$A$1,ROW($A$2:$A$209)-ROW($A$1),))*(ROW($A$2:$A$209)-ROW($A$1))),ROWS($A$1:J25)),MATCH(J$4,'LFP EAST '!$A$1:$Q$1,0)))))</f>
        <v/>
      </c>
      <c r="K29" s="227" t="str">
        <f t="array" aca="1" ref="K29" ca="1">IF(K$4="","",IF(ROWS(K$1:K25)&gt;SUM(IF(SUBTOTAL(103,OFFSET('LFP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'!$A$1,ROW($A$2:$A$209)-ROW($A$1),))*(ROW($A$2:$A$209)-ROW($A$1))),ROWS($A$1:K25)),MATCH(K$4,'LFP EAST '!$A$1:$Q$1,0)))))</f>
        <v/>
      </c>
      <c r="L29" s="227" t="str">
        <f t="array" aca="1" ref="L29" ca="1">IF(L$4="","",IF(ROWS(L$1:L25)&gt;SUM(IF(SUBTOTAL(103,OFFSET('LFP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'!$A$1,ROW($A$2:$A$209)-ROW($A$1),))*(ROW($A$2:$A$209)-ROW($A$1))),ROWS($A$1:L25)),MATCH(L$4,'LFP EAST '!$A$1:$Q$1,0)))))</f>
        <v/>
      </c>
      <c r="M29" s="227" t="str">
        <f t="array" aca="1" ref="M29" ca="1">IF(M$4="","",IF(ROWS(M$1:M25)&gt;SUM(IF(SUBTOTAL(103,OFFSET('LFP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'!$A$1,ROW($A$2:$A$209)-ROW($A$1),))*(ROW($A$2:$A$209)-ROW($A$1))),ROWS($A$1:M25)),MATCH(M$4,'LFP EAST '!$A$1:$Q$1,0)))))</f>
        <v>565434555</v>
      </c>
      <c r="N29" s="227" t="str">
        <f t="array" aca="1" ref="N29" ca="1">IF(N$4="","",IF(ROWS(N$1:N25)&gt;SUM(IF(SUBTOTAL(103,OFFSET('LFP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'!$A$1,ROW($A$2:$A$209)-ROW($A$1),))*(ROW($A$2:$A$209)-ROW($A$1))),ROWS($A$1:N25)),MATCH(N$4,'LFP EAST '!$A$1:$Q$1,0)))))</f>
        <v/>
      </c>
      <c r="O29" s="227" t="str">
        <f t="array" aca="1" ref="O29" ca="1">IF(O$4="","",IF(ROWS(O$1:O25)&gt;SUM(IF(SUBTOTAL(103,OFFSET('LFP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'!$A$1,ROW($A$2:$A$209)-ROW($A$1),))*(ROW($A$2:$A$209)-ROW($A$1))),ROWS($A$1:O25)),MATCH(O$4,'LFP EAST '!$A$1:$Q$1,0)))))</f>
        <v/>
      </c>
      <c r="P29" s="227" t="str">
        <f t="array" aca="1" ref="P29" ca="1">IF(P$4="","",IF(ROWS(P$1:P25)&gt;SUM(IF(SUBTOTAL(103,OFFSET('LFP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'!$A$1,ROW($A$2:$A$209)-ROW($A$1),))*(ROW($A$2:$A$209)-ROW($A$1))),ROWS($A$1:P25)),MATCH(P$4,'LFP EAST '!$A$1:$Q$1,0)))))</f>
        <v/>
      </c>
      <c r="Q29" s="227" t="str">
        <f t="array" aca="1" ref="Q29" ca="1">IF(Q$4="","",IF(ROWS(Q$1:Q25)&gt;SUM(IF(SUBTOTAL(103,OFFSET('LFP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'!$A$1,ROW($A$2:$A$209)-ROW($A$1),))*(ROW($A$2:$A$209)-ROW($A$1))),ROWS($A$1:Q25)),MATCH(Q$4,'LFP EAST '!$A$1:$Q$1,0)))))</f>
        <v/>
      </c>
    </row>
    <row r="30" spans="1:17" ht="23.25" x14ac:dyDescent="0.35">
      <c r="A30" s="227">
        <f t="array" aca="1" ref="A30" ca="1">IF(A$4="","",IF(ROWS(A$1:A26)&gt;SUM(IF(SUBTOTAL(103,OFFSET('LFP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'!$A$1,ROW($A$2:$A$209)-ROW($A$1),))*(ROW($A$2:$A$209)-ROW($A$1))),ROWS($A$1:A26)),MATCH(A$4,'LFP EAST '!$A$1:$Q$1,0)))))</f>
        <v>75</v>
      </c>
      <c r="B30" s="227">
        <f t="array" aca="1" ref="B30" ca="1">IF(B$4="","",IF(ROWS(B$1:B26)&gt;SUM(IF(SUBTOTAL(103,OFFSET('LFP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'!$A$1,ROW($A$2:$A$209)-ROW($A$1),))*(ROW($A$2:$A$209)-ROW($A$1))),ROWS($A$1:B26)),MATCH(B$4,'LFP EAST '!$A$1:$Q$1,0)))))</f>
        <v>28494</v>
      </c>
      <c r="C30" s="227" t="str">
        <f t="array" aca="1" ref="C30" ca="1">IF(C$4="","",IF(ROWS(C$1:C26)&gt;SUM(IF(SUBTOTAL(103,OFFSET('LFP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'!$A$1,ROW($A$2:$A$209)-ROW($A$1),))*(ROW($A$2:$A$209)-ROW($A$1))),ROWS($A$1:C26)),MATCH(C$4,'LFP EAST '!$A$1:$Q$1,0)))))</f>
        <v>IPD</v>
      </c>
      <c r="D30" s="227" t="str">
        <f t="array" aca="1" ref="D30" ca="1">IF(D$4="","",IF(ROWS(D$1:D26)&gt;SUM(IF(SUBTOTAL(103,OFFSET('LFP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'!$A$1,ROW($A$2:$A$209)-ROW($A$1),))*(ROW($A$2:$A$209)-ROW($A$1))),ROWS($A$1:D26)),MATCH(D$4,'LFP EAST '!$A$1:$Q$1,0)))))</f>
        <v/>
      </c>
      <c r="E30" s="227" t="str">
        <f t="array" aca="1" ref="E30" ca="1">IF(E$4="","",IF(ROWS(E$1:E26)&gt;SUM(IF(SUBTOTAL(103,OFFSET('LFP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'!$A$1,ROW($A$2:$A$209)-ROW($A$1),))*(ROW($A$2:$A$209)-ROW($A$1))),ROWS($A$1:E26)),MATCH(E$4,'LFP EAST '!$A$1:$Q$1,0)))))</f>
        <v/>
      </c>
      <c r="F30" s="227" t="str">
        <f t="array" aca="1" ref="F30" ca="1">IF(F$4="","",IF(ROWS(F$1:F26)&gt;SUM(IF(SUBTOTAL(103,OFFSET('LFP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'!$A$1,ROW($A$2:$A$209)-ROW($A$1),))*(ROW($A$2:$A$209)-ROW($A$1))),ROWS($A$1:F26)),MATCH(F$4,'LFP EAST '!$A$1:$Q$1,0)))))</f>
        <v>POLYSILICON</v>
      </c>
      <c r="G30" s="227" t="str">
        <f t="array" aca="1" ref="G30" ca="1">IF(G$4="","",IF(ROWS(G$1:G26)&gt;SUM(IF(SUBTOTAL(103,OFFSET('LFP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'!$A$1,ROW($A$2:$A$209)-ROW($A$1),))*(ROW($A$2:$A$209)-ROW($A$1))),ROWS($A$1:G26)),MATCH(G$4,'LFP EAST '!$A$1:$Q$1,0)))))</f>
        <v/>
      </c>
      <c r="H30" s="227" t="str">
        <f t="array" aca="1" ref="H30" ca="1">IF(H$4="","",IF(ROWS(H$1:H26)&gt;SUM(IF(SUBTOTAL(103,OFFSET('LFP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'!$A$1,ROW($A$2:$A$209)-ROW($A$1),))*(ROW($A$2:$A$209)-ROW($A$1))),ROWS($A$1:H26)),MATCH(H$4,'LFP EAST '!$A$1:$Q$1,0)))))</f>
        <v/>
      </c>
      <c r="I30" s="227">
        <f t="array" aca="1" ref="I30" ca="1">IF(I$4="","",IF(ROWS(I$1:I26)&gt;SUM(IF(SUBTOTAL(103,OFFSET('LFP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'!$A$1,ROW($A$2:$A$209)-ROW($A$1),))*(ROW($A$2:$A$209)-ROW($A$1))),ROWS($A$1:I26)),MATCH(I$4,'LFP EAST '!$A$1:$Q$1,0)))))</f>
        <v>0</v>
      </c>
      <c r="J30" s="227" t="str">
        <f t="array" aca="1" ref="J30" ca="1">IF(J$4="","",IF(ROWS(J$1:J26)&gt;SUM(IF(SUBTOTAL(103,OFFSET('LFP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'!$A$1,ROW($A$2:$A$209)-ROW($A$1),))*(ROW($A$2:$A$209)-ROW($A$1))),ROWS($A$1:J26)),MATCH(J$4,'LFP EAST '!$A$1:$Q$1,0)))))</f>
        <v/>
      </c>
      <c r="K30" s="227" t="str">
        <f t="array" aca="1" ref="K30" ca="1">IF(K$4="","",IF(ROWS(K$1:K26)&gt;SUM(IF(SUBTOTAL(103,OFFSET('LFP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'!$A$1,ROW($A$2:$A$209)-ROW($A$1),))*(ROW($A$2:$A$209)-ROW($A$1))),ROWS($A$1:K26)),MATCH(K$4,'LFP EAST '!$A$1:$Q$1,0)))))</f>
        <v/>
      </c>
      <c r="L30" s="227" t="str">
        <f t="array" aca="1" ref="L30" ca="1">IF(L$4="","",IF(ROWS(L$1:L26)&gt;SUM(IF(SUBTOTAL(103,OFFSET('LFP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'!$A$1,ROW($A$2:$A$209)-ROW($A$1),))*(ROW($A$2:$A$209)-ROW($A$1))),ROWS($A$1:L26)),MATCH(L$4,'LFP EAST '!$A$1:$Q$1,0)))))</f>
        <v/>
      </c>
      <c r="M30" s="227" t="str">
        <f t="array" aca="1" ref="M30" ca="1">IF(M$4="","",IF(ROWS(M$1:M26)&gt;SUM(IF(SUBTOTAL(103,OFFSET('LFP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'!$A$1,ROW($A$2:$A$209)-ROW($A$1),))*(ROW($A$2:$A$209)-ROW($A$1))),ROWS($A$1:M26)),MATCH(M$4,'LFP EAST '!$A$1:$Q$1,0)))))</f>
        <v>HDMUBUWB4503426</v>
      </c>
      <c r="N30" s="227" t="str">
        <f t="array" aca="1" ref="N30" ca="1">IF(N$4="","",IF(ROWS(N$1:N26)&gt;SUM(IF(SUBTOTAL(103,OFFSET('LFP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'!$A$1,ROW($A$2:$A$209)-ROW($A$1),))*(ROW($A$2:$A$209)-ROW($A$1))),ROWS($A$1:N26)),MATCH(N$4,'LFP EAST '!$A$1:$Q$1,0)))))</f>
        <v/>
      </c>
      <c r="O30" s="227" t="str">
        <f t="array" aca="1" ref="O30" ca="1">IF(O$4="","",IF(ROWS(O$1:O26)&gt;SUM(IF(SUBTOTAL(103,OFFSET('LFP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'!$A$1,ROW($A$2:$A$209)-ROW($A$1),))*(ROW($A$2:$A$209)-ROW($A$1))),ROWS($A$1:O26)),MATCH(O$4,'LFP EAST '!$A$1:$Q$1,0)))))</f>
        <v/>
      </c>
      <c r="P30" s="227" t="str">
        <f t="array" aca="1" ref="P30" ca="1">IF(P$4="","",IF(ROWS(P$1:P26)&gt;SUM(IF(SUBTOTAL(103,OFFSET('LFP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'!$A$1,ROW($A$2:$A$209)-ROW($A$1),))*(ROW($A$2:$A$209)-ROW($A$1))),ROWS($A$1:P26)),MATCH(P$4,'LFP EAST '!$A$1:$Q$1,0)))))</f>
        <v/>
      </c>
      <c r="Q30" s="227" t="str">
        <f t="array" aca="1" ref="Q30" ca="1">IF(Q$4="","",IF(ROWS(Q$1:Q26)&gt;SUM(IF(SUBTOTAL(103,OFFSET('LFP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'!$A$1,ROW($A$2:$A$209)-ROW($A$1),))*(ROW($A$2:$A$209)-ROW($A$1))),ROWS($A$1:Q26)),MATCH(Q$4,'LFP EAST '!$A$1:$Q$1,0)))))</f>
        <v/>
      </c>
    </row>
    <row r="31" spans="1:17" ht="23.25" x14ac:dyDescent="0.35">
      <c r="A31" s="227">
        <f t="array" aca="1" ref="A31" ca="1">IF(A$4="","",IF(ROWS(A$1:A27)&gt;SUM(IF(SUBTOTAL(103,OFFSET('LFP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'!$A$1,ROW($A$2:$A$209)-ROW($A$1),))*(ROW($A$2:$A$209)-ROW($A$1))),ROWS($A$1:A27)),MATCH(A$4,'LFP EAST '!$A$1:$Q$1,0)))))</f>
        <v>76</v>
      </c>
      <c r="B31" s="227">
        <f t="array" aca="1" ref="B31" ca="1">IF(B$4="","",IF(ROWS(B$1:B27)&gt;SUM(IF(SUBTOTAL(103,OFFSET('LFP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'!$A$1,ROW($A$2:$A$209)-ROW($A$1),))*(ROW($A$2:$A$209)-ROW($A$1))),ROWS($A$1:B27)),MATCH(B$4,'LFP EAST '!$A$1:$Q$1,0)))))</f>
        <v>28563</v>
      </c>
      <c r="C31" s="227" t="str">
        <f t="array" aca="1" ref="C31" ca="1">IF(C$4="","",IF(ROWS(C$1:C27)&gt;SUM(IF(SUBTOTAL(103,OFFSET('LFP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'!$A$1,ROW($A$2:$A$209)-ROW($A$1),))*(ROW($A$2:$A$209)-ROW($A$1))),ROWS($A$1:C27)),MATCH(C$4,'LFP EAST '!$A$1:$Q$1,0)))))</f>
        <v>IPD</v>
      </c>
      <c r="D31" s="227" t="str">
        <f t="array" aca="1" ref="D31" ca="1">IF(D$4="","",IF(ROWS(D$1:D27)&gt;SUM(IF(SUBTOTAL(103,OFFSET('LFP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'!$A$1,ROW($A$2:$A$209)-ROW($A$1),))*(ROW($A$2:$A$209)-ROW($A$1))),ROWS($A$1:D27)),MATCH(D$4,'LFP EAST '!$A$1:$Q$1,0)))))</f>
        <v/>
      </c>
      <c r="E31" s="227" t="str">
        <f t="array" aca="1" ref="E31" ca="1">IF(E$4="","",IF(ROWS(E$1:E27)&gt;SUM(IF(SUBTOTAL(103,OFFSET('LFP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'!$A$1,ROW($A$2:$A$209)-ROW($A$1),))*(ROW($A$2:$A$209)-ROW($A$1))),ROWS($A$1:E27)),MATCH(E$4,'LFP EAST '!$A$1:$Q$1,0)))))</f>
        <v/>
      </c>
      <c r="F31" s="227" t="str">
        <f t="array" aca="1" ref="F31" ca="1">IF(F$4="","",IF(ROWS(F$1:F27)&gt;SUM(IF(SUBTOTAL(103,OFFSET('LFP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'!$A$1,ROW($A$2:$A$209)-ROW($A$1),))*(ROW($A$2:$A$209)-ROW($A$1))),ROWS($A$1:F27)),MATCH(F$4,'LFP EAST '!$A$1:$Q$1,0)))))</f>
        <v>AMMONIA</v>
      </c>
      <c r="G31" s="227" t="str">
        <f t="array" aca="1" ref="G31" ca="1">IF(G$4="","",IF(ROWS(G$1:G27)&gt;SUM(IF(SUBTOTAL(103,OFFSET('LFP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'!$A$1,ROW($A$2:$A$209)-ROW($A$1),))*(ROW($A$2:$A$209)-ROW($A$1))),ROWS($A$1:G27)),MATCH(G$4,'LFP EAST '!$A$1:$Q$1,0)))))</f>
        <v/>
      </c>
      <c r="H31" s="227" t="str">
        <f t="array" aca="1" ref="H31" ca="1">IF(H$4="","",IF(ROWS(H$1:H27)&gt;SUM(IF(SUBTOTAL(103,OFFSET('LFP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'!$A$1,ROW($A$2:$A$209)-ROW($A$1),))*(ROW($A$2:$A$209)-ROW($A$1))),ROWS($A$1:H27)),MATCH(H$4,'LFP EAST '!$A$1:$Q$1,0)))))</f>
        <v/>
      </c>
      <c r="I31" s="227">
        <f t="array" aca="1" ref="I31" ca="1">IF(I$4="","",IF(ROWS(I$1:I27)&gt;SUM(IF(SUBTOTAL(103,OFFSET('LFP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'!$A$1,ROW($A$2:$A$209)-ROW($A$1),))*(ROW($A$2:$A$209)-ROW($A$1))),ROWS($A$1:I27)),MATCH(I$4,'LFP EAST '!$A$1:$Q$1,0)))))</f>
        <v>0</v>
      </c>
      <c r="J31" s="227" t="str">
        <f t="array" aca="1" ref="J31" ca="1">IF(J$4="","",IF(ROWS(J$1:J27)&gt;SUM(IF(SUBTOTAL(103,OFFSET('LFP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'!$A$1,ROW($A$2:$A$209)-ROW($A$1),))*(ROW($A$2:$A$209)-ROW($A$1))),ROWS($A$1:J27)),MATCH(J$4,'LFP EAST '!$A$1:$Q$1,0)))))</f>
        <v/>
      </c>
      <c r="K31" s="227" t="str">
        <f t="array" aca="1" ref="K31" ca="1">IF(K$4="","",IF(ROWS(K$1:K27)&gt;SUM(IF(SUBTOTAL(103,OFFSET('LFP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'!$A$1,ROW($A$2:$A$209)-ROW($A$1),))*(ROW($A$2:$A$209)-ROW($A$1))),ROWS($A$1:K27)),MATCH(K$4,'LFP EAST '!$A$1:$Q$1,0)))))</f>
        <v/>
      </c>
      <c r="L31" s="227" t="str">
        <f t="array" aca="1" ref="L31" ca="1">IF(L$4="","",IF(ROWS(L$1:L27)&gt;SUM(IF(SUBTOTAL(103,OFFSET('LFP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'!$A$1,ROW($A$2:$A$209)-ROW($A$1),))*(ROW($A$2:$A$209)-ROW($A$1))),ROWS($A$1:L27)),MATCH(L$4,'LFP EAST '!$A$1:$Q$1,0)))))</f>
        <v/>
      </c>
      <c r="M31" s="227" t="str">
        <f t="array" aca="1" ref="M31" ca="1">IF(M$4="","",IF(ROWS(M$1:M27)&gt;SUM(IF(SUBTOTAL(103,OFFSET('LFP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'!$A$1,ROW($A$2:$A$209)-ROW($A$1),))*(ROW($A$2:$A$209)-ROW($A$1))),ROWS($A$1:M27)),MATCH(M$4,'LFP EAST '!$A$1:$Q$1,0)))))</f>
        <v>MSCUGQ795127</v>
      </c>
      <c r="N31" s="227" t="str">
        <f t="array" aca="1" ref="N31" ca="1">IF(N$4="","",IF(ROWS(N$1:N27)&gt;SUM(IF(SUBTOTAL(103,OFFSET('LFP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'!$A$1,ROW($A$2:$A$209)-ROW($A$1),))*(ROW($A$2:$A$209)-ROW($A$1))),ROWS($A$1:N27)),MATCH(N$4,'LFP EAST '!$A$1:$Q$1,0)))))</f>
        <v/>
      </c>
      <c r="O31" s="227" t="str">
        <f t="array" aca="1" ref="O31" ca="1">IF(O$4="","",IF(ROWS(O$1:O27)&gt;SUM(IF(SUBTOTAL(103,OFFSET('LFP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'!$A$1,ROW($A$2:$A$209)-ROW($A$1),))*(ROW($A$2:$A$209)-ROW($A$1))),ROWS($A$1:O27)),MATCH(O$4,'LFP EAST '!$A$1:$Q$1,0)))))</f>
        <v/>
      </c>
      <c r="P31" s="227" t="str">
        <f t="array" aca="1" ref="P31" ca="1">IF(P$4="","",IF(ROWS(P$1:P27)&gt;SUM(IF(SUBTOTAL(103,OFFSET('LFP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'!$A$1,ROW($A$2:$A$209)-ROW($A$1),))*(ROW($A$2:$A$209)-ROW($A$1))),ROWS($A$1:P27)),MATCH(P$4,'LFP EAST '!$A$1:$Q$1,0)))))</f>
        <v/>
      </c>
      <c r="Q31" s="227" t="str">
        <f t="array" aca="1" ref="Q31" ca="1">IF(Q$4="","",IF(ROWS(Q$1:Q27)&gt;SUM(IF(SUBTOTAL(103,OFFSET('LFP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'!$A$1,ROW($A$2:$A$209)-ROW($A$1),))*(ROW($A$2:$A$209)-ROW($A$1))),ROWS($A$1:Q27)),MATCH(Q$4,'LFP EAST '!$A$1:$Q$1,0)))))</f>
        <v/>
      </c>
    </row>
    <row r="32" spans="1:17" ht="23.25" x14ac:dyDescent="0.35">
      <c r="A32" s="227">
        <f t="array" aca="1" ref="A32" ca="1">IF(A$4="","",IF(ROWS(A$1:A28)&gt;SUM(IF(SUBTOTAL(103,OFFSET('LFP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'!$A$1,ROW($A$2:$A$209)-ROW($A$1),))*(ROW($A$2:$A$209)-ROW($A$1))),ROWS($A$1:A28)),MATCH(A$4,'LFP EAST '!$A$1:$Q$1,0)))))</f>
        <v>77</v>
      </c>
      <c r="B32" s="227">
        <f t="array" aca="1" ref="B32" ca="1">IF(B$4="","",IF(ROWS(B$1:B28)&gt;SUM(IF(SUBTOTAL(103,OFFSET('LFP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'!$A$1,ROW($A$2:$A$209)-ROW($A$1),))*(ROW($A$2:$A$209)-ROW($A$1))),ROWS($A$1:B28)),MATCH(B$4,'LFP EAST '!$A$1:$Q$1,0)))))</f>
        <v>28508</v>
      </c>
      <c r="C32" s="227" t="str">
        <f t="array" aca="1" ref="C32" ca="1">IF(C$4="","",IF(ROWS(C$1:C28)&gt;SUM(IF(SUBTOTAL(103,OFFSET('LFP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'!$A$1,ROW($A$2:$A$209)-ROW($A$1),))*(ROW($A$2:$A$209)-ROW($A$1))),ROWS($A$1:C28)),MATCH(C$4,'LFP EAST '!$A$1:$Q$1,0)))))</f>
        <v>IPD</v>
      </c>
      <c r="D32" s="227" t="str">
        <f t="array" aca="1" ref="D32" ca="1">IF(D$4="","",IF(ROWS(D$1:D28)&gt;SUM(IF(SUBTOTAL(103,OFFSET('LFP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'!$A$1,ROW($A$2:$A$209)-ROW($A$1),))*(ROW($A$2:$A$209)-ROW($A$1))),ROWS($A$1:D28)),MATCH(D$4,'LFP EAST '!$A$1:$Q$1,0)))))</f>
        <v/>
      </c>
      <c r="E32" s="227" t="str">
        <f t="array" aca="1" ref="E32" ca="1">IF(E$4="","",IF(ROWS(E$1:E28)&gt;SUM(IF(SUBTOTAL(103,OFFSET('LFP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'!$A$1,ROW($A$2:$A$209)-ROW($A$1),))*(ROW($A$2:$A$209)-ROW($A$1))),ROWS($A$1:E28)),MATCH(E$4,'LFP EAST '!$A$1:$Q$1,0)))))</f>
        <v/>
      </c>
      <c r="F32" s="227" t="str">
        <f t="array" aca="1" ref="F32" ca="1">IF(F$4="","",IF(ROWS(F$1:F28)&gt;SUM(IF(SUBTOTAL(103,OFFSET('LFP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'!$A$1,ROW($A$2:$A$209)-ROW($A$1),))*(ROW($A$2:$A$209)-ROW($A$1))),ROWS($A$1:F28)),MATCH(F$4,'LFP EAST '!$A$1:$Q$1,0)))))</f>
        <v>SADARA-ISO</v>
      </c>
      <c r="G32" s="227" t="str">
        <f t="array" aca="1" ref="G32" ca="1">IF(G$4="","",IF(ROWS(G$1:G28)&gt;SUM(IF(SUBTOTAL(103,OFFSET('LFP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'!$A$1,ROW($A$2:$A$209)-ROW($A$1),))*(ROW($A$2:$A$209)-ROW($A$1))),ROWS($A$1:G28)),MATCH(G$4,'LFP EAST '!$A$1:$Q$1,0)))))</f>
        <v/>
      </c>
      <c r="H32" s="227" t="str">
        <f t="array" aca="1" ref="H32" ca="1">IF(H$4="","",IF(ROWS(H$1:H28)&gt;SUM(IF(SUBTOTAL(103,OFFSET('LFP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'!$A$1,ROW($A$2:$A$209)-ROW($A$1),))*(ROW($A$2:$A$209)-ROW($A$1))),ROWS($A$1:H28)),MATCH(H$4,'LFP EAST '!$A$1:$Q$1,0)))))</f>
        <v/>
      </c>
      <c r="I32" s="227">
        <f t="array" aca="1" ref="I32" ca="1">IF(I$4="","",IF(ROWS(I$1:I28)&gt;SUM(IF(SUBTOTAL(103,OFFSET('LFP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'!$A$1,ROW($A$2:$A$209)-ROW($A$1),))*(ROW($A$2:$A$209)-ROW($A$1))),ROWS($A$1:I28)),MATCH(I$4,'LFP EAST '!$A$1:$Q$1,0)))))</f>
        <v>0</v>
      </c>
      <c r="J32" s="227" t="str">
        <f t="array" aca="1" ref="J32" ca="1">IF(J$4="","",IF(ROWS(J$1:J28)&gt;SUM(IF(SUBTOTAL(103,OFFSET('LFP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'!$A$1,ROW($A$2:$A$209)-ROW($A$1),))*(ROW($A$2:$A$209)-ROW($A$1))),ROWS($A$1:J28)),MATCH(J$4,'LFP EAST '!$A$1:$Q$1,0)))))</f>
        <v/>
      </c>
      <c r="K32" s="227" t="str">
        <f t="array" aca="1" ref="K32" ca="1">IF(K$4="","",IF(ROWS(K$1:K28)&gt;SUM(IF(SUBTOTAL(103,OFFSET('LFP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'!$A$1,ROW($A$2:$A$209)-ROW($A$1),))*(ROW($A$2:$A$209)-ROW($A$1))),ROWS($A$1:K28)),MATCH(K$4,'LFP EAST '!$A$1:$Q$1,0)))))</f>
        <v/>
      </c>
      <c r="L32" s="227" t="str">
        <f t="array" aca="1" ref="L32" ca="1">IF(L$4="","",IF(ROWS(L$1:L28)&gt;SUM(IF(SUBTOTAL(103,OFFSET('LFP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'!$A$1,ROW($A$2:$A$209)-ROW($A$1),))*(ROW($A$2:$A$209)-ROW($A$1))),ROWS($A$1:L28)),MATCH(L$4,'LFP EAST '!$A$1:$Q$1,0)))))</f>
        <v/>
      </c>
      <c r="M32" s="227" t="str">
        <f t="array" aca="1" ref="M32" ca="1">IF(M$4="","",IF(ROWS(M$1:M28)&gt;SUM(IF(SUBTOTAL(103,OFFSET('LFP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'!$A$1,ROW($A$2:$A$209)-ROW($A$1),))*(ROW($A$2:$A$209)-ROW($A$1))),ROWS($A$1:M28)),MATCH(M$4,'LFP EAST '!$A$1:$Q$1,0)))))</f>
        <v>APLU067740495</v>
      </c>
      <c r="N32" s="227" t="str">
        <f t="array" aca="1" ref="N32" ca="1">IF(N$4="","",IF(ROWS(N$1:N28)&gt;SUM(IF(SUBTOTAL(103,OFFSET('LFP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'!$A$1,ROW($A$2:$A$209)-ROW($A$1),))*(ROW($A$2:$A$209)-ROW($A$1))),ROWS($A$1:N28)),MATCH(N$4,'LFP EAST '!$A$1:$Q$1,0)))))</f>
        <v/>
      </c>
      <c r="O32" s="227" t="str">
        <f t="array" aca="1" ref="O32" ca="1">IF(O$4="","",IF(ROWS(O$1:O28)&gt;SUM(IF(SUBTOTAL(103,OFFSET('LFP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'!$A$1,ROW($A$2:$A$209)-ROW($A$1),))*(ROW($A$2:$A$209)-ROW($A$1))),ROWS($A$1:O28)),MATCH(O$4,'LFP EAST '!$A$1:$Q$1,0)))))</f>
        <v/>
      </c>
      <c r="P32" s="227" t="str">
        <f t="array" aca="1" ref="P32" ca="1">IF(P$4="","",IF(ROWS(P$1:P28)&gt;SUM(IF(SUBTOTAL(103,OFFSET('LFP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'!$A$1,ROW($A$2:$A$209)-ROW($A$1),))*(ROW($A$2:$A$209)-ROW($A$1))),ROWS($A$1:P28)),MATCH(P$4,'LFP EAST '!$A$1:$Q$1,0)))))</f>
        <v/>
      </c>
      <c r="Q32" s="227" t="str">
        <f t="array" aca="1" ref="Q32" ca="1">IF(Q$4="","",IF(ROWS(Q$1:Q28)&gt;SUM(IF(SUBTOTAL(103,OFFSET('LFP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'!$A$1,ROW($A$2:$A$209)-ROW($A$1),))*(ROW($A$2:$A$209)-ROW($A$1))),ROWS($A$1:Q28)),MATCH(Q$4,'LFP EAST '!$A$1:$Q$1,0)))))</f>
        <v/>
      </c>
    </row>
    <row r="33" spans="1:17" ht="23.25" x14ac:dyDescent="0.35">
      <c r="A33" s="227">
        <f t="array" aca="1" ref="A33" ca="1">IF(A$4="","",IF(ROWS(A$1:A29)&gt;SUM(IF(SUBTOTAL(103,OFFSET('LFP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'!$A$1,ROW($A$2:$A$209)-ROW($A$1),))*(ROW($A$2:$A$209)-ROW($A$1))),ROWS($A$1:A29)),MATCH(A$4,'LFP EAST '!$A$1:$Q$1,0)))))</f>
        <v>78</v>
      </c>
      <c r="B33" s="227">
        <f t="array" aca="1" ref="B33" ca="1">IF(B$4="","",IF(ROWS(B$1:B29)&gt;SUM(IF(SUBTOTAL(103,OFFSET('LFP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'!$A$1,ROW($A$2:$A$209)-ROW($A$1),))*(ROW($A$2:$A$209)-ROW($A$1))),ROWS($A$1:B29)),MATCH(B$4,'LFP EAST '!$A$1:$Q$1,0)))))</f>
        <v>28684</v>
      </c>
      <c r="C33" s="227" t="str">
        <f t="array" aca="1" ref="C33" ca="1">IF(C$4="","",IF(ROWS(C$1:C29)&gt;SUM(IF(SUBTOTAL(103,OFFSET('LFP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'!$A$1,ROW($A$2:$A$209)-ROW($A$1),))*(ROW($A$2:$A$209)-ROW($A$1))),ROWS($A$1:C29)),MATCH(C$4,'LFP EAST '!$A$1:$Q$1,0)))))</f>
        <v>IPD</v>
      </c>
      <c r="D33" s="227" t="str">
        <f t="array" aca="1" ref="D33" ca="1">IF(D$4="","",IF(ROWS(D$1:D29)&gt;SUM(IF(SUBTOTAL(103,OFFSET('LFP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'!$A$1,ROW($A$2:$A$209)-ROW($A$1),))*(ROW($A$2:$A$209)-ROW($A$1))),ROWS($A$1:D29)),MATCH(D$4,'LFP EAST '!$A$1:$Q$1,0)))))</f>
        <v/>
      </c>
      <c r="E33" s="227" t="str">
        <f t="array" aca="1" ref="E33" ca="1">IF(E$4="","",IF(ROWS(E$1:E29)&gt;SUM(IF(SUBTOTAL(103,OFFSET('LFP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'!$A$1,ROW($A$2:$A$209)-ROW($A$1),))*(ROW($A$2:$A$209)-ROW($A$1))),ROWS($A$1:E29)),MATCH(E$4,'LFP EAST '!$A$1:$Q$1,0)))))</f>
        <v/>
      </c>
      <c r="F33" s="227" t="str">
        <f t="array" aca="1" ref="F33" ca="1">IF(F$4="","",IF(ROWS(F$1:F29)&gt;SUM(IF(SUBTOTAL(103,OFFSET('LFP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'!$A$1,ROW($A$2:$A$209)-ROW($A$1),))*(ROW($A$2:$A$209)-ROW($A$1))),ROWS($A$1:F29)),MATCH(F$4,'LFP EAST '!$A$1:$Q$1,0)))))</f>
        <v>JUBAIL PETRO</v>
      </c>
      <c r="G33" s="227" t="str">
        <f t="array" aca="1" ref="G33" ca="1">IF(G$4="","",IF(ROWS(G$1:G29)&gt;SUM(IF(SUBTOTAL(103,OFFSET('LFP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'!$A$1,ROW($A$2:$A$209)-ROW($A$1),))*(ROW($A$2:$A$209)-ROW($A$1))),ROWS($A$1:G29)),MATCH(G$4,'LFP EAST '!$A$1:$Q$1,0)))))</f>
        <v/>
      </c>
      <c r="H33" s="227" t="str">
        <f t="array" aca="1" ref="H33" ca="1">IF(H$4="","",IF(ROWS(H$1:H29)&gt;SUM(IF(SUBTOTAL(103,OFFSET('LFP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'!$A$1,ROW($A$2:$A$209)-ROW($A$1),))*(ROW($A$2:$A$209)-ROW($A$1))),ROWS($A$1:H29)),MATCH(H$4,'LFP EAST '!$A$1:$Q$1,0)))))</f>
        <v/>
      </c>
      <c r="I33" s="227">
        <f t="array" aca="1" ref="I33" ca="1">IF(I$4="","",IF(ROWS(I$1:I29)&gt;SUM(IF(SUBTOTAL(103,OFFSET('LFP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'!$A$1,ROW($A$2:$A$209)-ROW($A$1),))*(ROW($A$2:$A$209)-ROW($A$1))),ROWS($A$1:I29)),MATCH(I$4,'LFP EAST '!$A$1:$Q$1,0)))))</f>
        <v>0</v>
      </c>
      <c r="J33" s="227" t="str">
        <f t="array" aca="1" ref="J33" ca="1">IF(J$4="","",IF(ROWS(J$1:J29)&gt;SUM(IF(SUBTOTAL(103,OFFSET('LFP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'!$A$1,ROW($A$2:$A$209)-ROW($A$1),))*(ROW($A$2:$A$209)-ROW($A$1))),ROWS($A$1:J29)),MATCH(J$4,'LFP EAST '!$A$1:$Q$1,0)))))</f>
        <v/>
      </c>
      <c r="K33" s="227" t="str">
        <f t="array" aca="1" ref="K33" ca="1">IF(K$4="","",IF(ROWS(K$1:K29)&gt;SUM(IF(SUBTOTAL(103,OFFSET('LFP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'!$A$1,ROW($A$2:$A$209)-ROW($A$1),))*(ROW($A$2:$A$209)-ROW($A$1))),ROWS($A$1:K29)),MATCH(K$4,'LFP EAST '!$A$1:$Q$1,0)))))</f>
        <v/>
      </c>
      <c r="L33" s="227" t="str">
        <f t="array" aca="1" ref="L33" ca="1">IF(L$4="","",IF(ROWS(L$1:L29)&gt;SUM(IF(SUBTOTAL(103,OFFSET('LFP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'!$A$1,ROW($A$2:$A$209)-ROW($A$1),))*(ROW($A$2:$A$209)-ROW($A$1))),ROWS($A$1:L29)),MATCH(L$4,'LFP EAST '!$A$1:$Q$1,0)))))</f>
        <v/>
      </c>
      <c r="M33" s="227" t="str">
        <f t="array" aca="1" ref="M33" ca="1">IF(M$4="","",IF(ROWS(M$1:M29)&gt;SUM(IF(SUBTOTAL(103,OFFSET('LFP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'!$A$1,ROW($A$2:$A$209)-ROW($A$1),))*(ROW($A$2:$A$209)-ROW($A$1))),ROWS($A$1:M29)),MATCH(M$4,'LFP EAST '!$A$1:$Q$1,0)))))</f>
        <v>EGLV07040024069</v>
      </c>
      <c r="N33" s="227" t="str">
        <f t="array" aca="1" ref="N33" ca="1">IF(N$4="","",IF(ROWS(N$1:N29)&gt;SUM(IF(SUBTOTAL(103,OFFSET('LFP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'!$A$1,ROW($A$2:$A$209)-ROW($A$1),))*(ROW($A$2:$A$209)-ROW($A$1))),ROWS($A$1:N29)),MATCH(N$4,'LFP EAST '!$A$1:$Q$1,0)))))</f>
        <v/>
      </c>
      <c r="O33" s="227" t="str">
        <f t="array" aca="1" ref="O33" ca="1">IF(O$4="","",IF(ROWS(O$1:O29)&gt;SUM(IF(SUBTOTAL(103,OFFSET('LFP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'!$A$1,ROW($A$2:$A$209)-ROW($A$1),))*(ROW($A$2:$A$209)-ROW($A$1))),ROWS($A$1:O29)),MATCH(O$4,'LFP EAST '!$A$1:$Q$1,0)))))</f>
        <v/>
      </c>
      <c r="P33" s="227" t="str">
        <f t="array" aca="1" ref="P33" ca="1">IF(P$4="","",IF(ROWS(P$1:P29)&gt;SUM(IF(SUBTOTAL(103,OFFSET('LFP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'!$A$1,ROW($A$2:$A$209)-ROW($A$1),))*(ROW($A$2:$A$209)-ROW($A$1))),ROWS($A$1:P29)),MATCH(P$4,'LFP EAST '!$A$1:$Q$1,0)))))</f>
        <v/>
      </c>
      <c r="Q33" s="227" t="str">
        <f t="array" aca="1" ref="Q33" ca="1">IF(Q$4="","",IF(ROWS(Q$1:Q29)&gt;SUM(IF(SUBTOTAL(103,OFFSET('LFP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'!$A$1,ROW($A$2:$A$209)-ROW($A$1),))*(ROW($A$2:$A$209)-ROW($A$1))),ROWS($A$1:Q29)),MATCH(Q$4,'LFP EAST '!$A$1:$Q$1,0)))))</f>
        <v/>
      </c>
    </row>
    <row r="34" spans="1:17" ht="23.25" x14ac:dyDescent="0.35">
      <c r="A34" s="227">
        <f t="array" aca="1" ref="A34" ca="1">IF(A$4="","",IF(ROWS(A$1:A30)&gt;SUM(IF(SUBTOTAL(103,OFFSET('LFP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'!$A$1,ROW($A$2:$A$209)-ROW($A$1),))*(ROW($A$2:$A$209)-ROW($A$1))),ROWS($A$1:A30)),MATCH(A$4,'LFP EAST '!$A$1:$Q$1,0)))))</f>
        <v>79</v>
      </c>
      <c r="B34" s="227">
        <f t="array" aca="1" ref="B34" ca="1">IF(B$4="","",IF(ROWS(B$1:B30)&gt;SUM(IF(SUBTOTAL(103,OFFSET('LFP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'!$A$1,ROW($A$2:$A$209)-ROW($A$1),))*(ROW($A$2:$A$209)-ROW($A$1))),ROWS($A$1:B30)),MATCH(B$4,'LFP EAST '!$A$1:$Q$1,0)))))</f>
        <v>28504</v>
      </c>
      <c r="C34" s="227" t="str">
        <f t="array" aca="1" ref="C34" ca="1">IF(C$4="","",IF(ROWS(C$1:C30)&gt;SUM(IF(SUBTOTAL(103,OFFSET('LFP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'!$A$1,ROW($A$2:$A$209)-ROW($A$1),))*(ROW($A$2:$A$209)-ROW($A$1))),ROWS($A$1:C30)),MATCH(C$4,'LFP EAST '!$A$1:$Q$1,0)))))</f>
        <v>IPD</v>
      </c>
      <c r="D34" s="227" t="str">
        <f t="array" aca="1" ref="D34" ca="1">IF(D$4="","",IF(ROWS(D$1:D30)&gt;SUM(IF(SUBTOTAL(103,OFFSET('LFP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'!$A$1,ROW($A$2:$A$209)-ROW($A$1),))*(ROW($A$2:$A$209)-ROW($A$1))),ROWS($A$1:D30)),MATCH(D$4,'LFP EAST '!$A$1:$Q$1,0)))))</f>
        <v/>
      </c>
      <c r="E34" s="227" t="str">
        <f t="array" aca="1" ref="E34" ca="1">IF(E$4="","",IF(ROWS(E$1:E30)&gt;SUM(IF(SUBTOTAL(103,OFFSET('LFP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'!$A$1,ROW($A$2:$A$209)-ROW($A$1),))*(ROW($A$2:$A$209)-ROW($A$1))),ROWS($A$1:E30)),MATCH(E$4,'LFP EAST '!$A$1:$Q$1,0)))))</f>
        <v/>
      </c>
      <c r="F34" s="227" t="str">
        <f t="array" aca="1" ref="F34" ca="1">IF(F$4="","",IF(ROWS(F$1:F30)&gt;SUM(IF(SUBTOTAL(103,OFFSET('LFP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'!$A$1,ROW($A$2:$A$209)-ROW($A$1),))*(ROW($A$2:$A$209)-ROW($A$1))),ROWS($A$1:F30)),MATCH(F$4,'LFP EAST '!$A$1:$Q$1,0)))))</f>
        <v>SADARA</v>
      </c>
      <c r="G34" s="227" t="str">
        <f t="array" aca="1" ref="G34" ca="1">IF(G$4="","",IF(ROWS(G$1:G30)&gt;SUM(IF(SUBTOTAL(103,OFFSET('LFP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'!$A$1,ROW($A$2:$A$209)-ROW($A$1),))*(ROW($A$2:$A$209)-ROW($A$1))),ROWS($A$1:G30)),MATCH(G$4,'LFP EAST '!$A$1:$Q$1,0)))))</f>
        <v/>
      </c>
      <c r="H34" s="227" t="str">
        <f t="array" aca="1" ref="H34" ca="1">IF(H$4="","",IF(ROWS(H$1:H30)&gt;SUM(IF(SUBTOTAL(103,OFFSET('LFP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'!$A$1,ROW($A$2:$A$209)-ROW($A$1),))*(ROW($A$2:$A$209)-ROW($A$1))),ROWS($A$1:H30)),MATCH(H$4,'LFP EAST '!$A$1:$Q$1,0)))))</f>
        <v/>
      </c>
      <c r="I34" s="227">
        <f t="array" aca="1" ref="I34" ca="1">IF(I$4="","",IF(ROWS(I$1:I30)&gt;SUM(IF(SUBTOTAL(103,OFFSET('LFP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'!$A$1,ROW($A$2:$A$209)-ROW($A$1),))*(ROW($A$2:$A$209)-ROW($A$1))),ROWS($A$1:I30)),MATCH(I$4,'LFP EAST '!$A$1:$Q$1,0)))))</f>
        <v>0</v>
      </c>
      <c r="J34" s="227" t="str">
        <f t="array" aca="1" ref="J34" ca="1">IF(J$4="","",IF(ROWS(J$1:J30)&gt;SUM(IF(SUBTOTAL(103,OFFSET('LFP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'!$A$1,ROW($A$2:$A$209)-ROW($A$1),))*(ROW($A$2:$A$209)-ROW($A$1))),ROWS($A$1:J30)),MATCH(J$4,'LFP EAST '!$A$1:$Q$1,0)))))</f>
        <v/>
      </c>
      <c r="K34" s="227" t="str">
        <f t="array" aca="1" ref="K34" ca="1">IF(K$4="","",IF(ROWS(K$1:K30)&gt;SUM(IF(SUBTOTAL(103,OFFSET('LFP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'!$A$1,ROW($A$2:$A$209)-ROW($A$1),))*(ROW($A$2:$A$209)-ROW($A$1))),ROWS($A$1:K30)),MATCH(K$4,'LFP EAST '!$A$1:$Q$1,0)))))</f>
        <v/>
      </c>
      <c r="L34" s="227" t="str">
        <f t="array" aca="1" ref="L34" ca="1">IF(L$4="","",IF(ROWS(L$1:L30)&gt;SUM(IF(SUBTOTAL(103,OFFSET('LFP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'!$A$1,ROW($A$2:$A$209)-ROW($A$1),))*(ROW($A$2:$A$209)-ROW($A$1))),ROWS($A$1:L30)),MATCH(L$4,'LFP EAST '!$A$1:$Q$1,0)))))</f>
        <v/>
      </c>
      <c r="M34" s="227" t="str">
        <f t="array" aca="1" ref="M34" ca="1">IF(M$4="","",IF(ROWS(M$1:M30)&gt;SUM(IF(SUBTOTAL(103,OFFSET('LFP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'!$A$1,ROW($A$2:$A$209)-ROW($A$1),))*(ROW($A$2:$A$209)-ROW($A$1))),ROWS($A$1:M30)),MATCH(M$4,'LFP EAST '!$A$1:$Q$1,0)))))</f>
        <v>HDMUHBWB1156890</v>
      </c>
      <c r="N34" s="227" t="str">
        <f t="array" aca="1" ref="N34" ca="1">IF(N$4="","",IF(ROWS(N$1:N30)&gt;SUM(IF(SUBTOTAL(103,OFFSET('LFP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'!$A$1,ROW($A$2:$A$209)-ROW($A$1),))*(ROW($A$2:$A$209)-ROW($A$1))),ROWS($A$1:N30)),MATCH(N$4,'LFP EAST '!$A$1:$Q$1,0)))))</f>
        <v/>
      </c>
      <c r="O34" s="227" t="str">
        <f t="array" aca="1" ref="O34" ca="1">IF(O$4="","",IF(ROWS(O$1:O30)&gt;SUM(IF(SUBTOTAL(103,OFFSET('LFP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'!$A$1,ROW($A$2:$A$209)-ROW($A$1),))*(ROW($A$2:$A$209)-ROW($A$1))),ROWS($A$1:O30)),MATCH(O$4,'LFP EAST '!$A$1:$Q$1,0)))))</f>
        <v/>
      </c>
      <c r="P34" s="227" t="str">
        <f t="array" aca="1" ref="P34" ca="1">IF(P$4="","",IF(ROWS(P$1:P30)&gt;SUM(IF(SUBTOTAL(103,OFFSET('LFP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'!$A$1,ROW($A$2:$A$209)-ROW($A$1),))*(ROW($A$2:$A$209)-ROW($A$1))),ROWS($A$1:P30)),MATCH(P$4,'LFP EAST '!$A$1:$Q$1,0)))))</f>
        <v/>
      </c>
      <c r="Q34" s="227" t="str">
        <f t="array" aca="1" ref="Q34" ca="1">IF(Q$4="","",IF(ROWS(Q$1:Q30)&gt;SUM(IF(SUBTOTAL(103,OFFSET('LFP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'!$A$1,ROW($A$2:$A$209)-ROW($A$1),))*(ROW($A$2:$A$209)-ROW($A$1))),ROWS($A$1:Q30)),MATCH(Q$4,'LFP EAST '!$A$1:$Q$1,0)))))</f>
        <v/>
      </c>
    </row>
    <row r="35" spans="1:17" ht="23.25" x14ac:dyDescent="0.35">
      <c r="A35" s="227">
        <f t="array" aca="1" ref="A35" ca="1">IF(A$4="","",IF(ROWS(A$1:A31)&gt;SUM(IF(SUBTOTAL(103,OFFSET('LFP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'!$A$1,ROW($A$2:$A$209)-ROW($A$1),))*(ROW($A$2:$A$209)-ROW($A$1))),ROWS($A$1:A31)),MATCH(A$4,'LFP EAST '!$A$1:$Q$1,0)))))</f>
        <v>80</v>
      </c>
      <c r="B35" s="227">
        <f t="array" aca="1" ref="B35" ca="1">IF(B$4="","",IF(ROWS(B$1:B31)&gt;SUM(IF(SUBTOTAL(103,OFFSET('LFP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'!$A$1,ROW($A$2:$A$209)-ROW($A$1),))*(ROW($A$2:$A$209)-ROW($A$1))),ROWS($A$1:B31)),MATCH(B$4,'LFP EAST '!$A$1:$Q$1,0)))))</f>
        <v>11952</v>
      </c>
      <c r="C35" s="227" t="str">
        <f t="array" aca="1" ref="C35" ca="1">IF(C$4="","",IF(ROWS(C$1:C31)&gt;SUM(IF(SUBTOTAL(103,OFFSET('LFP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'!$A$1,ROW($A$2:$A$209)-ROW($A$1),))*(ROW($A$2:$A$209)-ROW($A$1))),ROWS($A$1:C31)),MATCH(C$4,'LFP EAST '!$A$1:$Q$1,0)))))</f>
        <v>IPD</v>
      </c>
      <c r="D35" s="227" t="str">
        <f t="array" aca="1" ref="D35" ca="1">IF(D$4="","",IF(ROWS(D$1:D31)&gt;SUM(IF(SUBTOTAL(103,OFFSET('LFP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'!$A$1,ROW($A$2:$A$209)-ROW($A$1),))*(ROW($A$2:$A$209)-ROW($A$1))),ROWS($A$1:D31)),MATCH(D$4,'LFP EAST '!$A$1:$Q$1,0)))))</f>
        <v/>
      </c>
      <c r="E35" s="227" t="str">
        <f t="array" aca="1" ref="E35" ca="1">IF(E$4="","",IF(ROWS(E$1:E31)&gt;SUM(IF(SUBTOTAL(103,OFFSET('LFP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'!$A$1,ROW($A$2:$A$209)-ROW($A$1),))*(ROW($A$2:$A$209)-ROW($A$1))),ROWS($A$1:E31)),MATCH(E$4,'LFP EAST '!$A$1:$Q$1,0)))))</f>
        <v/>
      </c>
      <c r="F35" s="227" t="str">
        <f t="array" aca="1" ref="F35" ca="1">IF(F$4="","",IF(ROWS(F$1:F31)&gt;SUM(IF(SUBTOTAL(103,OFFSET('LFP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'!$A$1,ROW($A$2:$A$209)-ROW($A$1),))*(ROW($A$2:$A$209)-ROW($A$1))),ROWS($A$1:F31)),MATCH(F$4,'LFP EAST '!$A$1:$Q$1,0)))))</f>
        <v>SADARA</v>
      </c>
      <c r="G35" s="227" t="str">
        <f t="array" aca="1" ref="G35" ca="1">IF(G$4="","",IF(ROWS(G$1:G31)&gt;SUM(IF(SUBTOTAL(103,OFFSET('LFP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'!$A$1,ROW($A$2:$A$209)-ROW($A$1),))*(ROW($A$2:$A$209)-ROW($A$1))),ROWS($A$1:G31)),MATCH(G$4,'LFP EAST '!$A$1:$Q$1,0)))))</f>
        <v/>
      </c>
      <c r="H35" s="227" t="str">
        <f t="array" aca="1" ref="H35" ca="1">IF(H$4="","",IF(ROWS(H$1:H31)&gt;SUM(IF(SUBTOTAL(103,OFFSET('LFP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'!$A$1,ROW($A$2:$A$209)-ROW($A$1),))*(ROW($A$2:$A$209)-ROW($A$1))),ROWS($A$1:H31)),MATCH(H$4,'LFP EAST '!$A$1:$Q$1,0)))))</f>
        <v/>
      </c>
      <c r="I35" s="227">
        <f t="array" aca="1" ref="I35" ca="1">IF(I$4="","",IF(ROWS(I$1:I31)&gt;SUM(IF(SUBTOTAL(103,OFFSET('LFP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'!$A$1,ROW($A$2:$A$209)-ROW($A$1),))*(ROW($A$2:$A$209)-ROW($A$1))),ROWS($A$1:I31)),MATCH(I$4,'LFP EAST '!$A$1:$Q$1,0)))))</f>
        <v>0</v>
      </c>
      <c r="J35" s="227" t="str">
        <f t="array" aca="1" ref="J35" ca="1">IF(J$4="","",IF(ROWS(J$1:J31)&gt;SUM(IF(SUBTOTAL(103,OFFSET('LFP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'!$A$1,ROW($A$2:$A$209)-ROW($A$1),))*(ROW($A$2:$A$209)-ROW($A$1))),ROWS($A$1:J31)),MATCH(J$4,'LFP EAST '!$A$1:$Q$1,0)))))</f>
        <v/>
      </c>
      <c r="K35" s="227" t="str">
        <f t="array" aca="1" ref="K35" ca="1">IF(K$4="","",IF(ROWS(K$1:K31)&gt;SUM(IF(SUBTOTAL(103,OFFSET('LFP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'!$A$1,ROW($A$2:$A$209)-ROW($A$1),))*(ROW($A$2:$A$209)-ROW($A$1))),ROWS($A$1:K31)),MATCH(K$4,'LFP EAST '!$A$1:$Q$1,0)))))</f>
        <v/>
      </c>
      <c r="L35" s="227" t="str">
        <f t="array" aca="1" ref="L35" ca="1">IF(L$4="","",IF(ROWS(L$1:L31)&gt;SUM(IF(SUBTOTAL(103,OFFSET('LFP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'!$A$1,ROW($A$2:$A$209)-ROW($A$1),))*(ROW($A$2:$A$209)-ROW($A$1))),ROWS($A$1:L31)),MATCH(L$4,'LFP EAST '!$A$1:$Q$1,0)))))</f>
        <v/>
      </c>
      <c r="M35" s="227" t="str">
        <f t="array" aca="1" ref="M35" ca="1">IF(M$4="","",IF(ROWS(M$1:M31)&gt;SUM(IF(SUBTOTAL(103,OFFSET('LFP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'!$A$1,ROW($A$2:$A$209)-ROW($A$1),))*(ROW($A$2:$A$209)-ROW($A$1))),ROWS($A$1:M31)),MATCH(M$4,'LFP EAST '!$A$1:$Q$1,0)))))</f>
        <v>15787149963</v>
      </c>
      <c r="N35" s="227" t="str">
        <f t="array" aca="1" ref="N35" ca="1">IF(N$4="","",IF(ROWS(N$1:N31)&gt;SUM(IF(SUBTOTAL(103,OFFSET('LFP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'!$A$1,ROW($A$2:$A$209)-ROW($A$1),))*(ROW($A$2:$A$209)-ROW($A$1))),ROWS($A$1:N31)),MATCH(N$4,'LFP EAST '!$A$1:$Q$1,0)))))</f>
        <v/>
      </c>
      <c r="O35" s="227" t="str">
        <f t="array" aca="1" ref="O35" ca="1">IF(O$4="","",IF(ROWS(O$1:O31)&gt;SUM(IF(SUBTOTAL(103,OFFSET('LFP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'!$A$1,ROW($A$2:$A$209)-ROW($A$1),))*(ROW($A$2:$A$209)-ROW($A$1))),ROWS($A$1:O31)),MATCH(O$4,'LFP EAST '!$A$1:$Q$1,0)))))</f>
        <v/>
      </c>
      <c r="P35" s="227" t="str">
        <f t="array" aca="1" ref="P35" ca="1">IF(P$4="","",IF(ROWS(P$1:P31)&gt;SUM(IF(SUBTOTAL(103,OFFSET('LFP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'!$A$1,ROW($A$2:$A$209)-ROW($A$1),))*(ROW($A$2:$A$209)-ROW($A$1))),ROWS($A$1:P31)),MATCH(P$4,'LFP EAST '!$A$1:$Q$1,0)))))</f>
        <v/>
      </c>
      <c r="Q35" s="227" t="str">
        <f t="array" aca="1" ref="Q35" ca="1">IF(Q$4="","",IF(ROWS(Q$1:Q31)&gt;SUM(IF(SUBTOTAL(103,OFFSET('LFP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'!$A$1,ROW($A$2:$A$209)-ROW($A$1),))*(ROW($A$2:$A$209)-ROW($A$1))),ROWS($A$1:Q31)),MATCH(Q$4,'LFP EAST '!$A$1:$Q$1,0)))))</f>
        <v/>
      </c>
    </row>
    <row r="36" spans="1:17" ht="23.25" x14ac:dyDescent="0.35">
      <c r="A36" s="227">
        <f t="array" aca="1" ref="A36" ca="1">IF(A$4="","",IF(ROWS(A$1:A32)&gt;SUM(IF(SUBTOTAL(103,OFFSET('LFP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'!$A$1,ROW($A$2:$A$209)-ROW($A$1),))*(ROW($A$2:$A$209)-ROW($A$1))),ROWS($A$1:A32)),MATCH(A$4,'LFP EAST '!$A$1:$Q$1,0)))))</f>
        <v>81</v>
      </c>
      <c r="B36" s="227">
        <f t="array" aca="1" ref="B36" ca="1">IF(B$4="","",IF(ROWS(B$1:B32)&gt;SUM(IF(SUBTOTAL(103,OFFSET('LFP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'!$A$1,ROW($A$2:$A$209)-ROW($A$1),))*(ROW($A$2:$A$209)-ROW($A$1))),ROWS($A$1:B32)),MATCH(B$4,'LFP EAST '!$A$1:$Q$1,0)))))</f>
        <v>11979</v>
      </c>
      <c r="C36" s="227" t="str">
        <f t="array" aca="1" ref="C36" ca="1">IF(C$4="","",IF(ROWS(C$1:C32)&gt;SUM(IF(SUBTOTAL(103,OFFSET('LFP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'!$A$1,ROW($A$2:$A$209)-ROW($A$1),))*(ROW($A$2:$A$209)-ROW($A$1))),ROWS($A$1:C32)),MATCH(C$4,'LFP EAST '!$A$1:$Q$1,0)))))</f>
        <v>IPD</v>
      </c>
      <c r="D36" s="227" t="str">
        <f t="array" aca="1" ref="D36" ca="1">IF(D$4="","",IF(ROWS(D$1:D32)&gt;SUM(IF(SUBTOTAL(103,OFFSET('LFP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'!$A$1,ROW($A$2:$A$209)-ROW($A$1),))*(ROW($A$2:$A$209)-ROW($A$1))),ROWS($A$1:D32)),MATCH(D$4,'LFP EAST '!$A$1:$Q$1,0)))))</f>
        <v/>
      </c>
      <c r="E36" s="227" t="str">
        <f t="array" aca="1" ref="E36" ca="1">IF(E$4="","",IF(ROWS(E$1:E32)&gt;SUM(IF(SUBTOTAL(103,OFFSET('LFP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'!$A$1,ROW($A$2:$A$209)-ROW($A$1),))*(ROW($A$2:$A$209)-ROW($A$1))),ROWS($A$1:E32)),MATCH(E$4,'LFP EAST '!$A$1:$Q$1,0)))))</f>
        <v/>
      </c>
      <c r="F36" s="227" t="str">
        <f t="array" aca="1" ref="F36" ca="1">IF(F$4="","",IF(ROWS(F$1:F32)&gt;SUM(IF(SUBTOTAL(103,OFFSET('LFP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'!$A$1,ROW($A$2:$A$209)-ROW($A$1),))*(ROW($A$2:$A$209)-ROW($A$1))),ROWS($A$1:F32)),MATCH(F$4,'LFP EAST '!$A$1:$Q$1,0)))))</f>
        <v>SAMSUNG</v>
      </c>
      <c r="G36" s="227" t="str">
        <f t="array" aca="1" ref="G36" ca="1">IF(G$4="","",IF(ROWS(G$1:G32)&gt;SUM(IF(SUBTOTAL(103,OFFSET('LFP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'!$A$1,ROW($A$2:$A$209)-ROW($A$1),))*(ROW($A$2:$A$209)-ROW($A$1))),ROWS($A$1:G32)),MATCH(G$4,'LFP EAST '!$A$1:$Q$1,0)))))</f>
        <v/>
      </c>
      <c r="H36" s="227" t="str">
        <f t="array" aca="1" ref="H36" ca="1">IF(H$4="","",IF(ROWS(H$1:H32)&gt;SUM(IF(SUBTOTAL(103,OFFSET('LFP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'!$A$1,ROW($A$2:$A$209)-ROW($A$1),))*(ROW($A$2:$A$209)-ROW($A$1))),ROWS($A$1:H32)),MATCH(H$4,'LFP EAST '!$A$1:$Q$1,0)))))</f>
        <v/>
      </c>
      <c r="I36" s="227">
        <f t="array" aca="1" ref="I36" ca="1">IF(I$4="","",IF(ROWS(I$1:I32)&gt;SUM(IF(SUBTOTAL(103,OFFSET('LFP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'!$A$1,ROW($A$2:$A$209)-ROW($A$1),))*(ROW($A$2:$A$209)-ROW($A$1))),ROWS($A$1:I32)),MATCH(I$4,'LFP EAST '!$A$1:$Q$1,0)))))</f>
        <v>0</v>
      </c>
      <c r="J36" s="227" t="str">
        <f t="array" aca="1" ref="J36" ca="1">IF(J$4="","",IF(ROWS(J$1:J32)&gt;SUM(IF(SUBTOTAL(103,OFFSET('LFP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'!$A$1,ROW($A$2:$A$209)-ROW($A$1),))*(ROW($A$2:$A$209)-ROW($A$1))),ROWS($A$1:J32)),MATCH(J$4,'LFP EAST '!$A$1:$Q$1,0)))))</f>
        <v/>
      </c>
      <c r="K36" s="227" t="str">
        <f t="array" aca="1" ref="K36" ca="1">IF(K$4="","",IF(ROWS(K$1:K32)&gt;SUM(IF(SUBTOTAL(103,OFFSET('LFP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'!$A$1,ROW($A$2:$A$209)-ROW($A$1),))*(ROW($A$2:$A$209)-ROW($A$1))),ROWS($A$1:K32)),MATCH(K$4,'LFP EAST '!$A$1:$Q$1,0)))))</f>
        <v/>
      </c>
      <c r="L36" s="227" t="str">
        <f t="array" aca="1" ref="L36" ca="1">IF(L$4="","",IF(ROWS(L$1:L32)&gt;SUM(IF(SUBTOTAL(103,OFFSET('LFP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'!$A$1,ROW($A$2:$A$209)-ROW($A$1),))*(ROW($A$2:$A$209)-ROW($A$1))),ROWS($A$1:L32)),MATCH(L$4,'LFP EAST '!$A$1:$Q$1,0)))))</f>
        <v/>
      </c>
      <c r="M36" s="227" t="str">
        <f t="array" aca="1" ref="M36" ca="1">IF(M$4="","",IF(ROWS(M$1:M32)&gt;SUM(IF(SUBTOTAL(103,OFFSET('LFP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'!$A$1,ROW($A$2:$A$209)-ROW($A$1),))*(ROW($A$2:$A$209)-ROW($A$1))),ROWS($A$1:M32)),MATCH(M$4,'LFP EAST '!$A$1:$Q$1,0)))))</f>
        <v>07940429966</v>
      </c>
      <c r="N36" s="227" t="str">
        <f t="array" aca="1" ref="N36" ca="1">IF(N$4="","",IF(ROWS(N$1:N32)&gt;SUM(IF(SUBTOTAL(103,OFFSET('LFP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'!$A$1,ROW($A$2:$A$209)-ROW($A$1),))*(ROW($A$2:$A$209)-ROW($A$1))),ROWS($A$1:N32)),MATCH(N$4,'LFP EAST '!$A$1:$Q$1,0)))))</f>
        <v/>
      </c>
      <c r="O36" s="227" t="str">
        <f t="array" aca="1" ref="O36" ca="1">IF(O$4="","",IF(ROWS(O$1:O32)&gt;SUM(IF(SUBTOTAL(103,OFFSET('LFP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'!$A$1,ROW($A$2:$A$209)-ROW($A$1),))*(ROW($A$2:$A$209)-ROW($A$1))),ROWS($A$1:O32)),MATCH(O$4,'LFP EAST '!$A$1:$Q$1,0)))))</f>
        <v/>
      </c>
      <c r="P36" s="227" t="str">
        <f t="array" aca="1" ref="P36" ca="1">IF(P$4="","",IF(ROWS(P$1:P32)&gt;SUM(IF(SUBTOTAL(103,OFFSET('LFP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'!$A$1,ROW($A$2:$A$209)-ROW($A$1),))*(ROW($A$2:$A$209)-ROW($A$1))),ROWS($A$1:P32)),MATCH(P$4,'LFP EAST '!$A$1:$Q$1,0)))))</f>
        <v/>
      </c>
      <c r="Q36" s="227" t="str">
        <f t="array" aca="1" ref="Q36" ca="1">IF(Q$4="","",IF(ROWS(Q$1:Q32)&gt;SUM(IF(SUBTOTAL(103,OFFSET('LFP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'!$A$1,ROW($A$2:$A$209)-ROW($A$1),))*(ROW($A$2:$A$209)-ROW($A$1))),ROWS($A$1:Q32)),MATCH(Q$4,'LFP EAST '!$A$1:$Q$1,0)))))</f>
        <v/>
      </c>
    </row>
    <row r="37" spans="1:17" ht="23.25" x14ac:dyDescent="0.35">
      <c r="A37" s="227">
        <f t="array" aca="1" ref="A37" ca="1">IF(A$4="","",IF(ROWS(A$1:A33)&gt;SUM(IF(SUBTOTAL(103,OFFSET('LFP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'!$A$1,ROW($A$2:$A$209)-ROW($A$1),))*(ROW($A$2:$A$209)-ROW($A$1))),ROWS($A$1:A33)),MATCH(A$4,'LFP EAST '!$A$1:$Q$1,0)))))</f>
        <v>82</v>
      </c>
      <c r="B37" s="227">
        <f t="array" aca="1" ref="B37" ca="1">IF(B$4="","",IF(ROWS(B$1:B33)&gt;SUM(IF(SUBTOTAL(103,OFFSET('LFP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'!$A$1,ROW($A$2:$A$209)-ROW($A$1),))*(ROW($A$2:$A$209)-ROW($A$1))),ROWS($A$1:B33)),MATCH(B$4,'LFP EAST '!$A$1:$Q$1,0)))))</f>
        <v>11940</v>
      </c>
      <c r="C37" s="227" t="str">
        <f t="array" aca="1" ref="C37" ca="1">IF(C$4="","",IF(ROWS(C$1:C33)&gt;SUM(IF(SUBTOTAL(103,OFFSET('LFP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'!$A$1,ROW($A$2:$A$209)-ROW($A$1),))*(ROW($A$2:$A$209)-ROW($A$1))),ROWS($A$1:C33)),MATCH(C$4,'LFP EAST '!$A$1:$Q$1,0)))))</f>
        <v>IPD</v>
      </c>
      <c r="D37" s="227" t="str">
        <f t="array" aca="1" ref="D37" ca="1">IF(D$4="","",IF(ROWS(D$1:D33)&gt;SUM(IF(SUBTOTAL(103,OFFSET('LFP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'!$A$1,ROW($A$2:$A$209)-ROW($A$1),))*(ROW($A$2:$A$209)-ROW($A$1))),ROWS($A$1:D33)),MATCH(D$4,'LFP EAST '!$A$1:$Q$1,0)))))</f>
        <v/>
      </c>
      <c r="E37" s="227" t="str">
        <f t="array" aca="1" ref="E37" ca="1">IF(E$4="","",IF(ROWS(E$1:E33)&gt;SUM(IF(SUBTOTAL(103,OFFSET('LFP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'!$A$1,ROW($A$2:$A$209)-ROW($A$1),))*(ROW($A$2:$A$209)-ROW($A$1))),ROWS($A$1:E33)),MATCH(E$4,'LFP EAST '!$A$1:$Q$1,0)))))</f>
        <v/>
      </c>
      <c r="F37" s="227" t="str">
        <f t="array" aca="1" ref="F37" ca="1">IF(F$4="","",IF(ROWS(F$1:F33)&gt;SUM(IF(SUBTOTAL(103,OFFSET('LFP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'!$A$1,ROW($A$2:$A$209)-ROW($A$1),))*(ROW($A$2:$A$209)-ROW($A$1))),ROWS($A$1:F33)),MATCH(F$4,'LFP EAST '!$A$1:$Q$1,0)))))</f>
        <v>JUBAIL PETRO</v>
      </c>
      <c r="G37" s="227" t="str">
        <f t="array" aca="1" ref="G37" ca="1">IF(G$4="","",IF(ROWS(G$1:G33)&gt;SUM(IF(SUBTOTAL(103,OFFSET('LFP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'!$A$1,ROW($A$2:$A$209)-ROW($A$1),))*(ROW($A$2:$A$209)-ROW($A$1))),ROWS($A$1:G33)),MATCH(G$4,'LFP EAST '!$A$1:$Q$1,0)))))</f>
        <v/>
      </c>
      <c r="H37" s="227" t="str">
        <f t="array" aca="1" ref="H37" ca="1">IF(H$4="","",IF(ROWS(H$1:H33)&gt;SUM(IF(SUBTOTAL(103,OFFSET('LFP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'!$A$1,ROW($A$2:$A$209)-ROW($A$1),))*(ROW($A$2:$A$209)-ROW($A$1))),ROWS($A$1:H33)),MATCH(H$4,'LFP EAST '!$A$1:$Q$1,0)))))</f>
        <v/>
      </c>
      <c r="I37" s="227">
        <f t="array" aca="1" ref="I37" ca="1">IF(I$4="","",IF(ROWS(I$1:I33)&gt;SUM(IF(SUBTOTAL(103,OFFSET('LFP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'!$A$1,ROW($A$2:$A$209)-ROW($A$1),))*(ROW($A$2:$A$209)-ROW($A$1))),ROWS($A$1:I33)),MATCH(I$4,'LFP EAST '!$A$1:$Q$1,0)))))</f>
        <v>0</v>
      </c>
      <c r="J37" s="227" t="str">
        <f t="array" aca="1" ref="J37" ca="1">IF(J$4="","",IF(ROWS(J$1:J33)&gt;SUM(IF(SUBTOTAL(103,OFFSET('LFP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'!$A$1,ROW($A$2:$A$209)-ROW($A$1),))*(ROW($A$2:$A$209)-ROW($A$1))),ROWS($A$1:J33)),MATCH(J$4,'LFP EAST '!$A$1:$Q$1,0)))))</f>
        <v/>
      </c>
      <c r="K37" s="227" t="str">
        <f t="array" aca="1" ref="K37" ca="1">IF(K$4="","",IF(ROWS(K$1:K33)&gt;SUM(IF(SUBTOTAL(103,OFFSET('LFP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'!$A$1,ROW($A$2:$A$209)-ROW($A$1),))*(ROW($A$2:$A$209)-ROW($A$1))),ROWS($A$1:K33)),MATCH(K$4,'LFP EAST '!$A$1:$Q$1,0)))))</f>
        <v/>
      </c>
      <c r="L37" s="227" t="str">
        <f t="array" aca="1" ref="L37" ca="1">IF(L$4="","",IF(ROWS(L$1:L33)&gt;SUM(IF(SUBTOTAL(103,OFFSET('LFP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'!$A$1,ROW($A$2:$A$209)-ROW($A$1),))*(ROW($A$2:$A$209)-ROW($A$1))),ROWS($A$1:L33)),MATCH(L$4,'LFP EAST '!$A$1:$Q$1,0)))))</f>
        <v/>
      </c>
      <c r="M37" s="227" t="str">
        <f t="array" aca="1" ref="M37" ca="1">IF(M$4="","",IF(ROWS(M$1:M33)&gt;SUM(IF(SUBTOTAL(103,OFFSET('LFP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'!$A$1,ROW($A$2:$A$209)-ROW($A$1),))*(ROW($A$2:$A$209)-ROW($A$1))),ROWS($A$1:M33)),MATCH(M$4,'LFP EAST '!$A$1:$Q$1,0)))))</f>
        <v>60758391023</v>
      </c>
      <c r="N37" s="227" t="str">
        <f t="array" aca="1" ref="N37" ca="1">IF(N$4="","",IF(ROWS(N$1:N33)&gt;SUM(IF(SUBTOTAL(103,OFFSET('LFP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'!$A$1,ROW($A$2:$A$209)-ROW($A$1),))*(ROW($A$2:$A$209)-ROW($A$1))),ROWS($A$1:N33)),MATCH(N$4,'LFP EAST '!$A$1:$Q$1,0)))))</f>
        <v/>
      </c>
      <c r="O37" s="227" t="str">
        <f t="array" aca="1" ref="O37" ca="1">IF(O$4="","",IF(ROWS(O$1:O33)&gt;SUM(IF(SUBTOTAL(103,OFFSET('LFP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'!$A$1,ROW($A$2:$A$209)-ROW($A$1),))*(ROW($A$2:$A$209)-ROW($A$1))),ROWS($A$1:O33)),MATCH(O$4,'LFP EAST '!$A$1:$Q$1,0)))))</f>
        <v/>
      </c>
      <c r="P37" s="227" t="str">
        <f t="array" aca="1" ref="P37" ca="1">IF(P$4="","",IF(ROWS(P$1:P33)&gt;SUM(IF(SUBTOTAL(103,OFFSET('LFP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'!$A$1,ROW($A$2:$A$209)-ROW($A$1),))*(ROW($A$2:$A$209)-ROW($A$1))),ROWS($A$1:P33)),MATCH(P$4,'LFP EAST '!$A$1:$Q$1,0)))))</f>
        <v/>
      </c>
      <c r="Q37" s="227" t="str">
        <f t="array" aca="1" ref="Q37" ca="1">IF(Q$4="","",IF(ROWS(Q$1:Q33)&gt;SUM(IF(SUBTOTAL(103,OFFSET('LFP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'!$A$1,ROW($A$2:$A$209)-ROW($A$1),))*(ROW($A$2:$A$209)-ROW($A$1))),ROWS($A$1:Q33)),MATCH(Q$4,'LFP EAST '!$A$1:$Q$1,0)))))</f>
        <v/>
      </c>
    </row>
    <row r="38" spans="1:17" ht="23.25" x14ac:dyDescent="0.35">
      <c r="A38" s="227">
        <f t="array" aca="1" ref="A38" ca="1">IF(A$4="","",IF(ROWS(A$1:A34)&gt;SUM(IF(SUBTOTAL(103,OFFSET('LFP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'!$A$1,ROW($A$2:$A$209)-ROW($A$1),))*(ROW($A$2:$A$209)-ROW($A$1))),ROWS($A$1:A34)),MATCH(A$4,'LFP EAST '!$A$1:$Q$1,0)))))</f>
        <v>83</v>
      </c>
      <c r="B38" s="227">
        <f t="array" aca="1" ref="B38" ca="1">IF(B$4="","",IF(ROWS(B$1:B34)&gt;SUM(IF(SUBTOTAL(103,OFFSET('LFP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'!$A$1,ROW($A$2:$A$209)-ROW($A$1),))*(ROW($A$2:$A$209)-ROW($A$1))),ROWS($A$1:B34)),MATCH(B$4,'LFP EAST '!$A$1:$Q$1,0)))))</f>
        <v>11975</v>
      </c>
      <c r="C38" s="227" t="str">
        <f t="array" aca="1" ref="C38" ca="1">IF(C$4="","",IF(ROWS(C$1:C34)&gt;SUM(IF(SUBTOTAL(103,OFFSET('LFP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'!$A$1,ROW($A$2:$A$209)-ROW($A$1),))*(ROW($A$2:$A$209)-ROW($A$1))),ROWS($A$1:C34)),MATCH(C$4,'LFP EAST '!$A$1:$Q$1,0)))))</f>
        <v>IPD</v>
      </c>
      <c r="D38" s="227" t="str">
        <f t="array" aca="1" ref="D38" ca="1">IF(D$4="","",IF(ROWS(D$1:D34)&gt;SUM(IF(SUBTOTAL(103,OFFSET('LFP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'!$A$1,ROW($A$2:$A$209)-ROW($A$1),))*(ROW($A$2:$A$209)-ROW($A$1))),ROWS($A$1:D34)),MATCH(D$4,'LFP EAST '!$A$1:$Q$1,0)))))</f>
        <v/>
      </c>
      <c r="E38" s="227" t="str">
        <f t="array" aca="1" ref="E38" ca="1">IF(E$4="","",IF(ROWS(E$1:E34)&gt;SUM(IF(SUBTOTAL(103,OFFSET('LFP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'!$A$1,ROW($A$2:$A$209)-ROW($A$1),))*(ROW($A$2:$A$209)-ROW($A$1))),ROWS($A$1:E34)),MATCH(E$4,'LFP EAST '!$A$1:$Q$1,0)))))</f>
        <v/>
      </c>
      <c r="F38" s="227" t="str">
        <f t="array" aca="1" ref="F38" ca="1">IF(F$4="","",IF(ROWS(F$1:F34)&gt;SUM(IF(SUBTOTAL(103,OFFSET('LFP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'!$A$1,ROW($A$2:$A$209)-ROW($A$1),))*(ROW($A$2:$A$209)-ROW($A$1))),ROWS($A$1:F34)),MATCH(F$4,'LFP EAST '!$A$1:$Q$1,0)))))</f>
        <v>JUBAIL PETRO</v>
      </c>
      <c r="G38" s="227" t="str">
        <f t="array" aca="1" ref="G38" ca="1">IF(G$4="","",IF(ROWS(G$1:G34)&gt;SUM(IF(SUBTOTAL(103,OFFSET('LFP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'!$A$1,ROW($A$2:$A$209)-ROW($A$1),))*(ROW($A$2:$A$209)-ROW($A$1))),ROWS($A$1:G34)),MATCH(G$4,'LFP EAST '!$A$1:$Q$1,0)))))</f>
        <v/>
      </c>
      <c r="H38" s="227" t="str">
        <f t="array" aca="1" ref="H38" ca="1">IF(H$4="","",IF(ROWS(H$1:H34)&gt;SUM(IF(SUBTOTAL(103,OFFSET('LFP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'!$A$1,ROW($A$2:$A$209)-ROW($A$1),))*(ROW($A$2:$A$209)-ROW($A$1))),ROWS($A$1:H34)),MATCH(H$4,'LFP EAST '!$A$1:$Q$1,0)))))</f>
        <v/>
      </c>
      <c r="I38" s="227">
        <f t="array" aca="1" ref="I38" ca="1">IF(I$4="","",IF(ROWS(I$1:I34)&gt;SUM(IF(SUBTOTAL(103,OFFSET('LFP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'!$A$1,ROW($A$2:$A$209)-ROW($A$1),))*(ROW($A$2:$A$209)-ROW($A$1))),ROWS($A$1:I34)),MATCH(I$4,'LFP EAST '!$A$1:$Q$1,0)))))</f>
        <v>0</v>
      </c>
      <c r="J38" s="227" t="str">
        <f t="array" aca="1" ref="J38" ca="1">IF(J$4="","",IF(ROWS(J$1:J34)&gt;SUM(IF(SUBTOTAL(103,OFFSET('LFP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'!$A$1,ROW($A$2:$A$209)-ROW($A$1),))*(ROW($A$2:$A$209)-ROW($A$1))),ROWS($A$1:J34)),MATCH(J$4,'LFP EAST '!$A$1:$Q$1,0)))))</f>
        <v/>
      </c>
      <c r="K38" s="227" t="str">
        <f t="array" aca="1" ref="K38" ca="1">IF(K$4="","",IF(ROWS(K$1:K34)&gt;SUM(IF(SUBTOTAL(103,OFFSET('LFP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'!$A$1,ROW($A$2:$A$209)-ROW($A$1),))*(ROW($A$2:$A$209)-ROW($A$1))),ROWS($A$1:K34)),MATCH(K$4,'LFP EAST '!$A$1:$Q$1,0)))))</f>
        <v/>
      </c>
      <c r="L38" s="227" t="str">
        <f t="array" aca="1" ref="L38" ca="1">IF(L$4="","",IF(ROWS(L$1:L34)&gt;SUM(IF(SUBTOTAL(103,OFFSET('LFP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'!$A$1,ROW($A$2:$A$209)-ROW($A$1),))*(ROW($A$2:$A$209)-ROW($A$1))),ROWS($A$1:L34)),MATCH(L$4,'LFP EAST '!$A$1:$Q$1,0)))))</f>
        <v/>
      </c>
      <c r="M38" s="227" t="str">
        <f t="array" aca="1" ref="M38" ca="1">IF(M$4="","",IF(ROWS(M$1:M34)&gt;SUM(IF(SUBTOTAL(103,OFFSET('LFP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'!$A$1,ROW($A$2:$A$209)-ROW($A$1),))*(ROW($A$2:$A$209)-ROW($A$1))),ROWS($A$1:M34)),MATCH(M$4,'LFP EAST '!$A$1:$Q$1,0)))))</f>
        <v>17208948262</v>
      </c>
      <c r="N38" s="227" t="str">
        <f t="array" aca="1" ref="N38" ca="1">IF(N$4="","",IF(ROWS(N$1:N34)&gt;SUM(IF(SUBTOTAL(103,OFFSET('LFP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'!$A$1,ROW($A$2:$A$209)-ROW($A$1),))*(ROW($A$2:$A$209)-ROW($A$1))),ROWS($A$1:N34)),MATCH(N$4,'LFP EAST '!$A$1:$Q$1,0)))))</f>
        <v/>
      </c>
      <c r="O38" s="227" t="str">
        <f t="array" aca="1" ref="O38" ca="1">IF(O$4="","",IF(ROWS(O$1:O34)&gt;SUM(IF(SUBTOTAL(103,OFFSET('LFP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'!$A$1,ROW($A$2:$A$209)-ROW($A$1),))*(ROW($A$2:$A$209)-ROW($A$1))),ROWS($A$1:O34)),MATCH(O$4,'LFP EAST '!$A$1:$Q$1,0)))))</f>
        <v/>
      </c>
      <c r="P38" s="227" t="str">
        <f t="array" aca="1" ref="P38" ca="1">IF(P$4="","",IF(ROWS(P$1:P34)&gt;SUM(IF(SUBTOTAL(103,OFFSET('LFP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'!$A$1,ROW($A$2:$A$209)-ROW($A$1),))*(ROW($A$2:$A$209)-ROW($A$1))),ROWS($A$1:P34)),MATCH(P$4,'LFP EAST '!$A$1:$Q$1,0)))))</f>
        <v/>
      </c>
      <c r="Q38" s="227" t="str">
        <f t="array" aca="1" ref="Q38" ca="1">IF(Q$4="","",IF(ROWS(Q$1:Q34)&gt;SUM(IF(SUBTOTAL(103,OFFSET('LFP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'!$A$1,ROW($A$2:$A$209)-ROW($A$1),))*(ROW($A$2:$A$209)-ROW($A$1))),ROWS($A$1:Q34)),MATCH(Q$4,'LFP EAST '!$A$1:$Q$1,0)))))</f>
        <v/>
      </c>
    </row>
    <row r="39" spans="1:17" ht="23.25" x14ac:dyDescent="0.35">
      <c r="A39" s="227">
        <f t="array" aca="1" ref="A39" ca="1">IF(A$4="","",IF(ROWS(A$1:A35)&gt;SUM(IF(SUBTOTAL(103,OFFSET('LFP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'!$A$1,ROW($A$2:$A$209)-ROW($A$1),))*(ROW($A$2:$A$209)-ROW($A$1))),ROWS($A$1:A35)),MATCH(A$4,'LFP EAST '!$A$1:$Q$1,0)))))</f>
        <v>84</v>
      </c>
      <c r="B39" s="227">
        <f t="array" aca="1" ref="B39" ca="1">IF(B$4="","",IF(ROWS(B$1:B35)&gt;SUM(IF(SUBTOTAL(103,OFFSET('LFP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'!$A$1,ROW($A$2:$A$209)-ROW($A$1),))*(ROW($A$2:$A$209)-ROW($A$1))),ROWS($A$1:B35)),MATCH(B$4,'LFP EAST '!$A$1:$Q$1,0)))))</f>
        <v>11976</v>
      </c>
      <c r="C39" s="227" t="str">
        <f t="array" aca="1" ref="C39" ca="1">IF(C$4="","",IF(ROWS(C$1:C35)&gt;SUM(IF(SUBTOTAL(103,OFFSET('LFP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'!$A$1,ROW($A$2:$A$209)-ROW($A$1),))*(ROW($A$2:$A$209)-ROW($A$1))),ROWS($A$1:C35)),MATCH(C$4,'LFP EAST '!$A$1:$Q$1,0)))))</f>
        <v>IPD</v>
      </c>
      <c r="D39" s="227" t="str">
        <f t="array" aca="1" ref="D39" ca="1">IF(D$4="","",IF(ROWS(D$1:D35)&gt;SUM(IF(SUBTOTAL(103,OFFSET('LFP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'!$A$1,ROW($A$2:$A$209)-ROW($A$1),))*(ROW($A$2:$A$209)-ROW($A$1))),ROWS($A$1:D35)),MATCH(D$4,'LFP EAST '!$A$1:$Q$1,0)))))</f>
        <v/>
      </c>
      <c r="E39" s="227" t="str">
        <f t="array" aca="1" ref="E39" ca="1">IF(E$4="","",IF(ROWS(E$1:E35)&gt;SUM(IF(SUBTOTAL(103,OFFSET('LFP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'!$A$1,ROW($A$2:$A$209)-ROW($A$1),))*(ROW($A$2:$A$209)-ROW($A$1))),ROWS($A$1:E35)),MATCH(E$4,'LFP EAST '!$A$1:$Q$1,0)))))</f>
        <v/>
      </c>
      <c r="F39" s="227" t="str">
        <f t="array" aca="1" ref="F39" ca="1">IF(F$4="","",IF(ROWS(F$1:F35)&gt;SUM(IF(SUBTOTAL(103,OFFSET('LFP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'!$A$1,ROW($A$2:$A$209)-ROW($A$1),))*(ROW($A$2:$A$209)-ROW($A$1))),ROWS($A$1:F35)),MATCH(F$4,'LFP EAST '!$A$1:$Q$1,0)))))</f>
        <v>SADARA</v>
      </c>
      <c r="G39" s="227" t="str">
        <f t="array" aca="1" ref="G39" ca="1">IF(G$4="","",IF(ROWS(G$1:G35)&gt;SUM(IF(SUBTOTAL(103,OFFSET('LFP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'!$A$1,ROW($A$2:$A$209)-ROW($A$1),))*(ROW($A$2:$A$209)-ROW($A$1))),ROWS($A$1:G35)),MATCH(G$4,'LFP EAST '!$A$1:$Q$1,0)))))</f>
        <v/>
      </c>
      <c r="H39" s="227" t="str">
        <f t="array" aca="1" ref="H39" ca="1">IF(H$4="","",IF(ROWS(H$1:H35)&gt;SUM(IF(SUBTOTAL(103,OFFSET('LFP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'!$A$1,ROW($A$2:$A$209)-ROW($A$1),))*(ROW($A$2:$A$209)-ROW($A$1))),ROWS($A$1:H35)),MATCH(H$4,'LFP EAST '!$A$1:$Q$1,0)))))</f>
        <v/>
      </c>
      <c r="I39" s="227">
        <f t="array" aca="1" ref="I39" ca="1">IF(I$4="","",IF(ROWS(I$1:I35)&gt;SUM(IF(SUBTOTAL(103,OFFSET('LFP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'!$A$1,ROW($A$2:$A$209)-ROW($A$1),))*(ROW($A$2:$A$209)-ROW($A$1))),ROWS($A$1:I35)),MATCH(I$4,'LFP EAST '!$A$1:$Q$1,0)))))</f>
        <v>0</v>
      </c>
      <c r="J39" s="227" t="str">
        <f t="array" aca="1" ref="J39" ca="1">IF(J$4="","",IF(ROWS(J$1:J35)&gt;SUM(IF(SUBTOTAL(103,OFFSET('LFP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'!$A$1,ROW($A$2:$A$209)-ROW($A$1),))*(ROW($A$2:$A$209)-ROW($A$1))),ROWS($A$1:J35)),MATCH(J$4,'LFP EAST '!$A$1:$Q$1,0)))))</f>
        <v/>
      </c>
      <c r="K39" s="227" t="str">
        <f t="array" aca="1" ref="K39" ca="1">IF(K$4="","",IF(ROWS(K$1:K35)&gt;SUM(IF(SUBTOTAL(103,OFFSET('LFP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'!$A$1,ROW($A$2:$A$209)-ROW($A$1),))*(ROW($A$2:$A$209)-ROW($A$1))),ROWS($A$1:K35)),MATCH(K$4,'LFP EAST '!$A$1:$Q$1,0)))))</f>
        <v/>
      </c>
      <c r="L39" s="227" t="str">
        <f t="array" aca="1" ref="L39" ca="1">IF(L$4="","",IF(ROWS(L$1:L35)&gt;SUM(IF(SUBTOTAL(103,OFFSET('LFP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'!$A$1,ROW($A$2:$A$209)-ROW($A$1),))*(ROW($A$2:$A$209)-ROW($A$1))),ROWS($A$1:L35)),MATCH(L$4,'LFP EAST '!$A$1:$Q$1,0)))))</f>
        <v/>
      </c>
      <c r="M39" s="227" t="str">
        <f t="array" aca="1" ref="M39" ca="1">IF(M$4="","",IF(ROWS(M$1:M35)&gt;SUM(IF(SUBTOTAL(103,OFFSET('LFP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'!$A$1,ROW($A$2:$A$209)-ROW($A$1),))*(ROW($A$2:$A$209)-ROW($A$1))),ROWS($A$1:M35)),MATCH(M$4,'LFP EAST '!$A$1:$Q$1,0)))))</f>
        <v>15786343106</v>
      </c>
      <c r="N39" s="227" t="str">
        <f t="array" aca="1" ref="N39" ca="1">IF(N$4="","",IF(ROWS(N$1:N35)&gt;SUM(IF(SUBTOTAL(103,OFFSET('LFP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'!$A$1,ROW($A$2:$A$209)-ROW($A$1),))*(ROW($A$2:$A$209)-ROW($A$1))),ROWS($A$1:N35)),MATCH(N$4,'LFP EAST '!$A$1:$Q$1,0)))))</f>
        <v/>
      </c>
      <c r="O39" s="227" t="str">
        <f t="array" aca="1" ref="O39" ca="1">IF(O$4="","",IF(ROWS(O$1:O35)&gt;SUM(IF(SUBTOTAL(103,OFFSET('LFP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'!$A$1,ROW($A$2:$A$209)-ROW($A$1),))*(ROW($A$2:$A$209)-ROW($A$1))),ROWS($A$1:O35)),MATCH(O$4,'LFP EAST '!$A$1:$Q$1,0)))))</f>
        <v/>
      </c>
      <c r="P39" s="227" t="str">
        <f t="array" aca="1" ref="P39" ca="1">IF(P$4="","",IF(ROWS(P$1:P35)&gt;SUM(IF(SUBTOTAL(103,OFFSET('LFP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'!$A$1,ROW($A$2:$A$209)-ROW($A$1),))*(ROW($A$2:$A$209)-ROW($A$1))),ROWS($A$1:P35)),MATCH(P$4,'LFP EAST '!$A$1:$Q$1,0)))))</f>
        <v/>
      </c>
      <c r="Q39" s="227" t="str">
        <f t="array" aca="1" ref="Q39" ca="1">IF(Q$4="","",IF(ROWS(Q$1:Q35)&gt;SUM(IF(SUBTOTAL(103,OFFSET('LFP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'!$A$1,ROW($A$2:$A$209)-ROW($A$1),))*(ROW($A$2:$A$209)-ROW($A$1))),ROWS($A$1:Q35)),MATCH(Q$4,'LFP EAST '!$A$1:$Q$1,0)))))</f>
        <v/>
      </c>
    </row>
    <row r="40" spans="1:17" ht="23.25" x14ac:dyDescent="0.35">
      <c r="A40" s="227">
        <f t="array" aca="1" ref="A40" ca="1">IF(A$4="","",IF(ROWS(A$1:A36)&gt;SUM(IF(SUBTOTAL(103,OFFSET('LFP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'!$A$1,ROW($A$2:$A$209)-ROW($A$1),))*(ROW($A$2:$A$209)-ROW($A$1))),ROWS($A$1:A36)),MATCH(A$4,'LFP EAST '!$A$1:$Q$1,0)))))</f>
        <v>85</v>
      </c>
      <c r="B40" s="227">
        <f t="array" aca="1" ref="B40" ca="1">IF(B$4="","",IF(ROWS(B$1:B36)&gt;SUM(IF(SUBTOTAL(103,OFFSET('LFP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'!$A$1,ROW($A$2:$A$209)-ROW($A$1),))*(ROW($A$2:$A$209)-ROW($A$1))),ROWS($A$1:B36)),MATCH(B$4,'LFP EAST '!$A$1:$Q$1,0)))))</f>
        <v>11908</v>
      </c>
      <c r="C40" s="227" t="str">
        <f t="array" aca="1" ref="C40" ca="1">IF(C$4="","",IF(ROWS(C$1:C36)&gt;SUM(IF(SUBTOTAL(103,OFFSET('LFP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'!$A$1,ROW($A$2:$A$209)-ROW($A$1),))*(ROW($A$2:$A$209)-ROW($A$1))),ROWS($A$1:C36)),MATCH(C$4,'LFP EAST '!$A$1:$Q$1,0)))))</f>
        <v>IPD</v>
      </c>
      <c r="D40" s="227" t="str">
        <f t="array" aca="1" ref="D40" ca="1">IF(D$4="","",IF(ROWS(D$1:D36)&gt;SUM(IF(SUBTOTAL(103,OFFSET('LFP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'!$A$1,ROW($A$2:$A$209)-ROW($A$1),))*(ROW($A$2:$A$209)-ROW($A$1))),ROWS($A$1:D36)),MATCH(D$4,'LFP EAST '!$A$1:$Q$1,0)))))</f>
        <v/>
      </c>
      <c r="E40" s="227" t="str">
        <f t="array" aca="1" ref="E40" ca="1">IF(E$4="","",IF(ROWS(E$1:E36)&gt;SUM(IF(SUBTOTAL(103,OFFSET('LFP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'!$A$1,ROW($A$2:$A$209)-ROW($A$1),))*(ROW($A$2:$A$209)-ROW($A$1))),ROWS($A$1:E36)),MATCH(E$4,'LFP EAST '!$A$1:$Q$1,0)))))</f>
        <v/>
      </c>
      <c r="F40" s="227" t="str">
        <f t="array" aca="1" ref="F40" ca="1">IF(F$4="","",IF(ROWS(F$1:F36)&gt;SUM(IF(SUBTOTAL(103,OFFSET('LFP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'!$A$1,ROW($A$2:$A$209)-ROW($A$1),))*(ROW($A$2:$A$209)-ROW($A$1))),ROWS($A$1:F36)),MATCH(F$4,'LFP EAST '!$A$1:$Q$1,0)))))</f>
        <v>JUBAIL PETRO</v>
      </c>
      <c r="G40" s="227" t="str">
        <f t="array" aca="1" ref="G40" ca="1">IF(G$4="","",IF(ROWS(G$1:G36)&gt;SUM(IF(SUBTOTAL(103,OFFSET('LFP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'!$A$1,ROW($A$2:$A$209)-ROW($A$1),))*(ROW($A$2:$A$209)-ROW($A$1))),ROWS($A$1:G36)),MATCH(G$4,'LFP EAST '!$A$1:$Q$1,0)))))</f>
        <v/>
      </c>
      <c r="H40" s="227" t="str">
        <f t="array" aca="1" ref="H40" ca="1">IF(H$4="","",IF(ROWS(H$1:H36)&gt;SUM(IF(SUBTOTAL(103,OFFSET('LFP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'!$A$1,ROW($A$2:$A$209)-ROW($A$1),))*(ROW($A$2:$A$209)-ROW($A$1))),ROWS($A$1:H36)),MATCH(H$4,'LFP EAST '!$A$1:$Q$1,0)))))</f>
        <v/>
      </c>
      <c r="I40" s="227">
        <f t="array" aca="1" ref="I40" ca="1">IF(I$4="","",IF(ROWS(I$1:I36)&gt;SUM(IF(SUBTOTAL(103,OFFSET('LFP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'!$A$1,ROW($A$2:$A$209)-ROW($A$1),))*(ROW($A$2:$A$209)-ROW($A$1))),ROWS($A$1:I36)),MATCH(I$4,'LFP EAST '!$A$1:$Q$1,0)))))</f>
        <v>0</v>
      </c>
      <c r="J40" s="227" t="str">
        <f t="array" aca="1" ref="J40" ca="1">IF(J$4="","",IF(ROWS(J$1:J36)&gt;SUM(IF(SUBTOTAL(103,OFFSET('LFP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'!$A$1,ROW($A$2:$A$209)-ROW($A$1),))*(ROW($A$2:$A$209)-ROW($A$1))),ROWS($A$1:J36)),MATCH(J$4,'LFP EAST '!$A$1:$Q$1,0)))))</f>
        <v/>
      </c>
      <c r="K40" s="227" t="str">
        <f t="array" aca="1" ref="K40" ca="1">IF(K$4="","",IF(ROWS(K$1:K36)&gt;SUM(IF(SUBTOTAL(103,OFFSET('LFP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'!$A$1,ROW($A$2:$A$209)-ROW($A$1),))*(ROW($A$2:$A$209)-ROW($A$1))),ROWS($A$1:K36)),MATCH(K$4,'LFP EAST '!$A$1:$Q$1,0)))))</f>
        <v/>
      </c>
      <c r="L40" s="227" t="str">
        <f t="array" aca="1" ref="L40" ca="1">IF(L$4="","",IF(ROWS(L$1:L36)&gt;SUM(IF(SUBTOTAL(103,OFFSET('LFP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'!$A$1,ROW($A$2:$A$209)-ROW($A$1),))*(ROW($A$2:$A$209)-ROW($A$1))),ROWS($A$1:L36)),MATCH(L$4,'LFP EAST '!$A$1:$Q$1,0)))))</f>
        <v/>
      </c>
      <c r="M40" s="227" t="str">
        <f t="array" aca="1" ref="M40" ca="1">IF(M$4="","",IF(ROWS(M$1:M36)&gt;SUM(IF(SUBTOTAL(103,OFFSET('LFP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'!$A$1,ROW($A$2:$A$209)-ROW($A$1),))*(ROW($A$2:$A$209)-ROW($A$1))),ROWS($A$1:M36)),MATCH(M$4,'LFP EAST '!$A$1:$Q$1,0)))))</f>
        <v>15786663080</v>
      </c>
      <c r="N40" s="227" t="str">
        <f t="array" aca="1" ref="N40" ca="1">IF(N$4="","",IF(ROWS(N$1:N36)&gt;SUM(IF(SUBTOTAL(103,OFFSET('LFP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'!$A$1,ROW($A$2:$A$209)-ROW($A$1),))*(ROW($A$2:$A$209)-ROW($A$1))),ROWS($A$1:N36)),MATCH(N$4,'LFP EAST '!$A$1:$Q$1,0)))))</f>
        <v/>
      </c>
      <c r="O40" s="227" t="str">
        <f t="array" aca="1" ref="O40" ca="1">IF(O$4="","",IF(ROWS(O$1:O36)&gt;SUM(IF(SUBTOTAL(103,OFFSET('LFP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'!$A$1,ROW($A$2:$A$209)-ROW($A$1),))*(ROW($A$2:$A$209)-ROW($A$1))),ROWS($A$1:O36)),MATCH(O$4,'LFP EAST '!$A$1:$Q$1,0)))))</f>
        <v/>
      </c>
      <c r="P40" s="227" t="str">
        <f t="array" aca="1" ref="P40" ca="1">IF(P$4="","",IF(ROWS(P$1:P36)&gt;SUM(IF(SUBTOTAL(103,OFFSET('LFP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'!$A$1,ROW($A$2:$A$209)-ROW($A$1),))*(ROW($A$2:$A$209)-ROW($A$1))),ROWS($A$1:P36)),MATCH(P$4,'LFP EAST '!$A$1:$Q$1,0)))))</f>
        <v/>
      </c>
      <c r="Q40" s="227" t="str">
        <f t="array" aca="1" ref="Q40" ca="1">IF(Q$4="","",IF(ROWS(Q$1:Q36)&gt;SUM(IF(SUBTOTAL(103,OFFSET('LFP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'!$A$1,ROW($A$2:$A$209)-ROW($A$1),))*(ROW($A$2:$A$209)-ROW($A$1))),ROWS($A$1:Q36)),MATCH(Q$4,'LFP EAST '!$A$1:$Q$1,0)))))</f>
        <v/>
      </c>
    </row>
    <row r="41" spans="1:17" ht="23.25" x14ac:dyDescent="0.35">
      <c r="A41" s="227">
        <f t="array" aca="1" ref="A41" ca="1">IF(A$4="","",IF(ROWS(A$1:A37)&gt;SUM(IF(SUBTOTAL(103,OFFSET('LFP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'!$A$1,ROW($A$2:$A$209)-ROW($A$1),))*(ROW($A$2:$A$209)-ROW($A$1))),ROWS($A$1:A37)),MATCH(A$4,'LFP EAST '!$A$1:$Q$1,0)))))</f>
        <v>86</v>
      </c>
      <c r="B41" s="227">
        <f t="array" aca="1" ref="B41" ca="1">IF(B$4="","",IF(ROWS(B$1:B37)&gt;SUM(IF(SUBTOTAL(103,OFFSET('LFP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'!$A$1,ROW($A$2:$A$209)-ROW($A$1),))*(ROW($A$2:$A$209)-ROW($A$1))),ROWS($A$1:B37)),MATCH(B$4,'LFP EAST '!$A$1:$Q$1,0)))))</f>
        <v>28625</v>
      </c>
      <c r="C41" s="227" t="str">
        <f t="array" aca="1" ref="C41" ca="1">IF(C$4="","",IF(ROWS(C$1:C37)&gt;SUM(IF(SUBTOTAL(103,OFFSET('LFP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'!$A$1,ROW($A$2:$A$209)-ROW($A$1),))*(ROW($A$2:$A$209)-ROW($A$1))),ROWS($A$1:C37)),MATCH(C$4,'LFP EAST '!$A$1:$Q$1,0)))))</f>
        <v>IPD</v>
      </c>
      <c r="D41" s="227" t="str">
        <f t="array" aca="1" ref="D41" ca="1">IF(D$4="","",IF(ROWS(D$1:D37)&gt;SUM(IF(SUBTOTAL(103,OFFSET('LFP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'!$A$1,ROW($A$2:$A$209)-ROW($A$1),))*(ROW($A$2:$A$209)-ROW($A$1))),ROWS($A$1:D37)),MATCH(D$4,'LFP EAST '!$A$1:$Q$1,0)))))</f>
        <v/>
      </c>
      <c r="E41" s="227" t="str">
        <f t="array" aca="1" ref="E41" ca="1">IF(E$4="","",IF(ROWS(E$1:E37)&gt;SUM(IF(SUBTOTAL(103,OFFSET('LFP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'!$A$1,ROW($A$2:$A$209)-ROW($A$1),))*(ROW($A$2:$A$209)-ROW($A$1))),ROWS($A$1:E37)),MATCH(E$4,'LFP EAST '!$A$1:$Q$1,0)))))</f>
        <v/>
      </c>
      <c r="F41" s="227" t="str">
        <f t="array" aca="1" ref="F41" ca="1">IF(F$4="","",IF(ROWS(F$1:F37)&gt;SUM(IF(SUBTOTAL(103,OFFSET('LFP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'!$A$1,ROW($A$2:$A$209)-ROW($A$1),))*(ROW($A$2:$A$209)-ROW($A$1))),ROWS($A$1:F37)),MATCH(F$4,'LFP EAST '!$A$1:$Q$1,0)))))</f>
        <v>SADARA-ISO</v>
      </c>
      <c r="G41" s="227" t="str">
        <f t="array" aca="1" ref="G41" ca="1">IF(G$4="","",IF(ROWS(G$1:G37)&gt;SUM(IF(SUBTOTAL(103,OFFSET('LFP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'!$A$1,ROW($A$2:$A$209)-ROW($A$1),))*(ROW($A$2:$A$209)-ROW($A$1))),ROWS($A$1:G37)),MATCH(G$4,'LFP EAST '!$A$1:$Q$1,0)))))</f>
        <v/>
      </c>
      <c r="H41" s="227" t="str">
        <f t="array" aca="1" ref="H41" ca="1">IF(H$4="","",IF(ROWS(H$1:H37)&gt;SUM(IF(SUBTOTAL(103,OFFSET('LFP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'!$A$1,ROW($A$2:$A$209)-ROW($A$1),))*(ROW($A$2:$A$209)-ROW($A$1))),ROWS($A$1:H37)),MATCH(H$4,'LFP EAST '!$A$1:$Q$1,0)))))</f>
        <v/>
      </c>
      <c r="I41" s="227">
        <f t="array" aca="1" ref="I41" ca="1">IF(I$4="","",IF(ROWS(I$1:I37)&gt;SUM(IF(SUBTOTAL(103,OFFSET('LFP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'!$A$1,ROW($A$2:$A$209)-ROW($A$1),))*(ROW($A$2:$A$209)-ROW($A$1))),ROWS($A$1:I37)),MATCH(I$4,'LFP EAST '!$A$1:$Q$1,0)))))</f>
        <v>0</v>
      </c>
      <c r="J41" s="227" t="str">
        <f t="array" aca="1" ref="J41" ca="1">IF(J$4="","",IF(ROWS(J$1:J37)&gt;SUM(IF(SUBTOTAL(103,OFFSET('LFP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'!$A$1,ROW($A$2:$A$209)-ROW($A$1),))*(ROW($A$2:$A$209)-ROW($A$1))),ROWS($A$1:J37)),MATCH(J$4,'LFP EAST '!$A$1:$Q$1,0)))))</f>
        <v/>
      </c>
      <c r="K41" s="227" t="str">
        <f t="array" aca="1" ref="K41" ca="1">IF(K$4="","",IF(ROWS(K$1:K37)&gt;SUM(IF(SUBTOTAL(103,OFFSET('LFP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'!$A$1,ROW($A$2:$A$209)-ROW($A$1),))*(ROW($A$2:$A$209)-ROW($A$1))),ROWS($A$1:K37)),MATCH(K$4,'LFP EAST '!$A$1:$Q$1,0)))))</f>
        <v/>
      </c>
      <c r="L41" s="227" t="str">
        <f t="array" aca="1" ref="L41" ca="1">IF(L$4="","",IF(ROWS(L$1:L37)&gt;SUM(IF(SUBTOTAL(103,OFFSET('LFP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'!$A$1,ROW($A$2:$A$209)-ROW($A$1),))*(ROW($A$2:$A$209)-ROW($A$1))),ROWS($A$1:L37)),MATCH(L$4,'LFP EAST '!$A$1:$Q$1,0)))))</f>
        <v/>
      </c>
      <c r="M41" s="227" t="str">
        <f t="array" aca="1" ref="M41" ca="1">IF(M$4="","",IF(ROWS(M$1:M37)&gt;SUM(IF(SUBTOTAL(103,OFFSET('LFP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'!$A$1,ROW($A$2:$A$209)-ROW($A$1),))*(ROW($A$2:$A$209)-ROW($A$1))),ROWS($A$1:M37)),MATCH(M$4,'LFP EAST '!$A$1:$Q$1,0)))))</f>
        <v>OOLU4018045530</v>
      </c>
      <c r="N41" s="227" t="str">
        <f t="array" aca="1" ref="N41" ca="1">IF(N$4="","",IF(ROWS(N$1:N37)&gt;SUM(IF(SUBTOTAL(103,OFFSET('LFP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'!$A$1,ROW($A$2:$A$209)-ROW($A$1),))*(ROW($A$2:$A$209)-ROW($A$1))),ROWS($A$1:N37)),MATCH(N$4,'LFP EAST '!$A$1:$Q$1,0)))))</f>
        <v/>
      </c>
      <c r="O41" s="227" t="str">
        <f t="array" aca="1" ref="O41" ca="1">IF(O$4="","",IF(ROWS(O$1:O37)&gt;SUM(IF(SUBTOTAL(103,OFFSET('LFP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'!$A$1,ROW($A$2:$A$209)-ROW($A$1),))*(ROW($A$2:$A$209)-ROW($A$1))),ROWS($A$1:O37)),MATCH(O$4,'LFP EAST '!$A$1:$Q$1,0)))))</f>
        <v/>
      </c>
      <c r="P41" s="227" t="str">
        <f t="array" aca="1" ref="P41" ca="1">IF(P$4="","",IF(ROWS(P$1:P37)&gt;SUM(IF(SUBTOTAL(103,OFFSET('LFP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'!$A$1,ROW($A$2:$A$209)-ROW($A$1),))*(ROW($A$2:$A$209)-ROW($A$1))),ROWS($A$1:P37)),MATCH(P$4,'LFP EAST '!$A$1:$Q$1,0)))))</f>
        <v/>
      </c>
      <c r="Q41" s="227" t="str">
        <f t="array" aca="1" ref="Q41" ca="1">IF(Q$4="","",IF(ROWS(Q$1:Q37)&gt;SUM(IF(SUBTOTAL(103,OFFSET('LFP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'!$A$1,ROW($A$2:$A$209)-ROW($A$1),))*(ROW($A$2:$A$209)-ROW($A$1))),ROWS($A$1:Q37)),MATCH(Q$4,'LFP EAST '!$A$1:$Q$1,0)))))</f>
        <v/>
      </c>
    </row>
    <row r="42" spans="1:17" ht="23.25" x14ac:dyDescent="0.35">
      <c r="A42" s="227">
        <f t="array" aca="1" ref="A42" ca="1">IF(A$4="","",IF(ROWS(A$1:A38)&gt;SUM(IF(SUBTOTAL(103,OFFSET('LFP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'!$A$1,ROW($A$2:$A$209)-ROW($A$1),))*(ROW($A$2:$A$209)-ROW($A$1))),ROWS($A$1:A38)),MATCH(A$4,'LFP EAST '!$A$1:$Q$1,0)))))</f>
        <v>87</v>
      </c>
      <c r="B42" s="227">
        <f t="array" aca="1" ref="B42" ca="1">IF(B$4="","",IF(ROWS(B$1:B38)&gt;SUM(IF(SUBTOTAL(103,OFFSET('LFP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'!$A$1,ROW($A$2:$A$209)-ROW($A$1),))*(ROW($A$2:$A$209)-ROW($A$1))),ROWS($A$1:B38)),MATCH(B$4,'LFP EAST '!$A$1:$Q$1,0)))))</f>
        <v>28562</v>
      </c>
      <c r="C42" s="227" t="str">
        <f t="array" aca="1" ref="C42" ca="1">IF(C$4="","",IF(ROWS(C$1:C38)&gt;SUM(IF(SUBTOTAL(103,OFFSET('LFP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'!$A$1,ROW($A$2:$A$209)-ROW($A$1),))*(ROW($A$2:$A$209)-ROW($A$1))),ROWS($A$1:C38)),MATCH(C$4,'LFP EAST '!$A$1:$Q$1,0)))))</f>
        <v>IPD</v>
      </c>
      <c r="D42" s="227" t="str">
        <f t="array" aca="1" ref="D42" ca="1">IF(D$4="","",IF(ROWS(D$1:D38)&gt;SUM(IF(SUBTOTAL(103,OFFSET('LFP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'!$A$1,ROW($A$2:$A$209)-ROW($A$1),))*(ROW($A$2:$A$209)-ROW($A$1))),ROWS($A$1:D38)),MATCH(D$4,'LFP EAST '!$A$1:$Q$1,0)))))</f>
        <v/>
      </c>
      <c r="E42" s="227" t="str">
        <f t="array" aca="1" ref="E42" ca="1">IF(E$4="","",IF(ROWS(E$1:E38)&gt;SUM(IF(SUBTOTAL(103,OFFSET('LFP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'!$A$1,ROW($A$2:$A$209)-ROW($A$1),))*(ROW($A$2:$A$209)-ROW($A$1))),ROWS($A$1:E38)),MATCH(E$4,'LFP EAST '!$A$1:$Q$1,0)))))</f>
        <v/>
      </c>
      <c r="F42" s="227" t="str">
        <f t="array" aca="1" ref="F42" ca="1">IF(F$4="","",IF(ROWS(F$1:F38)&gt;SUM(IF(SUBTOTAL(103,OFFSET('LFP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'!$A$1,ROW($A$2:$A$209)-ROW($A$1),))*(ROW($A$2:$A$209)-ROW($A$1))),ROWS($A$1:F38)),MATCH(F$4,'LFP EAST '!$A$1:$Q$1,0)))))</f>
        <v>AMMONIA</v>
      </c>
      <c r="G42" s="227" t="str">
        <f t="array" aca="1" ref="G42" ca="1">IF(G$4="","",IF(ROWS(G$1:G38)&gt;SUM(IF(SUBTOTAL(103,OFFSET('LFP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'!$A$1,ROW($A$2:$A$209)-ROW($A$1),))*(ROW($A$2:$A$209)-ROW($A$1))),ROWS($A$1:G38)),MATCH(G$4,'LFP EAST '!$A$1:$Q$1,0)))))</f>
        <v/>
      </c>
      <c r="H42" s="227" t="str">
        <f t="array" aca="1" ref="H42" ca="1">IF(H$4="","",IF(ROWS(H$1:H38)&gt;SUM(IF(SUBTOTAL(103,OFFSET('LFP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'!$A$1,ROW($A$2:$A$209)-ROW($A$1),))*(ROW($A$2:$A$209)-ROW($A$1))),ROWS($A$1:H38)),MATCH(H$4,'LFP EAST '!$A$1:$Q$1,0)))))</f>
        <v/>
      </c>
      <c r="I42" s="227">
        <f t="array" aca="1" ref="I42" ca="1">IF(I$4="","",IF(ROWS(I$1:I38)&gt;SUM(IF(SUBTOTAL(103,OFFSET('LFP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'!$A$1,ROW($A$2:$A$209)-ROW($A$1),))*(ROW($A$2:$A$209)-ROW($A$1))),ROWS($A$1:I38)),MATCH(I$4,'LFP EAST '!$A$1:$Q$1,0)))))</f>
        <v>0</v>
      </c>
      <c r="J42" s="227" t="str">
        <f t="array" aca="1" ref="J42" ca="1">IF(J$4="","",IF(ROWS(J$1:J38)&gt;SUM(IF(SUBTOTAL(103,OFFSET('LFP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'!$A$1,ROW($A$2:$A$209)-ROW($A$1),))*(ROW($A$2:$A$209)-ROW($A$1))),ROWS($A$1:J38)),MATCH(J$4,'LFP EAST '!$A$1:$Q$1,0)))))</f>
        <v/>
      </c>
      <c r="K42" s="227" t="str">
        <f t="array" aca="1" ref="K42" ca="1">IF(K$4="","",IF(ROWS(K$1:K38)&gt;SUM(IF(SUBTOTAL(103,OFFSET('LFP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'!$A$1,ROW($A$2:$A$209)-ROW($A$1),))*(ROW($A$2:$A$209)-ROW($A$1))),ROWS($A$1:K38)),MATCH(K$4,'LFP EAST '!$A$1:$Q$1,0)))))</f>
        <v/>
      </c>
      <c r="L42" s="227" t="str">
        <f t="array" aca="1" ref="L42" ca="1">IF(L$4="","",IF(ROWS(L$1:L38)&gt;SUM(IF(SUBTOTAL(103,OFFSET('LFP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'!$A$1,ROW($A$2:$A$209)-ROW($A$1),))*(ROW($A$2:$A$209)-ROW($A$1))),ROWS($A$1:L38)),MATCH(L$4,'LFP EAST '!$A$1:$Q$1,0)))))</f>
        <v/>
      </c>
      <c r="M42" s="227" t="str">
        <f t="array" aca="1" ref="M42" ca="1">IF(M$4="","",IF(ROWS(M$1:M38)&gt;SUM(IF(SUBTOTAL(103,OFFSET('LFP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'!$A$1,ROW($A$2:$A$209)-ROW($A$1),))*(ROW($A$2:$A$209)-ROW($A$1))),ROWS($A$1:M38)),MATCH(M$4,'LFP EAST '!$A$1:$Q$1,0)))))</f>
        <v>HDMUBUWB4503597</v>
      </c>
      <c r="N42" s="227" t="str">
        <f t="array" aca="1" ref="N42" ca="1">IF(N$4="","",IF(ROWS(N$1:N38)&gt;SUM(IF(SUBTOTAL(103,OFFSET('LFP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'!$A$1,ROW($A$2:$A$209)-ROW($A$1),))*(ROW($A$2:$A$209)-ROW($A$1))),ROWS($A$1:N38)),MATCH(N$4,'LFP EAST '!$A$1:$Q$1,0)))))</f>
        <v/>
      </c>
      <c r="O42" s="227" t="str">
        <f t="array" aca="1" ref="O42" ca="1">IF(O$4="","",IF(ROWS(O$1:O38)&gt;SUM(IF(SUBTOTAL(103,OFFSET('LFP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'!$A$1,ROW($A$2:$A$209)-ROW($A$1),))*(ROW($A$2:$A$209)-ROW($A$1))),ROWS($A$1:O38)),MATCH(O$4,'LFP EAST '!$A$1:$Q$1,0)))))</f>
        <v/>
      </c>
      <c r="P42" s="227" t="str">
        <f t="array" aca="1" ref="P42" ca="1">IF(P$4="","",IF(ROWS(P$1:P38)&gt;SUM(IF(SUBTOTAL(103,OFFSET('LFP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'!$A$1,ROW($A$2:$A$209)-ROW($A$1),))*(ROW($A$2:$A$209)-ROW($A$1))),ROWS($A$1:P38)),MATCH(P$4,'LFP EAST '!$A$1:$Q$1,0)))))</f>
        <v/>
      </c>
      <c r="Q42" s="227" t="str">
        <f t="array" aca="1" ref="Q42" ca="1">IF(Q$4="","",IF(ROWS(Q$1:Q38)&gt;SUM(IF(SUBTOTAL(103,OFFSET('LFP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'!$A$1,ROW($A$2:$A$209)-ROW($A$1),))*(ROW($A$2:$A$209)-ROW($A$1))),ROWS($A$1:Q38)),MATCH(Q$4,'LFP EAST '!$A$1:$Q$1,0)))))</f>
        <v/>
      </c>
    </row>
    <row r="43" spans="1:17" ht="23.25" x14ac:dyDescent="0.35">
      <c r="A43" s="227">
        <f t="array" aca="1" ref="A43" ca="1">IF(A$4="","",IF(ROWS(A$1:A39)&gt;SUM(IF(SUBTOTAL(103,OFFSET('LFP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'!$A$1,ROW($A$2:$A$209)-ROW($A$1),))*(ROW($A$2:$A$209)-ROW($A$1))),ROWS($A$1:A39)),MATCH(A$4,'LFP EAST '!$A$1:$Q$1,0)))))</f>
        <v>88</v>
      </c>
      <c r="B43" s="227">
        <f t="array" aca="1" ref="B43" ca="1">IF(B$4="","",IF(ROWS(B$1:B39)&gt;SUM(IF(SUBTOTAL(103,OFFSET('LFP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'!$A$1,ROW($A$2:$A$209)-ROW($A$1),))*(ROW($A$2:$A$209)-ROW($A$1))),ROWS($A$1:B39)),MATCH(B$4,'LFP EAST '!$A$1:$Q$1,0)))))</f>
        <v>11894</v>
      </c>
      <c r="C43" s="227" t="str">
        <f t="array" aca="1" ref="C43" ca="1">IF(C$4="","",IF(ROWS(C$1:C39)&gt;SUM(IF(SUBTOTAL(103,OFFSET('LFP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'!$A$1,ROW($A$2:$A$209)-ROW($A$1),))*(ROW($A$2:$A$209)-ROW($A$1))),ROWS($A$1:C39)),MATCH(C$4,'LFP EAST '!$A$1:$Q$1,0)))))</f>
        <v>IPD</v>
      </c>
      <c r="D43" s="227" t="str">
        <f t="array" aca="1" ref="D43" ca="1">IF(D$4="","",IF(ROWS(D$1:D39)&gt;SUM(IF(SUBTOTAL(103,OFFSET('LFP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'!$A$1,ROW($A$2:$A$209)-ROW($A$1),))*(ROW($A$2:$A$209)-ROW($A$1))),ROWS($A$1:D39)),MATCH(D$4,'LFP EAST '!$A$1:$Q$1,0)))))</f>
        <v/>
      </c>
      <c r="E43" s="227" t="str">
        <f t="array" aca="1" ref="E43" ca="1">IF(E$4="","",IF(ROWS(E$1:E39)&gt;SUM(IF(SUBTOTAL(103,OFFSET('LFP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'!$A$1,ROW($A$2:$A$209)-ROW($A$1),))*(ROW($A$2:$A$209)-ROW($A$1))),ROWS($A$1:E39)),MATCH(E$4,'LFP EAST '!$A$1:$Q$1,0)))))</f>
        <v/>
      </c>
      <c r="F43" s="227" t="str">
        <f t="array" aca="1" ref="F43" ca="1">IF(F$4="","",IF(ROWS(F$1:F39)&gt;SUM(IF(SUBTOTAL(103,OFFSET('LFP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'!$A$1,ROW($A$2:$A$209)-ROW($A$1),))*(ROW($A$2:$A$209)-ROW($A$1))),ROWS($A$1:F39)),MATCH(F$4,'LFP EAST '!$A$1:$Q$1,0)))))</f>
        <v>NATIONAL</v>
      </c>
      <c r="G43" s="227" t="str">
        <f t="array" aca="1" ref="G43" ca="1">IF(G$4="","",IF(ROWS(G$1:G39)&gt;SUM(IF(SUBTOTAL(103,OFFSET('LFP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'!$A$1,ROW($A$2:$A$209)-ROW($A$1),))*(ROW($A$2:$A$209)-ROW($A$1))),ROWS($A$1:G39)),MATCH(G$4,'LFP EAST '!$A$1:$Q$1,0)))))</f>
        <v/>
      </c>
      <c r="H43" s="227" t="str">
        <f t="array" aca="1" ref="H43" ca="1">IF(H$4="","",IF(ROWS(H$1:H39)&gt;SUM(IF(SUBTOTAL(103,OFFSET('LFP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'!$A$1,ROW($A$2:$A$209)-ROW($A$1),))*(ROW($A$2:$A$209)-ROW($A$1))),ROWS($A$1:H39)),MATCH(H$4,'LFP EAST '!$A$1:$Q$1,0)))))</f>
        <v/>
      </c>
      <c r="I43" s="227">
        <f t="array" aca="1" ref="I43" ca="1">IF(I$4="","",IF(ROWS(I$1:I39)&gt;SUM(IF(SUBTOTAL(103,OFFSET('LFP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'!$A$1,ROW($A$2:$A$209)-ROW($A$1),))*(ROW($A$2:$A$209)-ROW($A$1))),ROWS($A$1:I39)),MATCH(I$4,'LFP EAST '!$A$1:$Q$1,0)))))</f>
        <v>0</v>
      </c>
      <c r="J43" s="227" t="str">
        <f t="array" aca="1" ref="J43" ca="1">IF(J$4="","",IF(ROWS(J$1:J39)&gt;SUM(IF(SUBTOTAL(103,OFFSET('LFP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'!$A$1,ROW($A$2:$A$209)-ROW($A$1),))*(ROW($A$2:$A$209)-ROW($A$1))),ROWS($A$1:J39)),MATCH(J$4,'LFP EAST '!$A$1:$Q$1,0)))))</f>
        <v/>
      </c>
      <c r="K43" s="227" t="str">
        <f t="array" aca="1" ref="K43" ca="1">IF(K$4="","",IF(ROWS(K$1:K39)&gt;SUM(IF(SUBTOTAL(103,OFFSET('LFP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'!$A$1,ROW($A$2:$A$209)-ROW($A$1),))*(ROW($A$2:$A$209)-ROW($A$1))),ROWS($A$1:K39)),MATCH(K$4,'LFP EAST '!$A$1:$Q$1,0)))))</f>
        <v/>
      </c>
      <c r="L43" s="227" t="str">
        <f t="array" aca="1" ref="L43" ca="1">IF(L$4="","",IF(ROWS(L$1:L39)&gt;SUM(IF(SUBTOTAL(103,OFFSET('LFP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'!$A$1,ROW($A$2:$A$209)-ROW($A$1),))*(ROW($A$2:$A$209)-ROW($A$1))),ROWS($A$1:L39)),MATCH(L$4,'LFP EAST '!$A$1:$Q$1,0)))))</f>
        <v/>
      </c>
      <c r="M43" s="227" t="str">
        <f t="array" aca="1" ref="M43" ca="1">IF(M$4="","",IF(ROWS(M$1:M39)&gt;SUM(IF(SUBTOTAL(103,OFFSET('LFP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'!$A$1,ROW($A$2:$A$209)-ROW($A$1),))*(ROW($A$2:$A$209)-ROW($A$1))),ROWS($A$1:M39)),MATCH(M$4,'LFP EAST '!$A$1:$Q$1,0)))))</f>
        <v>07940429653</v>
      </c>
      <c r="N43" s="227" t="str">
        <f t="array" aca="1" ref="N43" ca="1">IF(N$4="","",IF(ROWS(N$1:N39)&gt;SUM(IF(SUBTOTAL(103,OFFSET('LFP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'!$A$1,ROW($A$2:$A$209)-ROW($A$1),))*(ROW($A$2:$A$209)-ROW($A$1))),ROWS($A$1:N39)),MATCH(N$4,'LFP EAST '!$A$1:$Q$1,0)))))</f>
        <v/>
      </c>
      <c r="O43" s="227" t="str">
        <f t="array" aca="1" ref="O43" ca="1">IF(O$4="","",IF(ROWS(O$1:O39)&gt;SUM(IF(SUBTOTAL(103,OFFSET('LFP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'!$A$1,ROW($A$2:$A$209)-ROW($A$1),))*(ROW($A$2:$A$209)-ROW($A$1))),ROWS($A$1:O39)),MATCH(O$4,'LFP EAST '!$A$1:$Q$1,0)))))</f>
        <v/>
      </c>
      <c r="P43" s="227" t="str">
        <f t="array" aca="1" ref="P43" ca="1">IF(P$4="","",IF(ROWS(P$1:P39)&gt;SUM(IF(SUBTOTAL(103,OFFSET('LFP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'!$A$1,ROW($A$2:$A$209)-ROW($A$1),))*(ROW($A$2:$A$209)-ROW($A$1))),ROWS($A$1:P39)),MATCH(P$4,'LFP EAST '!$A$1:$Q$1,0)))))</f>
        <v/>
      </c>
      <c r="Q43" s="227" t="str">
        <f t="array" aca="1" ref="Q43" ca="1">IF(Q$4="","",IF(ROWS(Q$1:Q39)&gt;SUM(IF(SUBTOTAL(103,OFFSET('LFP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'!$A$1,ROW($A$2:$A$209)-ROW($A$1),))*(ROW($A$2:$A$209)-ROW($A$1))),ROWS($A$1:Q39)),MATCH(Q$4,'LFP EAST '!$A$1:$Q$1,0)))))</f>
        <v/>
      </c>
    </row>
    <row r="44" spans="1:17" ht="23.25" x14ac:dyDescent="0.35">
      <c r="A44" s="227">
        <f t="array" aca="1" ref="A44" ca="1">IF(A$4="","",IF(ROWS(A$1:A40)&gt;SUM(IF(SUBTOTAL(103,OFFSET('LFP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'!$A$1,ROW($A$2:$A$209)-ROW($A$1),))*(ROW($A$2:$A$209)-ROW($A$1))),ROWS($A$1:A40)),MATCH(A$4,'LFP EAST '!$A$1:$Q$1,0)))))</f>
        <v>89</v>
      </c>
      <c r="B44" s="227">
        <f t="array" aca="1" ref="B44" ca="1">IF(B$4="","",IF(ROWS(B$1:B40)&gt;SUM(IF(SUBTOTAL(103,OFFSET('LFP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'!$A$1,ROW($A$2:$A$209)-ROW($A$1),))*(ROW($A$2:$A$209)-ROW($A$1))),ROWS($A$1:B40)),MATCH(B$4,'LFP EAST '!$A$1:$Q$1,0)))))</f>
        <v>11971</v>
      </c>
      <c r="C44" s="227" t="str">
        <f t="array" aca="1" ref="C44" ca="1">IF(C$4="","",IF(ROWS(C$1:C40)&gt;SUM(IF(SUBTOTAL(103,OFFSET('LFP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'!$A$1,ROW($A$2:$A$209)-ROW($A$1),))*(ROW($A$2:$A$209)-ROW($A$1))),ROWS($A$1:C40)),MATCH(C$4,'LFP EAST '!$A$1:$Q$1,0)))))</f>
        <v>IPD</v>
      </c>
      <c r="D44" s="227" t="str">
        <f t="array" aca="1" ref="D44" ca="1">IF(D$4="","",IF(ROWS(D$1:D40)&gt;SUM(IF(SUBTOTAL(103,OFFSET('LFP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'!$A$1,ROW($A$2:$A$209)-ROW($A$1),))*(ROW($A$2:$A$209)-ROW($A$1))),ROWS($A$1:D40)),MATCH(D$4,'LFP EAST '!$A$1:$Q$1,0)))))</f>
        <v/>
      </c>
      <c r="E44" s="227" t="str">
        <f t="array" aca="1" ref="E44" ca="1">IF(E$4="","",IF(ROWS(E$1:E40)&gt;SUM(IF(SUBTOTAL(103,OFFSET('LFP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'!$A$1,ROW($A$2:$A$209)-ROW($A$1),))*(ROW($A$2:$A$209)-ROW($A$1))),ROWS($A$1:E40)),MATCH(E$4,'LFP EAST '!$A$1:$Q$1,0)))))</f>
        <v/>
      </c>
      <c r="F44" s="227" t="str">
        <f t="array" aca="1" ref="F44" ca="1">IF(F$4="","",IF(ROWS(F$1:F40)&gt;SUM(IF(SUBTOTAL(103,OFFSET('LFP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'!$A$1,ROW($A$2:$A$209)-ROW($A$1),))*(ROW($A$2:$A$209)-ROW($A$1))),ROWS($A$1:F40)),MATCH(F$4,'LFP EAST '!$A$1:$Q$1,0)))))</f>
        <v>SADARA-ISO</v>
      </c>
      <c r="G44" s="227" t="str">
        <f t="array" aca="1" ref="G44" ca="1">IF(G$4="","",IF(ROWS(G$1:G40)&gt;SUM(IF(SUBTOTAL(103,OFFSET('LFP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'!$A$1,ROW($A$2:$A$209)-ROW($A$1),))*(ROW($A$2:$A$209)-ROW($A$1))),ROWS($A$1:G40)),MATCH(G$4,'LFP EAST '!$A$1:$Q$1,0)))))</f>
        <v/>
      </c>
      <c r="H44" s="227" t="str">
        <f t="array" aca="1" ref="H44" ca="1">IF(H$4="","",IF(ROWS(H$1:H40)&gt;SUM(IF(SUBTOTAL(103,OFFSET('LFP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'!$A$1,ROW($A$2:$A$209)-ROW($A$1),))*(ROW($A$2:$A$209)-ROW($A$1))),ROWS($A$1:H40)),MATCH(H$4,'LFP EAST '!$A$1:$Q$1,0)))))</f>
        <v/>
      </c>
      <c r="I44" s="227">
        <f t="array" aca="1" ref="I44" ca="1">IF(I$4="","",IF(ROWS(I$1:I40)&gt;SUM(IF(SUBTOTAL(103,OFFSET('LFP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'!$A$1,ROW($A$2:$A$209)-ROW($A$1),))*(ROW($A$2:$A$209)-ROW($A$1))),ROWS($A$1:I40)),MATCH(I$4,'LFP EAST '!$A$1:$Q$1,0)))))</f>
        <v>0</v>
      </c>
      <c r="J44" s="227" t="str">
        <f t="array" aca="1" ref="J44" ca="1">IF(J$4="","",IF(ROWS(J$1:J40)&gt;SUM(IF(SUBTOTAL(103,OFFSET('LFP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'!$A$1,ROW($A$2:$A$209)-ROW($A$1),))*(ROW($A$2:$A$209)-ROW($A$1))),ROWS($A$1:J40)),MATCH(J$4,'LFP EAST '!$A$1:$Q$1,0)))))</f>
        <v/>
      </c>
      <c r="K44" s="227" t="str">
        <f t="array" aca="1" ref="K44" ca="1">IF(K$4="","",IF(ROWS(K$1:K40)&gt;SUM(IF(SUBTOTAL(103,OFFSET('LFP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'!$A$1,ROW($A$2:$A$209)-ROW($A$1),))*(ROW($A$2:$A$209)-ROW($A$1))),ROWS($A$1:K40)),MATCH(K$4,'LFP EAST '!$A$1:$Q$1,0)))))</f>
        <v/>
      </c>
      <c r="L44" s="227" t="str">
        <f t="array" aca="1" ref="L44" ca="1">IF(L$4="","",IF(ROWS(L$1:L40)&gt;SUM(IF(SUBTOTAL(103,OFFSET('LFP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'!$A$1,ROW($A$2:$A$209)-ROW($A$1),))*(ROW($A$2:$A$209)-ROW($A$1))),ROWS($A$1:L40)),MATCH(L$4,'LFP EAST '!$A$1:$Q$1,0)))))</f>
        <v/>
      </c>
      <c r="M44" s="227" t="str">
        <f t="array" aca="1" ref="M44" ca="1">IF(M$4="","",IF(ROWS(M$1:M40)&gt;SUM(IF(SUBTOTAL(103,OFFSET('LFP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'!$A$1,ROW($A$2:$A$209)-ROW($A$1),))*(ROW($A$2:$A$209)-ROW($A$1))),ROWS($A$1:M40)),MATCH(M$4,'LFP EAST '!$A$1:$Q$1,0)))))</f>
        <v>17676289463</v>
      </c>
      <c r="N44" s="227" t="str">
        <f t="array" aca="1" ref="N44" ca="1">IF(N$4="","",IF(ROWS(N$1:N40)&gt;SUM(IF(SUBTOTAL(103,OFFSET('LFP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'!$A$1,ROW($A$2:$A$209)-ROW($A$1),))*(ROW($A$2:$A$209)-ROW($A$1))),ROWS($A$1:N40)),MATCH(N$4,'LFP EAST '!$A$1:$Q$1,0)))))</f>
        <v/>
      </c>
      <c r="O44" s="227" t="str">
        <f t="array" aca="1" ref="O44" ca="1">IF(O$4="","",IF(ROWS(O$1:O40)&gt;SUM(IF(SUBTOTAL(103,OFFSET('LFP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'!$A$1,ROW($A$2:$A$209)-ROW($A$1),))*(ROW($A$2:$A$209)-ROW($A$1))),ROWS($A$1:O40)),MATCH(O$4,'LFP EAST '!$A$1:$Q$1,0)))))</f>
        <v/>
      </c>
      <c r="P44" s="227" t="str">
        <f t="array" aca="1" ref="P44" ca="1">IF(P$4="","",IF(ROWS(P$1:P40)&gt;SUM(IF(SUBTOTAL(103,OFFSET('LFP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'!$A$1,ROW($A$2:$A$209)-ROW($A$1),))*(ROW($A$2:$A$209)-ROW($A$1))),ROWS($A$1:P40)),MATCH(P$4,'LFP EAST '!$A$1:$Q$1,0)))))</f>
        <v/>
      </c>
      <c r="Q44" s="227" t="str">
        <f t="array" aca="1" ref="Q44" ca="1">IF(Q$4="","",IF(ROWS(Q$1:Q40)&gt;SUM(IF(SUBTOTAL(103,OFFSET('LFP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'!$A$1,ROW($A$2:$A$209)-ROW($A$1),))*(ROW($A$2:$A$209)-ROW($A$1))),ROWS($A$1:Q40)),MATCH(Q$4,'LFP EAST '!$A$1:$Q$1,0)))))</f>
        <v/>
      </c>
    </row>
    <row r="45" spans="1:17" ht="23.25" x14ac:dyDescent="0.35">
      <c r="A45" s="227">
        <f t="array" aca="1" ref="A45" ca="1">IF(A$4="","",IF(ROWS(A$1:A41)&gt;SUM(IF(SUBTOTAL(103,OFFSET('LFP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'!$A$1,ROW($A$2:$A$209)-ROW($A$1),))*(ROW($A$2:$A$209)-ROW($A$1))),ROWS($A$1:A41)),MATCH(A$4,'LFP EAST '!$A$1:$Q$1,0)))))</f>
        <v>90</v>
      </c>
      <c r="B45" s="227">
        <f t="array" aca="1" ref="B45" ca="1">IF(B$4="","",IF(ROWS(B$1:B41)&gt;SUM(IF(SUBTOTAL(103,OFFSET('LFP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'!$A$1,ROW($A$2:$A$209)-ROW($A$1),))*(ROW($A$2:$A$209)-ROW($A$1))),ROWS($A$1:B41)),MATCH(B$4,'LFP EAST '!$A$1:$Q$1,0)))))</f>
        <v>28509</v>
      </c>
      <c r="C45" s="227" t="str">
        <f t="array" aca="1" ref="C45" ca="1">IF(C$4="","",IF(ROWS(C$1:C41)&gt;SUM(IF(SUBTOTAL(103,OFFSET('LFP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'!$A$1,ROW($A$2:$A$209)-ROW($A$1),))*(ROW($A$2:$A$209)-ROW($A$1))),ROWS($A$1:C41)),MATCH(C$4,'LFP EAST '!$A$1:$Q$1,0)))))</f>
        <v>IPD</v>
      </c>
      <c r="D45" s="227" t="str">
        <f t="array" aca="1" ref="D45" ca="1">IF(D$4="","",IF(ROWS(D$1:D41)&gt;SUM(IF(SUBTOTAL(103,OFFSET('LFP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'!$A$1,ROW($A$2:$A$209)-ROW($A$1),))*(ROW($A$2:$A$209)-ROW($A$1))),ROWS($A$1:D41)),MATCH(D$4,'LFP EAST '!$A$1:$Q$1,0)))))</f>
        <v/>
      </c>
      <c r="E45" s="227" t="str">
        <f t="array" aca="1" ref="E45" ca="1">IF(E$4="","",IF(ROWS(E$1:E41)&gt;SUM(IF(SUBTOTAL(103,OFFSET('LFP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'!$A$1,ROW($A$2:$A$209)-ROW($A$1),))*(ROW($A$2:$A$209)-ROW($A$1))),ROWS($A$1:E41)),MATCH(E$4,'LFP EAST '!$A$1:$Q$1,0)))))</f>
        <v/>
      </c>
      <c r="F45" s="227" t="str">
        <f t="array" aca="1" ref="F45" ca="1">IF(F$4="","",IF(ROWS(F$1:F41)&gt;SUM(IF(SUBTOTAL(103,OFFSET('LFP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'!$A$1,ROW($A$2:$A$209)-ROW($A$1),))*(ROW($A$2:$A$209)-ROW($A$1))),ROWS($A$1:F41)),MATCH(F$4,'LFP EAST '!$A$1:$Q$1,0)))))</f>
        <v>SADARA-ISO</v>
      </c>
      <c r="G45" s="227" t="str">
        <f t="array" aca="1" ref="G45" ca="1">IF(G$4="","",IF(ROWS(G$1:G41)&gt;SUM(IF(SUBTOTAL(103,OFFSET('LFP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'!$A$1,ROW($A$2:$A$209)-ROW($A$1),))*(ROW($A$2:$A$209)-ROW($A$1))),ROWS($A$1:G41)),MATCH(G$4,'LFP EAST '!$A$1:$Q$1,0)))))</f>
        <v/>
      </c>
      <c r="H45" s="227" t="str">
        <f t="array" aca="1" ref="H45" ca="1">IF(H$4="","",IF(ROWS(H$1:H41)&gt;SUM(IF(SUBTOTAL(103,OFFSET('LFP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'!$A$1,ROW($A$2:$A$209)-ROW($A$1),))*(ROW($A$2:$A$209)-ROW($A$1))),ROWS($A$1:H41)),MATCH(H$4,'LFP EAST '!$A$1:$Q$1,0)))))</f>
        <v/>
      </c>
      <c r="I45" s="227">
        <f t="array" aca="1" ref="I45" ca="1">IF(I$4="","",IF(ROWS(I$1:I41)&gt;SUM(IF(SUBTOTAL(103,OFFSET('LFP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'!$A$1,ROW($A$2:$A$209)-ROW($A$1),))*(ROW($A$2:$A$209)-ROW($A$1))),ROWS($A$1:I41)),MATCH(I$4,'LFP EAST '!$A$1:$Q$1,0)))))</f>
        <v>0</v>
      </c>
      <c r="J45" s="227" t="str">
        <f t="array" aca="1" ref="J45" ca="1">IF(J$4="","",IF(ROWS(J$1:J41)&gt;SUM(IF(SUBTOTAL(103,OFFSET('LFP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'!$A$1,ROW($A$2:$A$209)-ROW($A$1),))*(ROW($A$2:$A$209)-ROW($A$1))),ROWS($A$1:J41)),MATCH(J$4,'LFP EAST '!$A$1:$Q$1,0)))))</f>
        <v/>
      </c>
      <c r="K45" s="227" t="str">
        <f t="array" aca="1" ref="K45" ca="1">IF(K$4="","",IF(ROWS(K$1:K41)&gt;SUM(IF(SUBTOTAL(103,OFFSET('LFP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'!$A$1,ROW($A$2:$A$209)-ROW($A$1),))*(ROW($A$2:$A$209)-ROW($A$1))),ROWS($A$1:K41)),MATCH(K$4,'LFP EAST '!$A$1:$Q$1,0)))))</f>
        <v/>
      </c>
      <c r="L45" s="227" t="str">
        <f t="array" aca="1" ref="L45" ca="1">IF(L$4="","",IF(ROWS(L$1:L41)&gt;SUM(IF(SUBTOTAL(103,OFFSET('LFP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'!$A$1,ROW($A$2:$A$209)-ROW($A$1),))*(ROW($A$2:$A$209)-ROW($A$1))),ROWS($A$1:L41)),MATCH(L$4,'LFP EAST '!$A$1:$Q$1,0)))))</f>
        <v/>
      </c>
      <c r="M45" s="227" t="str">
        <f t="array" aca="1" ref="M45" ca="1">IF(M$4="","",IF(ROWS(M$1:M41)&gt;SUM(IF(SUBTOTAL(103,OFFSET('LFP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'!$A$1,ROW($A$2:$A$209)-ROW($A$1),))*(ROW($A$2:$A$209)-ROW($A$1))),ROWS($A$1:M41)),MATCH(M$4,'LFP EAST '!$A$1:$Q$1,0)))))</f>
        <v>NYCDMM4357456C</v>
      </c>
      <c r="N45" s="227" t="str">
        <f t="array" aca="1" ref="N45" ca="1">IF(N$4="","",IF(ROWS(N$1:N41)&gt;SUM(IF(SUBTOTAL(103,OFFSET('LFP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'!$A$1,ROW($A$2:$A$209)-ROW($A$1),))*(ROW($A$2:$A$209)-ROW($A$1))),ROWS($A$1:N41)),MATCH(N$4,'LFP EAST '!$A$1:$Q$1,0)))))</f>
        <v/>
      </c>
      <c r="O45" s="227" t="str">
        <f t="array" aca="1" ref="O45" ca="1">IF(O$4="","",IF(ROWS(O$1:O41)&gt;SUM(IF(SUBTOTAL(103,OFFSET('LFP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'!$A$1,ROW($A$2:$A$209)-ROW($A$1),))*(ROW($A$2:$A$209)-ROW($A$1))),ROWS($A$1:O41)),MATCH(O$4,'LFP EAST '!$A$1:$Q$1,0)))))</f>
        <v/>
      </c>
      <c r="P45" s="227" t="str">
        <f t="array" aca="1" ref="P45" ca="1">IF(P$4="","",IF(ROWS(P$1:P41)&gt;SUM(IF(SUBTOTAL(103,OFFSET('LFP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'!$A$1,ROW($A$2:$A$209)-ROW($A$1),))*(ROW($A$2:$A$209)-ROW($A$1))),ROWS($A$1:P41)),MATCH(P$4,'LFP EAST '!$A$1:$Q$1,0)))))</f>
        <v/>
      </c>
      <c r="Q45" s="227" t="str">
        <f t="array" aca="1" ref="Q45" ca="1">IF(Q$4="","",IF(ROWS(Q$1:Q41)&gt;SUM(IF(SUBTOTAL(103,OFFSET('LFP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'!$A$1,ROW($A$2:$A$209)-ROW($A$1),))*(ROW($A$2:$A$209)-ROW($A$1))),ROWS($A$1:Q41)),MATCH(Q$4,'LFP EAST '!$A$1:$Q$1,0)))))</f>
        <v/>
      </c>
    </row>
    <row r="46" spans="1:17" ht="23.25" x14ac:dyDescent="0.35">
      <c r="A46" s="227">
        <f t="array" aca="1" ref="A46" ca="1">IF(A$4="","",IF(ROWS(A$1:A42)&gt;SUM(IF(SUBTOTAL(103,OFFSET('LFP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'!$A$1,ROW($A$2:$A$209)-ROW($A$1),))*(ROW($A$2:$A$209)-ROW($A$1))),ROWS($A$1:A42)),MATCH(A$4,'LFP EAST '!$A$1:$Q$1,0)))))</f>
        <v>91</v>
      </c>
      <c r="B46" s="227">
        <f t="array" aca="1" ref="B46" ca="1">IF(B$4="","",IF(ROWS(B$1:B42)&gt;SUM(IF(SUBTOTAL(103,OFFSET('LFP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'!$A$1,ROW($A$2:$A$209)-ROW($A$1),))*(ROW($A$2:$A$209)-ROW($A$1))),ROWS($A$1:B42)),MATCH(B$4,'LFP EAST '!$A$1:$Q$1,0)))))</f>
        <v>28612</v>
      </c>
      <c r="C46" s="227" t="str">
        <f t="array" aca="1" ref="C46" ca="1">IF(C$4="","",IF(ROWS(C$1:C42)&gt;SUM(IF(SUBTOTAL(103,OFFSET('LFP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'!$A$1,ROW($A$2:$A$209)-ROW($A$1),))*(ROW($A$2:$A$209)-ROW($A$1))),ROWS($A$1:C42)),MATCH(C$4,'LFP EAST '!$A$1:$Q$1,0)))))</f>
        <v>IPD</v>
      </c>
      <c r="D46" s="227" t="str">
        <f t="array" aca="1" ref="D46" ca="1">IF(D$4="","",IF(ROWS(D$1:D42)&gt;SUM(IF(SUBTOTAL(103,OFFSET('LFP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'!$A$1,ROW($A$2:$A$209)-ROW($A$1),))*(ROW($A$2:$A$209)-ROW($A$1))),ROWS($A$1:D42)),MATCH(D$4,'LFP EAST '!$A$1:$Q$1,0)))))</f>
        <v/>
      </c>
      <c r="E46" s="227" t="str">
        <f t="array" aca="1" ref="E46" ca="1">IF(E$4="","",IF(ROWS(E$1:E42)&gt;SUM(IF(SUBTOTAL(103,OFFSET('LFP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'!$A$1,ROW($A$2:$A$209)-ROW($A$1),))*(ROW($A$2:$A$209)-ROW($A$1))),ROWS($A$1:E42)),MATCH(E$4,'LFP EAST '!$A$1:$Q$1,0)))))</f>
        <v/>
      </c>
      <c r="F46" s="227" t="str">
        <f t="array" aca="1" ref="F46" ca="1">IF(F$4="","",IF(ROWS(F$1:F42)&gt;SUM(IF(SUBTOTAL(103,OFFSET('LFP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'!$A$1,ROW($A$2:$A$209)-ROW($A$1),))*(ROW($A$2:$A$209)-ROW($A$1))),ROWS($A$1:F42)),MATCH(F$4,'LFP EAST '!$A$1:$Q$1,0)))))</f>
        <v>SAMSUNG</v>
      </c>
      <c r="G46" s="227" t="str">
        <f t="array" aca="1" ref="G46" ca="1">IF(G$4="","",IF(ROWS(G$1:G42)&gt;SUM(IF(SUBTOTAL(103,OFFSET('LFP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'!$A$1,ROW($A$2:$A$209)-ROW($A$1),))*(ROW($A$2:$A$209)-ROW($A$1))),ROWS($A$1:G42)),MATCH(G$4,'LFP EAST '!$A$1:$Q$1,0)))))</f>
        <v/>
      </c>
      <c r="H46" s="227" t="str">
        <f t="array" aca="1" ref="H46" ca="1">IF(H$4="","",IF(ROWS(H$1:H42)&gt;SUM(IF(SUBTOTAL(103,OFFSET('LFP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'!$A$1,ROW($A$2:$A$209)-ROW($A$1),))*(ROW($A$2:$A$209)-ROW($A$1))),ROWS($A$1:H42)),MATCH(H$4,'LFP EAST '!$A$1:$Q$1,0)))))</f>
        <v/>
      </c>
      <c r="I46" s="227">
        <f t="array" aca="1" ref="I46" ca="1">IF(I$4="","",IF(ROWS(I$1:I42)&gt;SUM(IF(SUBTOTAL(103,OFFSET('LFP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'!$A$1,ROW($A$2:$A$209)-ROW($A$1),))*(ROW($A$2:$A$209)-ROW($A$1))),ROWS($A$1:I42)),MATCH(I$4,'LFP EAST '!$A$1:$Q$1,0)))))</f>
        <v>0</v>
      </c>
      <c r="J46" s="227" t="str">
        <f t="array" aca="1" ref="J46" ca="1">IF(J$4="","",IF(ROWS(J$1:J42)&gt;SUM(IF(SUBTOTAL(103,OFFSET('LFP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'!$A$1,ROW($A$2:$A$209)-ROW($A$1),))*(ROW($A$2:$A$209)-ROW($A$1))),ROWS($A$1:J42)),MATCH(J$4,'LFP EAST '!$A$1:$Q$1,0)))))</f>
        <v/>
      </c>
      <c r="K46" s="227" t="str">
        <f t="array" aca="1" ref="K46" ca="1">IF(K$4="","",IF(ROWS(K$1:K42)&gt;SUM(IF(SUBTOTAL(103,OFFSET('LFP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'!$A$1,ROW($A$2:$A$209)-ROW($A$1),))*(ROW($A$2:$A$209)-ROW($A$1))),ROWS($A$1:K42)),MATCH(K$4,'LFP EAST '!$A$1:$Q$1,0)))))</f>
        <v/>
      </c>
      <c r="L46" s="227" t="str">
        <f t="array" aca="1" ref="L46" ca="1">IF(L$4="","",IF(ROWS(L$1:L42)&gt;SUM(IF(SUBTOTAL(103,OFFSET('LFP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'!$A$1,ROW($A$2:$A$209)-ROW($A$1),))*(ROW($A$2:$A$209)-ROW($A$1))),ROWS($A$1:L42)),MATCH(L$4,'LFP EAST '!$A$1:$Q$1,0)))))</f>
        <v/>
      </c>
      <c r="M46" s="227" t="str">
        <f t="array" aca="1" ref="M46" ca="1">IF(M$4="","",IF(ROWS(M$1:M42)&gt;SUM(IF(SUBTOTAL(103,OFFSET('LFP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'!$A$1,ROW($A$2:$A$209)-ROW($A$1),))*(ROW($A$2:$A$209)-ROW($A$1))),ROWS($A$1:M42)),MATCH(M$4,'LFP EAST '!$A$1:$Q$1,0)))))</f>
        <v>HJSCGOA427677600</v>
      </c>
      <c r="N46" s="227" t="str">
        <f t="array" aca="1" ref="N46" ca="1">IF(N$4="","",IF(ROWS(N$1:N42)&gt;SUM(IF(SUBTOTAL(103,OFFSET('LFP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'!$A$1,ROW($A$2:$A$209)-ROW($A$1),))*(ROW($A$2:$A$209)-ROW($A$1))),ROWS($A$1:N42)),MATCH(N$4,'LFP EAST '!$A$1:$Q$1,0)))))</f>
        <v/>
      </c>
      <c r="O46" s="227" t="str">
        <f t="array" aca="1" ref="O46" ca="1">IF(O$4="","",IF(ROWS(O$1:O42)&gt;SUM(IF(SUBTOTAL(103,OFFSET('LFP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'!$A$1,ROW($A$2:$A$209)-ROW($A$1),))*(ROW($A$2:$A$209)-ROW($A$1))),ROWS($A$1:O42)),MATCH(O$4,'LFP EAST '!$A$1:$Q$1,0)))))</f>
        <v/>
      </c>
      <c r="P46" s="227" t="str">
        <f t="array" aca="1" ref="P46" ca="1">IF(P$4="","",IF(ROWS(P$1:P42)&gt;SUM(IF(SUBTOTAL(103,OFFSET('LFP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'!$A$1,ROW($A$2:$A$209)-ROW($A$1),))*(ROW($A$2:$A$209)-ROW($A$1))),ROWS($A$1:P42)),MATCH(P$4,'LFP EAST '!$A$1:$Q$1,0)))))</f>
        <v/>
      </c>
      <c r="Q46" s="227" t="str">
        <f t="array" aca="1" ref="Q46" ca="1">IF(Q$4="","",IF(ROWS(Q$1:Q42)&gt;SUM(IF(SUBTOTAL(103,OFFSET('LFP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'!$A$1,ROW($A$2:$A$209)-ROW($A$1),))*(ROW($A$2:$A$209)-ROW($A$1))),ROWS($A$1:Q42)),MATCH(Q$4,'LFP EAST '!$A$1:$Q$1,0)))))</f>
        <v/>
      </c>
    </row>
    <row r="47" spans="1:17" ht="23.25" x14ac:dyDescent="0.35">
      <c r="A47" s="227">
        <f t="array" aca="1" ref="A47" ca="1">IF(A$4="","",IF(ROWS(A$1:A43)&gt;SUM(IF(SUBTOTAL(103,OFFSET('LFP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'!$A$1,ROW($A$2:$A$209)-ROW($A$1),))*(ROW($A$2:$A$209)-ROW($A$1))),ROWS($A$1:A43)),MATCH(A$4,'LFP EAST '!$A$1:$Q$1,0)))))</f>
        <v>92</v>
      </c>
      <c r="B47" s="227">
        <f t="array" aca="1" ref="B47" ca="1">IF(B$4="","",IF(ROWS(B$1:B43)&gt;SUM(IF(SUBTOTAL(103,OFFSET('LFP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'!$A$1,ROW($A$2:$A$209)-ROW($A$1),))*(ROW($A$2:$A$209)-ROW($A$1))),ROWS($A$1:B43)),MATCH(B$4,'LFP EAST '!$A$1:$Q$1,0)))))</f>
        <v>28492</v>
      </c>
      <c r="C47" s="227" t="str">
        <f t="array" aca="1" ref="C47" ca="1">IF(C$4="","",IF(ROWS(C$1:C43)&gt;SUM(IF(SUBTOTAL(103,OFFSET('LFP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'!$A$1,ROW($A$2:$A$209)-ROW($A$1),))*(ROW($A$2:$A$209)-ROW($A$1))),ROWS($A$1:C43)),MATCH(C$4,'LFP EAST '!$A$1:$Q$1,0)))))</f>
        <v>IPD</v>
      </c>
      <c r="D47" s="227" t="str">
        <f t="array" aca="1" ref="D47" ca="1">IF(D$4="","",IF(ROWS(D$1:D43)&gt;SUM(IF(SUBTOTAL(103,OFFSET('LFP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'!$A$1,ROW($A$2:$A$209)-ROW($A$1),))*(ROW($A$2:$A$209)-ROW($A$1))),ROWS($A$1:D43)),MATCH(D$4,'LFP EAST '!$A$1:$Q$1,0)))))</f>
        <v/>
      </c>
      <c r="E47" s="227" t="str">
        <f t="array" aca="1" ref="E47" ca="1">IF(E$4="","",IF(ROWS(E$1:E43)&gt;SUM(IF(SUBTOTAL(103,OFFSET('LFP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'!$A$1,ROW($A$2:$A$209)-ROW($A$1),))*(ROW($A$2:$A$209)-ROW($A$1))),ROWS($A$1:E43)),MATCH(E$4,'LFP EAST '!$A$1:$Q$1,0)))))</f>
        <v/>
      </c>
      <c r="F47" s="227" t="str">
        <f t="array" aca="1" ref="F47" ca="1">IF(F$4="","",IF(ROWS(F$1:F43)&gt;SUM(IF(SUBTOTAL(103,OFFSET('LFP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'!$A$1,ROW($A$2:$A$209)-ROW($A$1),))*(ROW($A$2:$A$209)-ROW($A$1))),ROWS($A$1:F43)),MATCH(F$4,'LFP EAST '!$A$1:$Q$1,0)))))</f>
        <v>JUBAIL PETRO</v>
      </c>
      <c r="G47" s="227" t="str">
        <f t="array" aca="1" ref="G47" ca="1">IF(G$4="","",IF(ROWS(G$1:G43)&gt;SUM(IF(SUBTOTAL(103,OFFSET('LFP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'!$A$1,ROW($A$2:$A$209)-ROW($A$1),))*(ROW($A$2:$A$209)-ROW($A$1))),ROWS($A$1:G43)),MATCH(G$4,'LFP EAST '!$A$1:$Q$1,0)))))</f>
        <v/>
      </c>
      <c r="H47" s="227" t="str">
        <f t="array" aca="1" ref="H47" ca="1">IF(H$4="","",IF(ROWS(H$1:H43)&gt;SUM(IF(SUBTOTAL(103,OFFSET('LFP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'!$A$1,ROW($A$2:$A$209)-ROW($A$1),))*(ROW($A$2:$A$209)-ROW($A$1))),ROWS($A$1:H43)),MATCH(H$4,'LFP EAST '!$A$1:$Q$1,0)))))</f>
        <v/>
      </c>
      <c r="I47" s="227">
        <f t="array" aca="1" ref="I47" ca="1">IF(I$4="","",IF(ROWS(I$1:I43)&gt;SUM(IF(SUBTOTAL(103,OFFSET('LFP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'!$A$1,ROW($A$2:$A$209)-ROW($A$1),))*(ROW($A$2:$A$209)-ROW($A$1))),ROWS($A$1:I43)),MATCH(I$4,'LFP EAST '!$A$1:$Q$1,0)))))</f>
        <v>0</v>
      </c>
      <c r="J47" s="227" t="str">
        <f t="array" aca="1" ref="J47" ca="1">IF(J$4="","",IF(ROWS(J$1:J43)&gt;SUM(IF(SUBTOTAL(103,OFFSET('LFP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'!$A$1,ROW($A$2:$A$209)-ROW($A$1),))*(ROW($A$2:$A$209)-ROW($A$1))),ROWS($A$1:J43)),MATCH(J$4,'LFP EAST '!$A$1:$Q$1,0)))))</f>
        <v/>
      </c>
      <c r="K47" s="227" t="str">
        <f t="array" aca="1" ref="K47" ca="1">IF(K$4="","",IF(ROWS(K$1:K43)&gt;SUM(IF(SUBTOTAL(103,OFFSET('LFP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'!$A$1,ROW($A$2:$A$209)-ROW($A$1),))*(ROW($A$2:$A$209)-ROW($A$1))),ROWS($A$1:K43)),MATCH(K$4,'LFP EAST '!$A$1:$Q$1,0)))))</f>
        <v/>
      </c>
      <c r="L47" s="227" t="str">
        <f t="array" aca="1" ref="L47" ca="1">IF(L$4="","",IF(ROWS(L$1:L43)&gt;SUM(IF(SUBTOTAL(103,OFFSET('LFP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'!$A$1,ROW($A$2:$A$209)-ROW($A$1),))*(ROW($A$2:$A$209)-ROW($A$1))),ROWS($A$1:L43)),MATCH(L$4,'LFP EAST '!$A$1:$Q$1,0)))))</f>
        <v/>
      </c>
      <c r="M47" s="227" t="str">
        <f t="array" aca="1" ref="M47" ca="1">IF(M$4="","",IF(ROWS(M$1:M43)&gt;SUM(IF(SUBTOTAL(103,OFFSET('LFP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'!$A$1,ROW($A$2:$A$209)-ROW($A$1),))*(ROW($A$2:$A$209)-ROW($A$1))),ROWS($A$1:M43)),MATCH(M$4,'LFP EAST '!$A$1:$Q$1,0)))))</f>
        <v>DAM90037728</v>
      </c>
      <c r="N47" s="227" t="str">
        <f t="array" aca="1" ref="N47" ca="1">IF(N$4="","",IF(ROWS(N$1:N43)&gt;SUM(IF(SUBTOTAL(103,OFFSET('LFP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'!$A$1,ROW($A$2:$A$209)-ROW($A$1),))*(ROW($A$2:$A$209)-ROW($A$1))),ROWS($A$1:N43)),MATCH(N$4,'LFP EAST '!$A$1:$Q$1,0)))))</f>
        <v/>
      </c>
      <c r="O47" s="227" t="str">
        <f t="array" aca="1" ref="O47" ca="1">IF(O$4="","",IF(ROWS(O$1:O43)&gt;SUM(IF(SUBTOTAL(103,OFFSET('LFP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'!$A$1,ROW($A$2:$A$209)-ROW($A$1),))*(ROW($A$2:$A$209)-ROW($A$1))),ROWS($A$1:O43)),MATCH(O$4,'LFP EAST '!$A$1:$Q$1,0)))))</f>
        <v/>
      </c>
      <c r="P47" s="227" t="str">
        <f t="array" aca="1" ref="P47" ca="1">IF(P$4="","",IF(ROWS(P$1:P43)&gt;SUM(IF(SUBTOTAL(103,OFFSET('LFP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'!$A$1,ROW($A$2:$A$209)-ROW($A$1),))*(ROW($A$2:$A$209)-ROW($A$1))),ROWS($A$1:P43)),MATCH(P$4,'LFP EAST '!$A$1:$Q$1,0)))))</f>
        <v/>
      </c>
      <c r="Q47" s="227" t="str">
        <f t="array" aca="1" ref="Q47" ca="1">IF(Q$4="","",IF(ROWS(Q$1:Q43)&gt;SUM(IF(SUBTOTAL(103,OFFSET('LFP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'!$A$1,ROW($A$2:$A$209)-ROW($A$1),))*(ROW($A$2:$A$209)-ROW($A$1))),ROWS($A$1:Q43)),MATCH(Q$4,'LFP EAST '!$A$1:$Q$1,0)))))</f>
        <v/>
      </c>
    </row>
    <row r="48" spans="1:17" ht="23.25" x14ac:dyDescent="0.35">
      <c r="A48" s="227">
        <f t="array" aca="1" ref="A48" ca="1">IF(A$4="","",IF(ROWS(A$1:A44)&gt;SUM(IF(SUBTOTAL(103,OFFSET('LFP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'!$A$1,ROW($A$2:$A$209)-ROW($A$1),))*(ROW($A$2:$A$209)-ROW($A$1))),ROWS($A$1:A44)),MATCH(A$4,'LFP EAST '!$A$1:$Q$1,0)))))</f>
        <v>93</v>
      </c>
      <c r="B48" s="227">
        <f t="array" aca="1" ref="B48" ca="1">IF(B$4="","",IF(ROWS(B$1:B44)&gt;SUM(IF(SUBTOTAL(103,OFFSET('LFP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'!$A$1,ROW($A$2:$A$209)-ROW($A$1),))*(ROW($A$2:$A$209)-ROW($A$1))),ROWS($A$1:B44)),MATCH(B$4,'LFP EAST '!$A$1:$Q$1,0)))))</f>
        <v>28637</v>
      </c>
      <c r="C48" s="227" t="str">
        <f t="array" aca="1" ref="C48" ca="1">IF(C$4="","",IF(ROWS(C$1:C44)&gt;SUM(IF(SUBTOTAL(103,OFFSET('LFP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'!$A$1,ROW($A$2:$A$209)-ROW($A$1),))*(ROW($A$2:$A$209)-ROW($A$1))),ROWS($A$1:C44)),MATCH(C$4,'LFP EAST '!$A$1:$Q$1,0)))))</f>
        <v>IPD</v>
      </c>
      <c r="D48" s="227" t="str">
        <f t="array" aca="1" ref="D48" ca="1">IF(D$4="","",IF(ROWS(D$1:D44)&gt;SUM(IF(SUBTOTAL(103,OFFSET('LFP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'!$A$1,ROW($A$2:$A$209)-ROW($A$1),))*(ROW($A$2:$A$209)-ROW($A$1))),ROWS($A$1:D44)),MATCH(D$4,'LFP EAST '!$A$1:$Q$1,0)))))</f>
        <v/>
      </c>
      <c r="E48" s="227" t="str">
        <f t="array" aca="1" ref="E48" ca="1">IF(E$4="","",IF(ROWS(E$1:E44)&gt;SUM(IF(SUBTOTAL(103,OFFSET('LFP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'!$A$1,ROW($A$2:$A$209)-ROW($A$1),))*(ROW($A$2:$A$209)-ROW($A$1))),ROWS($A$1:E44)),MATCH(E$4,'LFP EAST '!$A$1:$Q$1,0)))))</f>
        <v/>
      </c>
      <c r="F48" s="227" t="str">
        <f t="array" aca="1" ref="F48" ca="1">IF(F$4="","",IF(ROWS(F$1:F44)&gt;SUM(IF(SUBTOTAL(103,OFFSET('LFP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'!$A$1,ROW($A$2:$A$209)-ROW($A$1),))*(ROW($A$2:$A$209)-ROW($A$1))),ROWS($A$1:F44)),MATCH(F$4,'LFP EAST '!$A$1:$Q$1,0)))))</f>
        <v>JUBAIL PETRO</v>
      </c>
      <c r="G48" s="227" t="str">
        <f t="array" aca="1" ref="G48" ca="1">IF(G$4="","",IF(ROWS(G$1:G44)&gt;SUM(IF(SUBTOTAL(103,OFFSET('LFP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'!$A$1,ROW($A$2:$A$209)-ROW($A$1),))*(ROW($A$2:$A$209)-ROW($A$1))),ROWS($A$1:G44)),MATCH(G$4,'LFP EAST '!$A$1:$Q$1,0)))))</f>
        <v/>
      </c>
      <c r="H48" s="227" t="str">
        <f t="array" aca="1" ref="H48" ca="1">IF(H$4="","",IF(ROWS(H$1:H44)&gt;SUM(IF(SUBTOTAL(103,OFFSET('LFP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'!$A$1,ROW($A$2:$A$209)-ROW($A$1),))*(ROW($A$2:$A$209)-ROW($A$1))),ROWS($A$1:H44)),MATCH(H$4,'LFP EAST '!$A$1:$Q$1,0)))))</f>
        <v/>
      </c>
      <c r="I48" s="227">
        <f t="array" aca="1" ref="I48" ca="1">IF(I$4="","",IF(ROWS(I$1:I44)&gt;SUM(IF(SUBTOTAL(103,OFFSET('LFP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'!$A$1,ROW($A$2:$A$209)-ROW($A$1),))*(ROW($A$2:$A$209)-ROW($A$1))),ROWS($A$1:I44)),MATCH(I$4,'LFP EAST '!$A$1:$Q$1,0)))))</f>
        <v>0</v>
      </c>
      <c r="J48" s="227" t="str">
        <f t="array" aca="1" ref="J48" ca="1">IF(J$4="","",IF(ROWS(J$1:J44)&gt;SUM(IF(SUBTOTAL(103,OFFSET('LFP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'!$A$1,ROW($A$2:$A$209)-ROW($A$1),))*(ROW($A$2:$A$209)-ROW($A$1))),ROWS($A$1:J44)),MATCH(J$4,'LFP EAST '!$A$1:$Q$1,0)))))</f>
        <v/>
      </c>
      <c r="K48" s="227" t="str">
        <f t="array" aca="1" ref="K48" ca="1">IF(K$4="","",IF(ROWS(K$1:K44)&gt;SUM(IF(SUBTOTAL(103,OFFSET('LFP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'!$A$1,ROW($A$2:$A$209)-ROW($A$1),))*(ROW($A$2:$A$209)-ROW($A$1))),ROWS($A$1:K44)),MATCH(K$4,'LFP EAST '!$A$1:$Q$1,0)))))</f>
        <v/>
      </c>
      <c r="L48" s="227" t="str">
        <f t="array" aca="1" ref="L48" ca="1">IF(L$4="","",IF(ROWS(L$1:L44)&gt;SUM(IF(SUBTOTAL(103,OFFSET('LFP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'!$A$1,ROW($A$2:$A$209)-ROW($A$1),))*(ROW($A$2:$A$209)-ROW($A$1))),ROWS($A$1:L44)),MATCH(L$4,'LFP EAST '!$A$1:$Q$1,0)))))</f>
        <v/>
      </c>
      <c r="M48" s="227" t="str">
        <f t="array" aca="1" ref="M48" ca="1">IF(M$4="","",IF(ROWS(M$1:M44)&gt;SUM(IF(SUBTOTAL(103,OFFSET('LFP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'!$A$1,ROW($A$2:$A$209)-ROW($A$1),))*(ROW($A$2:$A$209)-ROW($A$1))),ROWS($A$1:M44)),MATCH(M$4,'LFP EAST '!$A$1:$Q$1,0)))))</f>
        <v>HLCUBSL141200859</v>
      </c>
      <c r="N48" s="227" t="str">
        <f t="array" aca="1" ref="N48" ca="1">IF(N$4="","",IF(ROWS(N$1:N44)&gt;SUM(IF(SUBTOTAL(103,OFFSET('LFP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'!$A$1,ROW($A$2:$A$209)-ROW($A$1),))*(ROW($A$2:$A$209)-ROW($A$1))),ROWS($A$1:N44)),MATCH(N$4,'LFP EAST '!$A$1:$Q$1,0)))))</f>
        <v/>
      </c>
      <c r="O48" s="227" t="str">
        <f t="array" aca="1" ref="O48" ca="1">IF(O$4="","",IF(ROWS(O$1:O44)&gt;SUM(IF(SUBTOTAL(103,OFFSET('LFP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'!$A$1,ROW($A$2:$A$209)-ROW($A$1),))*(ROW($A$2:$A$209)-ROW($A$1))),ROWS($A$1:O44)),MATCH(O$4,'LFP EAST '!$A$1:$Q$1,0)))))</f>
        <v/>
      </c>
      <c r="P48" s="227" t="str">
        <f t="array" aca="1" ref="P48" ca="1">IF(P$4="","",IF(ROWS(P$1:P44)&gt;SUM(IF(SUBTOTAL(103,OFFSET('LFP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'!$A$1,ROW($A$2:$A$209)-ROW($A$1),))*(ROW($A$2:$A$209)-ROW($A$1))),ROWS($A$1:P44)),MATCH(P$4,'LFP EAST '!$A$1:$Q$1,0)))))</f>
        <v/>
      </c>
      <c r="Q48" s="227" t="str">
        <f t="array" aca="1" ref="Q48" ca="1">IF(Q$4="","",IF(ROWS(Q$1:Q44)&gt;SUM(IF(SUBTOTAL(103,OFFSET('LFP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'!$A$1,ROW($A$2:$A$209)-ROW($A$1),))*(ROW($A$2:$A$209)-ROW($A$1))),ROWS($A$1:Q44)),MATCH(Q$4,'LFP EAST '!$A$1:$Q$1,0)))))</f>
        <v/>
      </c>
    </row>
    <row r="49" spans="1:17" ht="23.25" x14ac:dyDescent="0.35">
      <c r="A49" s="227">
        <f t="array" aca="1" ref="A49" ca="1">IF(A$4="","",IF(ROWS(A$1:A45)&gt;SUM(IF(SUBTOTAL(103,OFFSET('LFP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'!$A$1,ROW($A$2:$A$209)-ROW($A$1),))*(ROW($A$2:$A$209)-ROW($A$1))),ROWS($A$1:A45)),MATCH(A$4,'LFP EAST '!$A$1:$Q$1,0)))))</f>
        <v>94</v>
      </c>
      <c r="B49" s="227">
        <f t="array" aca="1" ref="B49" ca="1">IF(B$4="","",IF(ROWS(B$1:B45)&gt;SUM(IF(SUBTOTAL(103,OFFSET('LFP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'!$A$1,ROW($A$2:$A$209)-ROW($A$1),))*(ROW($A$2:$A$209)-ROW($A$1))),ROWS($A$1:B45)),MATCH(B$4,'LFP EAST '!$A$1:$Q$1,0)))))</f>
        <v>28697</v>
      </c>
      <c r="C49" s="227" t="str">
        <f t="array" aca="1" ref="C49" ca="1">IF(C$4="","",IF(ROWS(C$1:C45)&gt;SUM(IF(SUBTOTAL(103,OFFSET('LFP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'!$A$1,ROW($A$2:$A$209)-ROW($A$1),))*(ROW($A$2:$A$209)-ROW($A$1))),ROWS($A$1:C45)),MATCH(C$4,'LFP EAST '!$A$1:$Q$1,0)))))</f>
        <v>IPD</v>
      </c>
      <c r="D49" s="227" t="str">
        <f t="array" aca="1" ref="D49" ca="1">IF(D$4="","",IF(ROWS(D$1:D45)&gt;SUM(IF(SUBTOTAL(103,OFFSET('LFP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'!$A$1,ROW($A$2:$A$209)-ROW($A$1),))*(ROW($A$2:$A$209)-ROW($A$1))),ROWS($A$1:D45)),MATCH(D$4,'LFP EAST '!$A$1:$Q$1,0)))))</f>
        <v/>
      </c>
      <c r="E49" s="227" t="str">
        <f t="array" aca="1" ref="E49" ca="1">IF(E$4="","",IF(ROWS(E$1:E45)&gt;SUM(IF(SUBTOTAL(103,OFFSET('LFP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'!$A$1,ROW($A$2:$A$209)-ROW($A$1),))*(ROW($A$2:$A$209)-ROW($A$1))),ROWS($A$1:E45)),MATCH(E$4,'LFP EAST '!$A$1:$Q$1,0)))))</f>
        <v/>
      </c>
      <c r="F49" s="227" t="str">
        <f t="array" aca="1" ref="F49" ca="1">IF(F$4="","",IF(ROWS(F$1:F45)&gt;SUM(IF(SUBTOTAL(103,OFFSET('LFP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'!$A$1,ROW($A$2:$A$209)-ROW($A$1),))*(ROW($A$2:$A$209)-ROW($A$1))),ROWS($A$1:F45)),MATCH(F$4,'LFP EAST '!$A$1:$Q$1,0)))))</f>
        <v>SADARA</v>
      </c>
      <c r="G49" s="227" t="str">
        <f t="array" aca="1" ref="G49" ca="1">IF(G$4="","",IF(ROWS(G$1:G45)&gt;SUM(IF(SUBTOTAL(103,OFFSET('LFP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'!$A$1,ROW($A$2:$A$209)-ROW($A$1),))*(ROW($A$2:$A$209)-ROW($A$1))),ROWS($A$1:G45)),MATCH(G$4,'LFP EAST '!$A$1:$Q$1,0)))))</f>
        <v/>
      </c>
      <c r="H49" s="227" t="str">
        <f t="array" aca="1" ref="H49" ca="1">IF(H$4="","",IF(ROWS(H$1:H45)&gt;SUM(IF(SUBTOTAL(103,OFFSET('LFP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'!$A$1,ROW($A$2:$A$209)-ROW($A$1),))*(ROW($A$2:$A$209)-ROW($A$1))),ROWS($A$1:H45)),MATCH(H$4,'LFP EAST '!$A$1:$Q$1,0)))))</f>
        <v/>
      </c>
      <c r="I49" s="227">
        <f t="array" aca="1" ref="I49" ca="1">IF(I$4="","",IF(ROWS(I$1:I45)&gt;SUM(IF(SUBTOTAL(103,OFFSET('LFP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'!$A$1,ROW($A$2:$A$209)-ROW($A$1),))*(ROW($A$2:$A$209)-ROW($A$1))),ROWS($A$1:I45)),MATCH(I$4,'LFP EAST '!$A$1:$Q$1,0)))))</f>
        <v>0</v>
      </c>
      <c r="J49" s="227" t="str">
        <f t="array" aca="1" ref="J49" ca="1">IF(J$4="","",IF(ROWS(J$1:J45)&gt;SUM(IF(SUBTOTAL(103,OFFSET('LFP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'!$A$1,ROW($A$2:$A$209)-ROW($A$1),))*(ROW($A$2:$A$209)-ROW($A$1))),ROWS($A$1:J45)),MATCH(J$4,'LFP EAST '!$A$1:$Q$1,0)))))</f>
        <v/>
      </c>
      <c r="K49" s="227" t="str">
        <f t="array" aca="1" ref="K49" ca="1">IF(K$4="","",IF(ROWS(K$1:K45)&gt;SUM(IF(SUBTOTAL(103,OFFSET('LFP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'!$A$1,ROW($A$2:$A$209)-ROW($A$1),))*(ROW($A$2:$A$209)-ROW($A$1))),ROWS($A$1:K45)),MATCH(K$4,'LFP EAST '!$A$1:$Q$1,0)))))</f>
        <v/>
      </c>
      <c r="L49" s="227" t="str">
        <f t="array" aca="1" ref="L49" ca="1">IF(L$4="","",IF(ROWS(L$1:L45)&gt;SUM(IF(SUBTOTAL(103,OFFSET('LFP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'!$A$1,ROW($A$2:$A$209)-ROW($A$1),))*(ROW($A$2:$A$209)-ROW($A$1))),ROWS($A$1:L45)),MATCH(L$4,'LFP EAST '!$A$1:$Q$1,0)))))</f>
        <v/>
      </c>
      <c r="M49" s="227" t="str">
        <f t="array" aca="1" ref="M49" ca="1">IF(M$4="","",IF(ROWS(M$1:M45)&gt;SUM(IF(SUBTOTAL(103,OFFSET('LFP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'!$A$1,ROW($A$2:$A$209)-ROW($A$1),))*(ROW($A$2:$A$209)-ROW($A$1))),ROWS($A$1:M45)),MATCH(M$4,'LFP EAST '!$A$1:$Q$1,0)))))</f>
        <v>952494574</v>
      </c>
      <c r="N49" s="227" t="str">
        <f t="array" aca="1" ref="N49" ca="1">IF(N$4="","",IF(ROWS(N$1:N45)&gt;SUM(IF(SUBTOTAL(103,OFFSET('LFP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'!$A$1,ROW($A$2:$A$209)-ROW($A$1),))*(ROW($A$2:$A$209)-ROW($A$1))),ROWS($A$1:N45)),MATCH(N$4,'LFP EAST '!$A$1:$Q$1,0)))))</f>
        <v/>
      </c>
      <c r="O49" s="227" t="str">
        <f t="array" aca="1" ref="O49" ca="1">IF(O$4="","",IF(ROWS(O$1:O45)&gt;SUM(IF(SUBTOTAL(103,OFFSET('LFP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'!$A$1,ROW($A$2:$A$209)-ROW($A$1),))*(ROW($A$2:$A$209)-ROW($A$1))),ROWS($A$1:O45)),MATCH(O$4,'LFP EAST '!$A$1:$Q$1,0)))))</f>
        <v/>
      </c>
      <c r="P49" s="227" t="str">
        <f t="array" aca="1" ref="P49" ca="1">IF(P$4="","",IF(ROWS(P$1:P45)&gt;SUM(IF(SUBTOTAL(103,OFFSET('LFP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'!$A$1,ROW($A$2:$A$209)-ROW($A$1),))*(ROW($A$2:$A$209)-ROW($A$1))),ROWS($A$1:P45)),MATCH(P$4,'LFP EAST '!$A$1:$Q$1,0)))))</f>
        <v/>
      </c>
      <c r="Q49" s="227" t="str">
        <f t="array" aca="1" ref="Q49" ca="1">IF(Q$4="","",IF(ROWS(Q$1:Q45)&gt;SUM(IF(SUBTOTAL(103,OFFSET('LFP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'!$A$1,ROW($A$2:$A$209)-ROW($A$1),))*(ROW($A$2:$A$209)-ROW($A$1))),ROWS($A$1:Q45)),MATCH(Q$4,'LFP EAST '!$A$1:$Q$1,0)))))</f>
        <v/>
      </c>
    </row>
    <row r="50" spans="1:17" ht="23.25" x14ac:dyDescent="0.35">
      <c r="A50" s="227">
        <f t="array" aca="1" ref="A50" ca="1">IF(A$4="","",IF(ROWS(A$1:A46)&gt;SUM(IF(SUBTOTAL(103,OFFSET('LFP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'!$A$1,ROW($A$2:$A$209)-ROW($A$1),))*(ROW($A$2:$A$209)-ROW($A$1))),ROWS($A$1:A46)),MATCH(A$4,'LFP EAST '!$A$1:$Q$1,0)))))</f>
        <v>95</v>
      </c>
      <c r="B50" s="227">
        <f t="array" aca="1" ref="B50" ca="1">IF(B$4="","",IF(ROWS(B$1:B46)&gt;SUM(IF(SUBTOTAL(103,OFFSET('LFP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'!$A$1,ROW($A$2:$A$209)-ROW($A$1),))*(ROW($A$2:$A$209)-ROW($A$1))),ROWS($A$1:B46)),MATCH(B$4,'LFP EAST '!$A$1:$Q$1,0)))))</f>
        <v>28484</v>
      </c>
      <c r="C50" s="227" t="str">
        <f t="array" aca="1" ref="C50" ca="1">IF(C$4="","",IF(ROWS(C$1:C46)&gt;SUM(IF(SUBTOTAL(103,OFFSET('LFP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'!$A$1,ROW($A$2:$A$209)-ROW($A$1),))*(ROW($A$2:$A$209)-ROW($A$1))),ROWS($A$1:C46)),MATCH(C$4,'LFP EAST '!$A$1:$Q$1,0)))))</f>
        <v>IPD</v>
      </c>
      <c r="D50" s="227" t="str">
        <f t="array" aca="1" ref="D50" ca="1">IF(D$4="","",IF(ROWS(D$1:D46)&gt;SUM(IF(SUBTOTAL(103,OFFSET('LFP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'!$A$1,ROW($A$2:$A$209)-ROW($A$1),))*(ROW($A$2:$A$209)-ROW($A$1))),ROWS($A$1:D46)),MATCH(D$4,'LFP EAST '!$A$1:$Q$1,0)))))</f>
        <v/>
      </c>
      <c r="E50" s="227" t="str">
        <f t="array" aca="1" ref="E50" ca="1">IF(E$4="","",IF(ROWS(E$1:E46)&gt;SUM(IF(SUBTOTAL(103,OFFSET('LFP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'!$A$1,ROW($A$2:$A$209)-ROW($A$1),))*(ROW($A$2:$A$209)-ROW($A$1))),ROWS($A$1:E46)),MATCH(E$4,'LFP EAST '!$A$1:$Q$1,0)))))</f>
        <v/>
      </c>
      <c r="F50" s="227" t="str">
        <f t="array" aca="1" ref="F50" ca="1">IF(F$4="","",IF(ROWS(F$1:F46)&gt;SUM(IF(SUBTOTAL(103,OFFSET('LFP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'!$A$1,ROW($A$2:$A$209)-ROW($A$1),))*(ROW($A$2:$A$209)-ROW($A$1))),ROWS($A$1:F46)),MATCH(F$4,'LFP EAST '!$A$1:$Q$1,0)))))</f>
        <v>SWCC</v>
      </c>
      <c r="G50" s="227" t="str">
        <f t="array" aca="1" ref="G50" ca="1">IF(G$4="","",IF(ROWS(G$1:G46)&gt;SUM(IF(SUBTOTAL(103,OFFSET('LFP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'!$A$1,ROW($A$2:$A$209)-ROW($A$1),))*(ROW($A$2:$A$209)-ROW($A$1))),ROWS($A$1:G46)),MATCH(G$4,'LFP EAST '!$A$1:$Q$1,0)))))</f>
        <v/>
      </c>
      <c r="H50" s="227" t="str">
        <f t="array" aca="1" ref="H50" ca="1">IF(H$4="","",IF(ROWS(H$1:H46)&gt;SUM(IF(SUBTOTAL(103,OFFSET('LFP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'!$A$1,ROW($A$2:$A$209)-ROW($A$1),))*(ROW($A$2:$A$209)-ROW($A$1))),ROWS($A$1:H46)),MATCH(H$4,'LFP EAST '!$A$1:$Q$1,0)))))</f>
        <v/>
      </c>
      <c r="I50" s="227">
        <f t="array" aca="1" ref="I50" ca="1">IF(I$4="","",IF(ROWS(I$1:I46)&gt;SUM(IF(SUBTOTAL(103,OFFSET('LFP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'!$A$1,ROW($A$2:$A$209)-ROW($A$1),))*(ROW($A$2:$A$209)-ROW($A$1))),ROWS($A$1:I46)),MATCH(I$4,'LFP EAST '!$A$1:$Q$1,0)))))</f>
        <v>0</v>
      </c>
      <c r="J50" s="227" t="str">
        <f t="array" aca="1" ref="J50" ca="1">IF(J$4="","",IF(ROWS(J$1:J46)&gt;SUM(IF(SUBTOTAL(103,OFFSET('LFP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'!$A$1,ROW($A$2:$A$209)-ROW($A$1),))*(ROW($A$2:$A$209)-ROW($A$1))),ROWS($A$1:J46)),MATCH(J$4,'LFP EAST '!$A$1:$Q$1,0)))))</f>
        <v/>
      </c>
      <c r="K50" s="227" t="str">
        <f t="array" aca="1" ref="K50" ca="1">IF(K$4="","",IF(ROWS(K$1:K46)&gt;SUM(IF(SUBTOTAL(103,OFFSET('LFP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'!$A$1,ROW($A$2:$A$209)-ROW($A$1),))*(ROW($A$2:$A$209)-ROW($A$1))),ROWS($A$1:K46)),MATCH(K$4,'LFP EAST '!$A$1:$Q$1,0)))))</f>
        <v/>
      </c>
      <c r="L50" s="227" t="str">
        <f t="array" aca="1" ref="L50" ca="1">IF(L$4="","",IF(ROWS(L$1:L46)&gt;SUM(IF(SUBTOTAL(103,OFFSET('LFP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'!$A$1,ROW($A$2:$A$209)-ROW($A$1),))*(ROW($A$2:$A$209)-ROW($A$1))),ROWS($A$1:L46)),MATCH(L$4,'LFP EAST '!$A$1:$Q$1,0)))))</f>
        <v/>
      </c>
      <c r="M50" s="227" t="str">
        <f t="array" aca="1" ref="M50" ca="1">IF(M$4="","",IF(ROWS(M$1:M46)&gt;SUM(IF(SUBTOTAL(103,OFFSET('LFP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'!$A$1,ROW($A$2:$A$209)-ROW($A$1),))*(ROW($A$2:$A$209)-ROW($A$1))),ROWS($A$1:M46)),MATCH(M$4,'LFP EAST '!$A$1:$Q$1,0)))))</f>
        <v>TMCLRTM0654930400724</v>
      </c>
      <c r="N50" s="227" t="str">
        <f t="array" aca="1" ref="N50" ca="1">IF(N$4="","",IF(ROWS(N$1:N46)&gt;SUM(IF(SUBTOTAL(103,OFFSET('LFP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'!$A$1,ROW($A$2:$A$209)-ROW($A$1),))*(ROW($A$2:$A$209)-ROW($A$1))),ROWS($A$1:N46)),MATCH(N$4,'LFP EAST '!$A$1:$Q$1,0)))))</f>
        <v/>
      </c>
      <c r="O50" s="227" t="str">
        <f t="array" aca="1" ref="O50" ca="1">IF(O$4="","",IF(ROWS(O$1:O46)&gt;SUM(IF(SUBTOTAL(103,OFFSET('LFP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'!$A$1,ROW($A$2:$A$209)-ROW($A$1),))*(ROW($A$2:$A$209)-ROW($A$1))),ROWS($A$1:O46)),MATCH(O$4,'LFP EAST '!$A$1:$Q$1,0)))))</f>
        <v/>
      </c>
      <c r="P50" s="227" t="str">
        <f t="array" aca="1" ref="P50" ca="1">IF(P$4="","",IF(ROWS(P$1:P46)&gt;SUM(IF(SUBTOTAL(103,OFFSET('LFP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'!$A$1,ROW($A$2:$A$209)-ROW($A$1),))*(ROW($A$2:$A$209)-ROW($A$1))),ROWS($A$1:P46)),MATCH(P$4,'LFP EAST '!$A$1:$Q$1,0)))))</f>
        <v/>
      </c>
      <c r="Q50" s="227" t="str">
        <f t="array" aca="1" ref="Q50" ca="1">IF(Q$4="","",IF(ROWS(Q$1:Q46)&gt;SUM(IF(SUBTOTAL(103,OFFSET('LFP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'!$A$1,ROW($A$2:$A$209)-ROW($A$1),))*(ROW($A$2:$A$209)-ROW($A$1))),ROWS($A$1:Q46)),MATCH(Q$4,'LFP EAST '!$A$1:$Q$1,0)))))</f>
        <v/>
      </c>
    </row>
    <row r="51" spans="1:17" ht="23.25" x14ac:dyDescent="0.35">
      <c r="A51" s="227">
        <f t="array" aca="1" ref="A51" ca="1">IF(A$4="","",IF(ROWS(A$1:A47)&gt;SUM(IF(SUBTOTAL(103,OFFSET('LFP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'!$A$1,ROW($A$2:$A$209)-ROW($A$1),))*(ROW($A$2:$A$209)-ROW($A$1))),ROWS($A$1:A47)),MATCH(A$4,'LFP EAST '!$A$1:$Q$1,0)))))</f>
        <v>96</v>
      </c>
      <c r="B51" s="227">
        <f t="array" aca="1" ref="B51" ca="1">IF(B$4="","",IF(ROWS(B$1:B47)&gt;SUM(IF(SUBTOTAL(103,OFFSET('LFP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'!$A$1,ROW($A$2:$A$209)-ROW($A$1),))*(ROW($A$2:$A$209)-ROW($A$1))),ROWS($A$1:B47)),MATCH(B$4,'LFP EAST '!$A$1:$Q$1,0)))))</f>
        <v>28629</v>
      </c>
      <c r="C51" s="227" t="str">
        <f t="array" aca="1" ref="C51" ca="1">IF(C$4="","",IF(ROWS(C$1:C47)&gt;SUM(IF(SUBTOTAL(103,OFFSET('LFP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'!$A$1,ROW($A$2:$A$209)-ROW($A$1),))*(ROW($A$2:$A$209)-ROW($A$1))),ROWS($A$1:C47)),MATCH(C$4,'LFP EAST '!$A$1:$Q$1,0)))))</f>
        <v>IPD</v>
      </c>
      <c r="D51" s="227" t="str">
        <f t="array" aca="1" ref="D51" ca="1">IF(D$4="","",IF(ROWS(D$1:D47)&gt;SUM(IF(SUBTOTAL(103,OFFSET('LFP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'!$A$1,ROW($A$2:$A$209)-ROW($A$1),))*(ROW($A$2:$A$209)-ROW($A$1))),ROWS($A$1:D47)),MATCH(D$4,'LFP EAST '!$A$1:$Q$1,0)))))</f>
        <v/>
      </c>
      <c r="E51" s="227" t="str">
        <f t="array" aca="1" ref="E51" ca="1">IF(E$4="","",IF(ROWS(E$1:E47)&gt;SUM(IF(SUBTOTAL(103,OFFSET('LFP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'!$A$1,ROW($A$2:$A$209)-ROW($A$1),))*(ROW($A$2:$A$209)-ROW($A$1))),ROWS($A$1:E47)),MATCH(E$4,'LFP EAST '!$A$1:$Q$1,0)))))</f>
        <v/>
      </c>
      <c r="F51" s="227" t="str">
        <f t="array" aca="1" ref="F51" ca="1">IF(F$4="","",IF(ROWS(F$1:F47)&gt;SUM(IF(SUBTOTAL(103,OFFSET('LFP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'!$A$1,ROW($A$2:$A$209)-ROW($A$1),))*(ROW($A$2:$A$209)-ROW($A$1))),ROWS($A$1:F47)),MATCH(F$4,'LFP EAST '!$A$1:$Q$1,0)))))</f>
        <v>SAMSUNG</v>
      </c>
      <c r="G51" s="227" t="str">
        <f t="array" aca="1" ref="G51" ca="1">IF(G$4="","",IF(ROWS(G$1:G47)&gt;SUM(IF(SUBTOTAL(103,OFFSET('LFP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'!$A$1,ROW($A$2:$A$209)-ROW($A$1),))*(ROW($A$2:$A$209)-ROW($A$1))),ROWS($A$1:G47)),MATCH(G$4,'LFP EAST '!$A$1:$Q$1,0)))))</f>
        <v/>
      </c>
      <c r="H51" s="227" t="str">
        <f t="array" aca="1" ref="H51" ca="1">IF(H$4="","",IF(ROWS(H$1:H47)&gt;SUM(IF(SUBTOTAL(103,OFFSET('LFP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'!$A$1,ROW($A$2:$A$209)-ROW($A$1),))*(ROW($A$2:$A$209)-ROW($A$1))),ROWS($A$1:H47)),MATCH(H$4,'LFP EAST '!$A$1:$Q$1,0)))))</f>
        <v/>
      </c>
      <c r="I51" s="227">
        <f t="array" aca="1" ref="I51" ca="1">IF(I$4="","",IF(ROWS(I$1:I47)&gt;SUM(IF(SUBTOTAL(103,OFFSET('LFP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'!$A$1,ROW($A$2:$A$209)-ROW($A$1),))*(ROW($A$2:$A$209)-ROW($A$1))),ROWS($A$1:I47)),MATCH(I$4,'LFP EAST '!$A$1:$Q$1,0)))))</f>
        <v>0</v>
      </c>
      <c r="J51" s="227" t="str">
        <f t="array" aca="1" ref="J51" ca="1">IF(J$4="","",IF(ROWS(J$1:J47)&gt;SUM(IF(SUBTOTAL(103,OFFSET('LFP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'!$A$1,ROW($A$2:$A$209)-ROW($A$1),))*(ROW($A$2:$A$209)-ROW($A$1))),ROWS($A$1:J47)),MATCH(J$4,'LFP EAST '!$A$1:$Q$1,0)))))</f>
        <v/>
      </c>
      <c r="K51" s="227" t="str">
        <f t="array" aca="1" ref="K51" ca="1">IF(K$4="","",IF(ROWS(K$1:K47)&gt;SUM(IF(SUBTOTAL(103,OFFSET('LFP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'!$A$1,ROW($A$2:$A$209)-ROW($A$1),))*(ROW($A$2:$A$209)-ROW($A$1))),ROWS($A$1:K47)),MATCH(K$4,'LFP EAST '!$A$1:$Q$1,0)))))</f>
        <v/>
      </c>
      <c r="L51" s="227" t="str">
        <f t="array" aca="1" ref="L51" ca="1">IF(L$4="","",IF(ROWS(L$1:L47)&gt;SUM(IF(SUBTOTAL(103,OFFSET('LFP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'!$A$1,ROW($A$2:$A$209)-ROW($A$1),))*(ROW($A$2:$A$209)-ROW($A$1))),ROWS($A$1:L47)),MATCH(L$4,'LFP EAST '!$A$1:$Q$1,0)))))</f>
        <v/>
      </c>
      <c r="M51" s="227" t="str">
        <f t="array" aca="1" ref="M51" ca="1">IF(M$4="","",IF(ROWS(M$1:M47)&gt;SUM(IF(SUBTOTAL(103,OFFSET('LFP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'!$A$1,ROW($A$2:$A$209)-ROW($A$1),))*(ROW($A$2:$A$209)-ROW($A$1))),ROWS($A$1:M47)),MATCH(M$4,'LFP EAST '!$A$1:$Q$1,0)))))</f>
        <v>DAMCP00314</v>
      </c>
      <c r="N51" s="227" t="str">
        <f t="array" aca="1" ref="N51" ca="1">IF(N$4="","",IF(ROWS(N$1:N47)&gt;SUM(IF(SUBTOTAL(103,OFFSET('LFP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'!$A$1,ROW($A$2:$A$209)-ROW($A$1),))*(ROW($A$2:$A$209)-ROW($A$1))),ROWS($A$1:N47)),MATCH(N$4,'LFP EAST '!$A$1:$Q$1,0)))))</f>
        <v/>
      </c>
      <c r="O51" s="227" t="str">
        <f t="array" aca="1" ref="O51" ca="1">IF(O$4="","",IF(ROWS(O$1:O47)&gt;SUM(IF(SUBTOTAL(103,OFFSET('LFP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'!$A$1,ROW($A$2:$A$209)-ROW($A$1),))*(ROW($A$2:$A$209)-ROW($A$1))),ROWS($A$1:O47)),MATCH(O$4,'LFP EAST '!$A$1:$Q$1,0)))))</f>
        <v/>
      </c>
      <c r="P51" s="227" t="str">
        <f t="array" aca="1" ref="P51" ca="1">IF(P$4="","",IF(ROWS(P$1:P47)&gt;SUM(IF(SUBTOTAL(103,OFFSET('LFP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'!$A$1,ROW($A$2:$A$209)-ROW($A$1),))*(ROW($A$2:$A$209)-ROW($A$1))),ROWS($A$1:P47)),MATCH(P$4,'LFP EAST '!$A$1:$Q$1,0)))))</f>
        <v/>
      </c>
      <c r="Q51" s="227" t="str">
        <f t="array" aca="1" ref="Q51" ca="1">IF(Q$4="","",IF(ROWS(Q$1:Q47)&gt;SUM(IF(SUBTOTAL(103,OFFSET('LFP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'!$A$1,ROW($A$2:$A$209)-ROW($A$1),))*(ROW($A$2:$A$209)-ROW($A$1))),ROWS($A$1:Q47)),MATCH(Q$4,'LFP EAST '!$A$1:$Q$1,0)))))</f>
        <v/>
      </c>
    </row>
    <row r="52" spans="1:17" ht="23.25" x14ac:dyDescent="0.35">
      <c r="A52" s="227">
        <f t="array" aca="1" ref="A52" ca="1">IF(A$4="","",IF(ROWS(A$1:A48)&gt;SUM(IF(SUBTOTAL(103,OFFSET('LFP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'!$A$1,ROW($A$2:$A$209)-ROW($A$1),))*(ROW($A$2:$A$209)-ROW($A$1))),ROWS($A$1:A48)),MATCH(A$4,'LFP EAST '!$A$1:$Q$1,0)))))</f>
        <v>97</v>
      </c>
      <c r="B52" s="227">
        <f t="array" aca="1" ref="B52" ca="1">IF(B$4="","",IF(ROWS(B$1:B48)&gt;SUM(IF(SUBTOTAL(103,OFFSET('LFP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'!$A$1,ROW($A$2:$A$209)-ROW($A$1),))*(ROW($A$2:$A$209)-ROW($A$1))),ROWS($A$1:B48)),MATCH(B$4,'LFP EAST '!$A$1:$Q$1,0)))))</f>
        <v>11954</v>
      </c>
      <c r="C52" s="227" t="str">
        <f t="array" aca="1" ref="C52" ca="1">IF(C$4="","",IF(ROWS(C$1:C48)&gt;SUM(IF(SUBTOTAL(103,OFFSET('LFP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'!$A$1,ROW($A$2:$A$209)-ROW($A$1),))*(ROW($A$2:$A$209)-ROW($A$1))),ROWS($A$1:C48)),MATCH(C$4,'LFP EAST '!$A$1:$Q$1,0)))))</f>
        <v>IPD</v>
      </c>
      <c r="D52" s="227" t="str">
        <f t="array" aca="1" ref="D52" ca="1">IF(D$4="","",IF(ROWS(D$1:D48)&gt;SUM(IF(SUBTOTAL(103,OFFSET('LFP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'!$A$1,ROW($A$2:$A$209)-ROW($A$1),))*(ROW($A$2:$A$209)-ROW($A$1))),ROWS($A$1:D48)),MATCH(D$4,'LFP EAST '!$A$1:$Q$1,0)))))</f>
        <v/>
      </c>
      <c r="E52" s="227" t="str">
        <f t="array" aca="1" ref="E52" ca="1">IF(E$4="","",IF(ROWS(E$1:E48)&gt;SUM(IF(SUBTOTAL(103,OFFSET('LFP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'!$A$1,ROW($A$2:$A$209)-ROW($A$1),))*(ROW($A$2:$A$209)-ROW($A$1))),ROWS($A$1:E48)),MATCH(E$4,'LFP EAST '!$A$1:$Q$1,0)))))</f>
        <v/>
      </c>
      <c r="F52" s="227" t="str">
        <f t="array" aca="1" ref="F52" ca="1">IF(F$4="","",IF(ROWS(F$1:F48)&gt;SUM(IF(SUBTOTAL(103,OFFSET('LFP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'!$A$1,ROW($A$2:$A$209)-ROW($A$1),))*(ROW($A$2:$A$209)-ROW($A$1))),ROWS($A$1:F48)),MATCH(F$4,'LFP EAST '!$A$1:$Q$1,0)))))</f>
        <v>SADARA-ISO</v>
      </c>
      <c r="G52" s="227" t="str">
        <f t="array" aca="1" ref="G52" ca="1">IF(G$4="","",IF(ROWS(G$1:G48)&gt;SUM(IF(SUBTOTAL(103,OFFSET('LFP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'!$A$1,ROW($A$2:$A$209)-ROW($A$1),))*(ROW($A$2:$A$209)-ROW($A$1))),ROWS($A$1:G48)),MATCH(G$4,'LFP EAST '!$A$1:$Q$1,0)))))</f>
        <v/>
      </c>
      <c r="H52" s="227" t="str">
        <f t="array" aca="1" ref="H52" ca="1">IF(H$4="","",IF(ROWS(H$1:H48)&gt;SUM(IF(SUBTOTAL(103,OFFSET('LFP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'!$A$1,ROW($A$2:$A$209)-ROW($A$1),))*(ROW($A$2:$A$209)-ROW($A$1))),ROWS($A$1:H48)),MATCH(H$4,'LFP EAST '!$A$1:$Q$1,0)))))</f>
        <v/>
      </c>
      <c r="I52" s="227">
        <f t="array" aca="1" ref="I52" ca="1">IF(I$4="","",IF(ROWS(I$1:I48)&gt;SUM(IF(SUBTOTAL(103,OFFSET('LFP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'!$A$1,ROW($A$2:$A$209)-ROW($A$1),))*(ROW($A$2:$A$209)-ROW($A$1))),ROWS($A$1:I48)),MATCH(I$4,'LFP EAST '!$A$1:$Q$1,0)))))</f>
        <v>0</v>
      </c>
      <c r="J52" s="227" t="str">
        <f t="array" aca="1" ref="J52" ca="1">IF(J$4="","",IF(ROWS(J$1:J48)&gt;SUM(IF(SUBTOTAL(103,OFFSET('LFP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'!$A$1,ROW($A$2:$A$209)-ROW($A$1),))*(ROW($A$2:$A$209)-ROW($A$1))),ROWS($A$1:J48)),MATCH(J$4,'LFP EAST '!$A$1:$Q$1,0)))))</f>
        <v/>
      </c>
      <c r="K52" s="227" t="str">
        <f t="array" aca="1" ref="K52" ca="1">IF(K$4="","",IF(ROWS(K$1:K48)&gt;SUM(IF(SUBTOTAL(103,OFFSET('LFP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'!$A$1,ROW($A$2:$A$209)-ROW($A$1),))*(ROW($A$2:$A$209)-ROW($A$1))),ROWS($A$1:K48)),MATCH(K$4,'LFP EAST '!$A$1:$Q$1,0)))))</f>
        <v/>
      </c>
      <c r="L52" s="227" t="str">
        <f t="array" aca="1" ref="L52" ca="1">IF(L$4="","",IF(ROWS(L$1:L48)&gt;SUM(IF(SUBTOTAL(103,OFFSET('LFP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'!$A$1,ROW($A$2:$A$209)-ROW($A$1),))*(ROW($A$2:$A$209)-ROW($A$1))),ROWS($A$1:L48)),MATCH(L$4,'LFP EAST '!$A$1:$Q$1,0)))))</f>
        <v/>
      </c>
      <c r="M52" s="227" t="str">
        <f t="array" aca="1" ref="M52" ca="1">IF(M$4="","",IF(ROWS(M$1:M48)&gt;SUM(IF(SUBTOTAL(103,OFFSET('LFP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'!$A$1,ROW($A$2:$A$209)-ROW($A$1),))*(ROW($A$2:$A$209)-ROW($A$1))),ROWS($A$1:M48)),MATCH(M$4,'LFP EAST '!$A$1:$Q$1,0)))))</f>
        <v>17675006245</v>
      </c>
      <c r="N52" s="227" t="str">
        <f t="array" aca="1" ref="N52" ca="1">IF(N$4="","",IF(ROWS(N$1:N48)&gt;SUM(IF(SUBTOTAL(103,OFFSET('LFP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'!$A$1,ROW($A$2:$A$209)-ROW($A$1),))*(ROW($A$2:$A$209)-ROW($A$1))),ROWS($A$1:N48)),MATCH(N$4,'LFP EAST '!$A$1:$Q$1,0)))))</f>
        <v/>
      </c>
      <c r="O52" s="227" t="str">
        <f t="array" aca="1" ref="O52" ca="1">IF(O$4="","",IF(ROWS(O$1:O48)&gt;SUM(IF(SUBTOTAL(103,OFFSET('LFP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'!$A$1,ROW($A$2:$A$209)-ROW($A$1),))*(ROW($A$2:$A$209)-ROW($A$1))),ROWS($A$1:O48)),MATCH(O$4,'LFP EAST '!$A$1:$Q$1,0)))))</f>
        <v/>
      </c>
      <c r="P52" s="227" t="str">
        <f t="array" aca="1" ref="P52" ca="1">IF(P$4="","",IF(ROWS(P$1:P48)&gt;SUM(IF(SUBTOTAL(103,OFFSET('LFP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'!$A$1,ROW($A$2:$A$209)-ROW($A$1),))*(ROW($A$2:$A$209)-ROW($A$1))),ROWS($A$1:P48)),MATCH(P$4,'LFP EAST '!$A$1:$Q$1,0)))))</f>
        <v/>
      </c>
      <c r="Q52" s="227" t="str">
        <f t="array" aca="1" ref="Q52" ca="1">IF(Q$4="","",IF(ROWS(Q$1:Q48)&gt;SUM(IF(SUBTOTAL(103,OFFSET('LFP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'!$A$1,ROW($A$2:$A$209)-ROW($A$1),))*(ROW($A$2:$A$209)-ROW($A$1))),ROWS($A$1:Q48)),MATCH(Q$4,'LFP EAST '!$A$1:$Q$1,0)))))</f>
        <v/>
      </c>
    </row>
    <row r="53" spans="1:17" ht="23.25" x14ac:dyDescent="0.35">
      <c r="A53" s="227">
        <f t="array" aca="1" ref="A53" ca="1">IF(A$4="","",IF(ROWS(A$1:A49)&gt;SUM(IF(SUBTOTAL(103,OFFSET('LFP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'!$A$1,ROW($A$2:$A$209)-ROW($A$1),))*(ROW($A$2:$A$209)-ROW($A$1))),ROWS($A$1:A49)),MATCH(A$4,'LFP EAST '!$A$1:$Q$1,0)))))</f>
        <v>98</v>
      </c>
      <c r="B53" s="227">
        <f t="array" aca="1" ref="B53" ca="1">IF(B$4="","",IF(ROWS(B$1:B49)&gt;SUM(IF(SUBTOTAL(103,OFFSET('LFP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'!$A$1,ROW($A$2:$A$209)-ROW($A$1),))*(ROW($A$2:$A$209)-ROW($A$1))),ROWS($A$1:B49)),MATCH(B$4,'LFP EAST '!$A$1:$Q$1,0)))))</f>
        <v>11921</v>
      </c>
      <c r="C53" s="227" t="str">
        <f t="array" aca="1" ref="C53" ca="1">IF(C$4="","",IF(ROWS(C$1:C49)&gt;SUM(IF(SUBTOTAL(103,OFFSET('LFP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'!$A$1,ROW($A$2:$A$209)-ROW($A$1),))*(ROW($A$2:$A$209)-ROW($A$1))),ROWS($A$1:C49)),MATCH(C$4,'LFP EAST '!$A$1:$Q$1,0)))))</f>
        <v>IPD</v>
      </c>
      <c r="D53" s="227" t="str">
        <f t="array" aca="1" ref="D53" ca="1">IF(D$4="","",IF(ROWS(D$1:D49)&gt;SUM(IF(SUBTOTAL(103,OFFSET('LFP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'!$A$1,ROW($A$2:$A$209)-ROW($A$1),))*(ROW($A$2:$A$209)-ROW($A$1))),ROWS($A$1:D49)),MATCH(D$4,'LFP EAST '!$A$1:$Q$1,0)))))</f>
        <v/>
      </c>
      <c r="E53" s="227" t="str">
        <f t="array" aca="1" ref="E53" ca="1">IF(E$4="","",IF(ROWS(E$1:E49)&gt;SUM(IF(SUBTOTAL(103,OFFSET('LFP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'!$A$1,ROW($A$2:$A$209)-ROW($A$1),))*(ROW($A$2:$A$209)-ROW($A$1))),ROWS($A$1:E49)),MATCH(E$4,'LFP EAST '!$A$1:$Q$1,0)))))</f>
        <v/>
      </c>
      <c r="F53" s="227" t="str">
        <f t="array" aca="1" ref="F53" ca="1">IF(F$4="","",IF(ROWS(F$1:F49)&gt;SUM(IF(SUBTOTAL(103,OFFSET('LFP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'!$A$1,ROW($A$2:$A$209)-ROW($A$1),))*(ROW($A$2:$A$209)-ROW($A$1))),ROWS($A$1:F49)),MATCH(F$4,'LFP EAST '!$A$1:$Q$1,0)))))</f>
        <v>SAMSUNG</v>
      </c>
      <c r="G53" s="227" t="str">
        <f t="array" aca="1" ref="G53" ca="1">IF(G$4="","",IF(ROWS(G$1:G49)&gt;SUM(IF(SUBTOTAL(103,OFFSET('LFP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'!$A$1,ROW($A$2:$A$209)-ROW($A$1),))*(ROW($A$2:$A$209)-ROW($A$1))),ROWS($A$1:G49)),MATCH(G$4,'LFP EAST '!$A$1:$Q$1,0)))))</f>
        <v/>
      </c>
      <c r="H53" s="227" t="str">
        <f t="array" aca="1" ref="H53" ca="1">IF(H$4="","",IF(ROWS(H$1:H49)&gt;SUM(IF(SUBTOTAL(103,OFFSET('LFP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'!$A$1,ROW($A$2:$A$209)-ROW($A$1),))*(ROW($A$2:$A$209)-ROW($A$1))),ROWS($A$1:H49)),MATCH(H$4,'LFP EAST '!$A$1:$Q$1,0)))))</f>
        <v/>
      </c>
      <c r="I53" s="227">
        <f t="array" aca="1" ref="I53" ca="1">IF(I$4="","",IF(ROWS(I$1:I49)&gt;SUM(IF(SUBTOTAL(103,OFFSET('LFP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'!$A$1,ROW($A$2:$A$209)-ROW($A$1),))*(ROW($A$2:$A$209)-ROW($A$1))),ROWS($A$1:I49)),MATCH(I$4,'LFP EAST '!$A$1:$Q$1,0)))))</f>
        <v>0</v>
      </c>
      <c r="J53" s="227" t="str">
        <f t="array" aca="1" ref="J53" ca="1">IF(J$4="","",IF(ROWS(J$1:J49)&gt;SUM(IF(SUBTOTAL(103,OFFSET('LFP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'!$A$1,ROW($A$2:$A$209)-ROW($A$1),))*(ROW($A$2:$A$209)-ROW($A$1))),ROWS($A$1:J49)),MATCH(J$4,'LFP EAST '!$A$1:$Q$1,0)))))</f>
        <v/>
      </c>
      <c r="K53" s="227" t="str">
        <f t="array" aca="1" ref="K53" ca="1">IF(K$4="","",IF(ROWS(K$1:K49)&gt;SUM(IF(SUBTOTAL(103,OFFSET('LFP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'!$A$1,ROW($A$2:$A$209)-ROW($A$1),))*(ROW($A$2:$A$209)-ROW($A$1))),ROWS($A$1:K49)),MATCH(K$4,'LFP EAST '!$A$1:$Q$1,0)))))</f>
        <v/>
      </c>
      <c r="L53" s="227" t="str">
        <f t="array" aca="1" ref="L53" ca="1">IF(L$4="","",IF(ROWS(L$1:L49)&gt;SUM(IF(SUBTOTAL(103,OFFSET('LFP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'!$A$1,ROW($A$2:$A$209)-ROW($A$1),))*(ROW($A$2:$A$209)-ROW($A$1))),ROWS($A$1:L49)),MATCH(L$4,'LFP EAST '!$A$1:$Q$1,0)))))</f>
        <v/>
      </c>
      <c r="M53" s="227" t="str">
        <f t="array" aca="1" ref="M53" ca="1">IF(M$4="","",IF(ROWS(M$1:M49)&gt;SUM(IF(SUBTOTAL(103,OFFSET('LFP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'!$A$1,ROW($A$2:$A$209)-ROW($A$1),))*(ROW($A$2:$A$209)-ROW($A$1))),ROWS($A$1:M49)),MATCH(M$4,'LFP EAST '!$A$1:$Q$1,0)))))</f>
        <v>15786603845</v>
      </c>
      <c r="N53" s="227" t="str">
        <f t="array" aca="1" ref="N53" ca="1">IF(N$4="","",IF(ROWS(N$1:N49)&gt;SUM(IF(SUBTOTAL(103,OFFSET('LFP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'!$A$1,ROW($A$2:$A$209)-ROW($A$1),))*(ROW($A$2:$A$209)-ROW($A$1))),ROWS($A$1:N49)),MATCH(N$4,'LFP EAST '!$A$1:$Q$1,0)))))</f>
        <v/>
      </c>
      <c r="O53" s="227" t="str">
        <f t="array" aca="1" ref="O53" ca="1">IF(O$4="","",IF(ROWS(O$1:O49)&gt;SUM(IF(SUBTOTAL(103,OFFSET('LFP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'!$A$1,ROW($A$2:$A$209)-ROW($A$1),))*(ROW($A$2:$A$209)-ROW($A$1))),ROWS($A$1:O49)),MATCH(O$4,'LFP EAST '!$A$1:$Q$1,0)))))</f>
        <v/>
      </c>
      <c r="P53" s="227" t="str">
        <f t="array" aca="1" ref="P53" ca="1">IF(P$4="","",IF(ROWS(P$1:P49)&gt;SUM(IF(SUBTOTAL(103,OFFSET('LFP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'!$A$1,ROW($A$2:$A$209)-ROW($A$1),))*(ROW($A$2:$A$209)-ROW($A$1))),ROWS($A$1:P49)),MATCH(P$4,'LFP EAST '!$A$1:$Q$1,0)))))</f>
        <v/>
      </c>
      <c r="Q53" s="227" t="str">
        <f t="array" aca="1" ref="Q53" ca="1">IF(Q$4="","",IF(ROWS(Q$1:Q49)&gt;SUM(IF(SUBTOTAL(103,OFFSET('LFP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'!$A$1,ROW($A$2:$A$209)-ROW($A$1),))*(ROW($A$2:$A$209)-ROW($A$1))),ROWS($A$1:Q49)),MATCH(Q$4,'LFP EAST '!$A$1:$Q$1,0)))))</f>
        <v/>
      </c>
    </row>
    <row r="54" spans="1:17" ht="23.25" x14ac:dyDescent="0.35">
      <c r="A54" s="227">
        <f t="array" aca="1" ref="A54" ca="1">IF(A$4="","",IF(ROWS(A$1:A50)&gt;SUM(IF(SUBTOTAL(103,OFFSET('LFP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'!$A$1,ROW($A$2:$A$209)-ROW($A$1),))*(ROW($A$2:$A$209)-ROW($A$1))),ROWS($A$1:A50)),MATCH(A$4,'LFP EAST '!$A$1:$Q$1,0)))))</f>
        <v>99</v>
      </c>
      <c r="B54" s="227">
        <f t="array" aca="1" ref="B54" ca="1">IF(B$4="","",IF(ROWS(B$1:B50)&gt;SUM(IF(SUBTOTAL(103,OFFSET('LFP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'!$A$1,ROW($A$2:$A$209)-ROW($A$1),))*(ROW($A$2:$A$209)-ROW($A$1))),ROWS($A$1:B50)),MATCH(B$4,'LFP EAST '!$A$1:$Q$1,0)))))</f>
        <v>11977</v>
      </c>
      <c r="C54" s="227" t="str">
        <f t="array" aca="1" ref="C54" ca="1">IF(C$4="","",IF(ROWS(C$1:C50)&gt;SUM(IF(SUBTOTAL(103,OFFSET('LFP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'!$A$1,ROW($A$2:$A$209)-ROW($A$1),))*(ROW($A$2:$A$209)-ROW($A$1))),ROWS($A$1:C50)),MATCH(C$4,'LFP EAST '!$A$1:$Q$1,0)))))</f>
        <v>IPD</v>
      </c>
      <c r="D54" s="227" t="str">
        <f t="array" aca="1" ref="D54" ca="1">IF(D$4="","",IF(ROWS(D$1:D50)&gt;SUM(IF(SUBTOTAL(103,OFFSET('LFP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'!$A$1,ROW($A$2:$A$209)-ROW($A$1),))*(ROW($A$2:$A$209)-ROW($A$1))),ROWS($A$1:D50)),MATCH(D$4,'LFP EAST '!$A$1:$Q$1,0)))))</f>
        <v/>
      </c>
      <c r="E54" s="227" t="str">
        <f t="array" aca="1" ref="E54" ca="1">IF(E$4="","",IF(ROWS(E$1:E50)&gt;SUM(IF(SUBTOTAL(103,OFFSET('LFP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'!$A$1,ROW($A$2:$A$209)-ROW($A$1),))*(ROW($A$2:$A$209)-ROW($A$1))),ROWS($A$1:E50)),MATCH(E$4,'LFP EAST '!$A$1:$Q$1,0)))))</f>
        <v/>
      </c>
      <c r="F54" s="227" t="str">
        <f t="array" aca="1" ref="F54" ca="1">IF(F$4="","",IF(ROWS(F$1:F50)&gt;SUM(IF(SUBTOTAL(103,OFFSET('LFP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'!$A$1,ROW($A$2:$A$209)-ROW($A$1),))*(ROW($A$2:$A$209)-ROW($A$1))),ROWS($A$1:F50)),MATCH(F$4,'LFP EAST '!$A$1:$Q$1,0)))))</f>
        <v>SADARA</v>
      </c>
      <c r="G54" s="227" t="str">
        <f t="array" aca="1" ref="G54" ca="1">IF(G$4="","",IF(ROWS(G$1:G50)&gt;SUM(IF(SUBTOTAL(103,OFFSET('LFP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'!$A$1,ROW($A$2:$A$209)-ROW($A$1),))*(ROW($A$2:$A$209)-ROW($A$1))),ROWS($A$1:G50)),MATCH(G$4,'LFP EAST '!$A$1:$Q$1,0)))))</f>
        <v/>
      </c>
      <c r="H54" s="227" t="str">
        <f t="array" aca="1" ref="H54" ca="1">IF(H$4="","",IF(ROWS(H$1:H50)&gt;SUM(IF(SUBTOTAL(103,OFFSET('LFP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'!$A$1,ROW($A$2:$A$209)-ROW($A$1),))*(ROW($A$2:$A$209)-ROW($A$1))),ROWS($A$1:H50)),MATCH(H$4,'LFP EAST '!$A$1:$Q$1,0)))))</f>
        <v/>
      </c>
      <c r="I54" s="227">
        <f t="array" aca="1" ref="I54" ca="1">IF(I$4="","",IF(ROWS(I$1:I50)&gt;SUM(IF(SUBTOTAL(103,OFFSET('LFP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'!$A$1,ROW($A$2:$A$209)-ROW($A$1),))*(ROW($A$2:$A$209)-ROW($A$1))),ROWS($A$1:I50)),MATCH(I$4,'LFP EAST '!$A$1:$Q$1,0)))))</f>
        <v>0</v>
      </c>
      <c r="J54" s="227" t="str">
        <f t="array" aca="1" ref="J54" ca="1">IF(J$4="","",IF(ROWS(J$1:J50)&gt;SUM(IF(SUBTOTAL(103,OFFSET('LFP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'!$A$1,ROW($A$2:$A$209)-ROW($A$1),))*(ROW($A$2:$A$209)-ROW($A$1))),ROWS($A$1:J50)),MATCH(J$4,'LFP EAST '!$A$1:$Q$1,0)))))</f>
        <v/>
      </c>
      <c r="K54" s="227" t="str">
        <f t="array" aca="1" ref="K54" ca="1">IF(K$4="","",IF(ROWS(K$1:K50)&gt;SUM(IF(SUBTOTAL(103,OFFSET('LFP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'!$A$1,ROW($A$2:$A$209)-ROW($A$1),))*(ROW($A$2:$A$209)-ROW($A$1))),ROWS($A$1:K50)),MATCH(K$4,'LFP EAST '!$A$1:$Q$1,0)))))</f>
        <v/>
      </c>
      <c r="L54" s="227" t="str">
        <f t="array" aca="1" ref="L54" ca="1">IF(L$4="","",IF(ROWS(L$1:L50)&gt;SUM(IF(SUBTOTAL(103,OFFSET('LFP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'!$A$1,ROW($A$2:$A$209)-ROW($A$1),))*(ROW($A$2:$A$209)-ROW($A$1))),ROWS($A$1:L50)),MATCH(L$4,'LFP EAST '!$A$1:$Q$1,0)))))</f>
        <v/>
      </c>
      <c r="M54" s="227" t="str">
        <f t="array" aca="1" ref="M54" ca="1">IF(M$4="","",IF(ROWS(M$1:M50)&gt;SUM(IF(SUBTOTAL(103,OFFSET('LFP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'!$A$1,ROW($A$2:$A$209)-ROW($A$1),))*(ROW($A$2:$A$209)-ROW($A$1))),ROWS($A$1:M50)),MATCH(M$4,'LFP EAST '!$A$1:$Q$1,0)))))</f>
        <v>15787150405</v>
      </c>
      <c r="N54" s="227" t="str">
        <f t="array" aca="1" ref="N54" ca="1">IF(N$4="","",IF(ROWS(N$1:N50)&gt;SUM(IF(SUBTOTAL(103,OFFSET('LFP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'!$A$1,ROW($A$2:$A$209)-ROW($A$1),))*(ROW($A$2:$A$209)-ROW($A$1))),ROWS($A$1:N50)),MATCH(N$4,'LFP EAST '!$A$1:$Q$1,0)))))</f>
        <v/>
      </c>
      <c r="O54" s="227" t="str">
        <f t="array" aca="1" ref="O54" ca="1">IF(O$4="","",IF(ROWS(O$1:O50)&gt;SUM(IF(SUBTOTAL(103,OFFSET('LFP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'!$A$1,ROW($A$2:$A$209)-ROW($A$1),))*(ROW($A$2:$A$209)-ROW($A$1))),ROWS($A$1:O50)),MATCH(O$4,'LFP EAST '!$A$1:$Q$1,0)))))</f>
        <v/>
      </c>
      <c r="P54" s="227" t="str">
        <f t="array" aca="1" ref="P54" ca="1">IF(P$4="","",IF(ROWS(P$1:P50)&gt;SUM(IF(SUBTOTAL(103,OFFSET('LFP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'!$A$1,ROW($A$2:$A$209)-ROW($A$1),))*(ROW($A$2:$A$209)-ROW($A$1))),ROWS($A$1:P50)),MATCH(P$4,'LFP EAST '!$A$1:$Q$1,0)))))</f>
        <v/>
      </c>
      <c r="Q54" s="227" t="str">
        <f t="array" aca="1" ref="Q54" ca="1">IF(Q$4="","",IF(ROWS(Q$1:Q50)&gt;SUM(IF(SUBTOTAL(103,OFFSET('LFP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'!$A$1,ROW($A$2:$A$209)-ROW($A$1),))*(ROW($A$2:$A$209)-ROW($A$1))),ROWS($A$1:Q50)),MATCH(Q$4,'LFP EAST '!$A$1:$Q$1,0)))))</f>
        <v/>
      </c>
    </row>
    <row r="55" spans="1:17" ht="23.25" x14ac:dyDescent="0.35">
      <c r="A55" s="227">
        <f t="array" aca="1" ref="A55" ca="1">IF(A$4="","",IF(ROWS(A$1:A51)&gt;SUM(IF(SUBTOTAL(103,OFFSET('LFP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'!$A$1,ROW($A$2:$A$209)-ROW($A$1),))*(ROW($A$2:$A$209)-ROW($A$1))),ROWS($A$1:A51)),MATCH(A$4,'LFP EAST '!$A$1:$Q$1,0)))))</f>
        <v>100</v>
      </c>
      <c r="B55" s="227">
        <f t="array" aca="1" ref="B55" ca="1">IF(B$4="","",IF(ROWS(B$1:B51)&gt;SUM(IF(SUBTOTAL(103,OFFSET('LFP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'!$A$1,ROW($A$2:$A$209)-ROW($A$1),))*(ROW($A$2:$A$209)-ROW($A$1))),ROWS($A$1:B51)),MATCH(B$4,'LFP EAST '!$A$1:$Q$1,0)))))</f>
        <v>11988</v>
      </c>
      <c r="C55" s="227" t="str">
        <f t="array" aca="1" ref="C55" ca="1">IF(C$4="","",IF(ROWS(C$1:C51)&gt;SUM(IF(SUBTOTAL(103,OFFSET('LFP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'!$A$1,ROW($A$2:$A$209)-ROW($A$1),))*(ROW($A$2:$A$209)-ROW($A$1))),ROWS($A$1:C51)),MATCH(C$4,'LFP EAST '!$A$1:$Q$1,0)))))</f>
        <v>IPD</v>
      </c>
      <c r="D55" s="227" t="str">
        <f t="array" aca="1" ref="D55" ca="1">IF(D$4="","",IF(ROWS(D$1:D51)&gt;SUM(IF(SUBTOTAL(103,OFFSET('LFP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'!$A$1,ROW($A$2:$A$209)-ROW($A$1),))*(ROW($A$2:$A$209)-ROW($A$1))),ROWS($A$1:D51)),MATCH(D$4,'LFP EAST '!$A$1:$Q$1,0)))))</f>
        <v/>
      </c>
      <c r="E55" s="227" t="str">
        <f t="array" aca="1" ref="E55" ca="1">IF(E$4="","",IF(ROWS(E$1:E51)&gt;SUM(IF(SUBTOTAL(103,OFFSET('LFP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'!$A$1,ROW($A$2:$A$209)-ROW($A$1),))*(ROW($A$2:$A$209)-ROW($A$1))),ROWS($A$1:E51)),MATCH(E$4,'LFP EAST '!$A$1:$Q$1,0)))))</f>
        <v/>
      </c>
      <c r="F55" s="227" t="str">
        <f t="array" aca="1" ref="F55" ca="1">IF(F$4="","",IF(ROWS(F$1:F51)&gt;SUM(IF(SUBTOTAL(103,OFFSET('LFP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'!$A$1,ROW($A$2:$A$209)-ROW($A$1),))*(ROW($A$2:$A$209)-ROW($A$1))),ROWS($A$1:F51)),MATCH(F$4,'LFP EAST '!$A$1:$Q$1,0)))))</f>
        <v>SADARA</v>
      </c>
      <c r="G55" s="227" t="str">
        <f t="array" aca="1" ref="G55" ca="1">IF(G$4="","",IF(ROWS(G$1:G51)&gt;SUM(IF(SUBTOTAL(103,OFFSET('LFP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'!$A$1,ROW($A$2:$A$209)-ROW($A$1),))*(ROW($A$2:$A$209)-ROW($A$1))),ROWS($A$1:G51)),MATCH(G$4,'LFP EAST '!$A$1:$Q$1,0)))))</f>
        <v/>
      </c>
      <c r="H55" s="227" t="str">
        <f t="array" aca="1" ref="H55" ca="1">IF(H$4="","",IF(ROWS(H$1:H51)&gt;SUM(IF(SUBTOTAL(103,OFFSET('LFP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'!$A$1,ROW($A$2:$A$209)-ROW($A$1),))*(ROW($A$2:$A$209)-ROW($A$1))),ROWS($A$1:H51)),MATCH(H$4,'LFP EAST '!$A$1:$Q$1,0)))))</f>
        <v/>
      </c>
      <c r="I55" s="227">
        <f t="array" aca="1" ref="I55" ca="1">IF(I$4="","",IF(ROWS(I$1:I51)&gt;SUM(IF(SUBTOTAL(103,OFFSET('LFP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'!$A$1,ROW($A$2:$A$209)-ROW($A$1),))*(ROW($A$2:$A$209)-ROW($A$1))),ROWS($A$1:I51)),MATCH(I$4,'LFP EAST '!$A$1:$Q$1,0)))))</f>
        <v>0</v>
      </c>
      <c r="J55" s="227" t="str">
        <f t="array" aca="1" ref="J55" ca="1">IF(J$4="","",IF(ROWS(J$1:J51)&gt;SUM(IF(SUBTOTAL(103,OFFSET('LFP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'!$A$1,ROW($A$2:$A$209)-ROW($A$1),))*(ROW($A$2:$A$209)-ROW($A$1))),ROWS($A$1:J51)),MATCH(J$4,'LFP EAST '!$A$1:$Q$1,0)))))</f>
        <v/>
      </c>
      <c r="K55" s="227" t="str">
        <f t="array" aca="1" ref="K55" ca="1">IF(K$4="","",IF(ROWS(K$1:K51)&gt;SUM(IF(SUBTOTAL(103,OFFSET('LFP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'!$A$1,ROW($A$2:$A$209)-ROW($A$1),))*(ROW($A$2:$A$209)-ROW($A$1))),ROWS($A$1:K51)),MATCH(K$4,'LFP EAST '!$A$1:$Q$1,0)))))</f>
        <v/>
      </c>
      <c r="L55" s="227" t="str">
        <f t="array" aca="1" ref="L55" ca="1">IF(L$4="","",IF(ROWS(L$1:L51)&gt;SUM(IF(SUBTOTAL(103,OFFSET('LFP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'!$A$1,ROW($A$2:$A$209)-ROW($A$1),))*(ROW($A$2:$A$209)-ROW($A$1))),ROWS($A$1:L51)),MATCH(L$4,'LFP EAST '!$A$1:$Q$1,0)))))</f>
        <v/>
      </c>
      <c r="M55" s="227" t="str">
        <f t="array" aca="1" ref="M55" ca="1">IF(M$4="","",IF(ROWS(M$1:M51)&gt;SUM(IF(SUBTOTAL(103,OFFSET('LFP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'!$A$1,ROW($A$2:$A$209)-ROW($A$1),))*(ROW($A$2:$A$209)-ROW($A$1))),ROWS($A$1:M51)),MATCH(M$4,'LFP EAST '!$A$1:$Q$1,0)))))</f>
        <v>17209349163</v>
      </c>
      <c r="N55" s="227" t="str">
        <f t="array" aca="1" ref="N55" ca="1">IF(N$4="","",IF(ROWS(N$1:N51)&gt;SUM(IF(SUBTOTAL(103,OFFSET('LFP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'!$A$1,ROW($A$2:$A$209)-ROW($A$1),))*(ROW($A$2:$A$209)-ROW($A$1))),ROWS($A$1:N51)),MATCH(N$4,'LFP EAST '!$A$1:$Q$1,0)))))</f>
        <v/>
      </c>
      <c r="O55" s="227" t="str">
        <f t="array" aca="1" ref="O55" ca="1">IF(O$4="","",IF(ROWS(O$1:O51)&gt;SUM(IF(SUBTOTAL(103,OFFSET('LFP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'!$A$1,ROW($A$2:$A$209)-ROW($A$1),))*(ROW($A$2:$A$209)-ROW($A$1))),ROWS($A$1:O51)),MATCH(O$4,'LFP EAST '!$A$1:$Q$1,0)))))</f>
        <v/>
      </c>
      <c r="P55" s="227" t="str">
        <f t="array" aca="1" ref="P55" ca="1">IF(P$4="","",IF(ROWS(P$1:P51)&gt;SUM(IF(SUBTOTAL(103,OFFSET('LFP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'!$A$1,ROW($A$2:$A$209)-ROW($A$1),))*(ROW($A$2:$A$209)-ROW($A$1))),ROWS($A$1:P51)),MATCH(P$4,'LFP EAST '!$A$1:$Q$1,0)))))</f>
        <v/>
      </c>
      <c r="Q55" s="227" t="str">
        <f t="array" aca="1" ref="Q55" ca="1">IF(Q$4="","",IF(ROWS(Q$1:Q51)&gt;SUM(IF(SUBTOTAL(103,OFFSET('LFP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'!$A$1,ROW($A$2:$A$209)-ROW($A$1),))*(ROW($A$2:$A$209)-ROW($A$1))),ROWS($A$1:Q51)),MATCH(Q$4,'LFP EAST '!$A$1:$Q$1,0)))))</f>
        <v/>
      </c>
    </row>
    <row r="56" spans="1:17" ht="23.25" x14ac:dyDescent="0.35">
      <c r="A56" s="227" t="str">
        <f t="array" aca="1" ref="A56" ca="1">IF(A$4="","",IF(ROWS(A$1:A52)&gt;SUM(IF(SUBTOTAL(103,OFFSET('LFP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'!$A$1,ROW($A$2:$A$209)-ROW($A$1),))*(ROW($A$2:$A$209)-ROW($A$1))),ROWS($A$1:A52)),MATCH(A$4,'LFP EAST '!$A$1:$Q$1,0)))))</f>
        <v/>
      </c>
      <c r="B56" s="227" t="str">
        <f t="array" aca="1" ref="B56" ca="1">IF(B$4="","",IF(ROWS(B$1:B52)&gt;SUM(IF(SUBTOTAL(103,OFFSET('LFP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'!$A$1,ROW($A$2:$A$209)-ROW($A$1),))*(ROW($A$2:$A$209)-ROW($A$1))),ROWS($A$1:B52)),MATCH(B$4,'LFP EAST '!$A$1:$Q$1,0)))))</f>
        <v/>
      </c>
      <c r="C56" s="227" t="str">
        <f t="array" aca="1" ref="C56" ca="1">IF(C$4="","",IF(ROWS(C$1:C52)&gt;SUM(IF(SUBTOTAL(103,OFFSET('LFP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'!$A$1,ROW($A$2:$A$209)-ROW($A$1),))*(ROW($A$2:$A$209)-ROW($A$1))),ROWS($A$1:C52)),MATCH(C$4,'LFP EAST '!$A$1:$Q$1,0)))))</f>
        <v/>
      </c>
      <c r="D56" s="227" t="str">
        <f t="array" aca="1" ref="D56" ca="1">IF(D$4="","",IF(ROWS(D$1:D52)&gt;SUM(IF(SUBTOTAL(103,OFFSET('LFP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'!$A$1,ROW($A$2:$A$209)-ROW($A$1),))*(ROW($A$2:$A$209)-ROW($A$1))),ROWS($A$1:D52)),MATCH(D$4,'LFP EAST '!$A$1:$Q$1,0)))))</f>
        <v/>
      </c>
      <c r="E56" s="227" t="str">
        <f t="array" aca="1" ref="E56" ca="1">IF(E$4="","",IF(ROWS(E$1:E52)&gt;SUM(IF(SUBTOTAL(103,OFFSET('LFP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'!$A$1,ROW($A$2:$A$209)-ROW($A$1),))*(ROW($A$2:$A$209)-ROW($A$1))),ROWS($A$1:E52)),MATCH(E$4,'LFP EAST '!$A$1:$Q$1,0)))))</f>
        <v/>
      </c>
      <c r="F56" s="227" t="str">
        <f t="array" aca="1" ref="F56" ca="1">IF(F$4="","",IF(ROWS(F$1:F52)&gt;SUM(IF(SUBTOTAL(103,OFFSET('LFP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'!$A$1,ROW($A$2:$A$209)-ROW($A$1),))*(ROW($A$2:$A$209)-ROW($A$1))),ROWS($A$1:F52)),MATCH(F$4,'LFP EAST '!$A$1:$Q$1,0)))))</f>
        <v/>
      </c>
      <c r="G56" s="227" t="str">
        <f t="array" aca="1" ref="G56" ca="1">IF(G$4="","",IF(ROWS(G$1:G52)&gt;SUM(IF(SUBTOTAL(103,OFFSET('LFP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'!$A$1,ROW($A$2:$A$209)-ROW($A$1),))*(ROW($A$2:$A$209)-ROW($A$1))),ROWS($A$1:G52)),MATCH(G$4,'LFP EAST '!$A$1:$Q$1,0)))))</f>
        <v/>
      </c>
      <c r="H56" s="227" t="str">
        <f t="array" aca="1" ref="H56" ca="1">IF(H$4="","",IF(ROWS(H$1:H52)&gt;SUM(IF(SUBTOTAL(103,OFFSET('LFP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'!$A$1,ROW($A$2:$A$209)-ROW($A$1),))*(ROW($A$2:$A$209)-ROW($A$1))),ROWS($A$1:H52)),MATCH(H$4,'LFP EAST '!$A$1:$Q$1,0)))))</f>
        <v/>
      </c>
      <c r="I56" s="227" t="str">
        <f t="array" aca="1" ref="I56" ca="1">IF(I$4="","",IF(ROWS(I$1:I52)&gt;SUM(IF(SUBTOTAL(103,OFFSET('LFP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'!$A$1,ROW($A$2:$A$209)-ROW($A$1),))*(ROW($A$2:$A$209)-ROW($A$1))),ROWS($A$1:I52)),MATCH(I$4,'LFP EAST '!$A$1:$Q$1,0)))))</f>
        <v/>
      </c>
      <c r="J56" s="227" t="str">
        <f t="array" aca="1" ref="J56" ca="1">IF(J$4="","",IF(ROWS(J$1:J52)&gt;SUM(IF(SUBTOTAL(103,OFFSET('LFP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'!$A$1,ROW($A$2:$A$209)-ROW($A$1),))*(ROW($A$2:$A$209)-ROW($A$1))),ROWS($A$1:J52)),MATCH(J$4,'LFP EAST '!$A$1:$Q$1,0)))))</f>
        <v/>
      </c>
      <c r="K56" s="227" t="str">
        <f t="array" aca="1" ref="K56" ca="1">IF(K$4="","",IF(ROWS(K$1:K52)&gt;SUM(IF(SUBTOTAL(103,OFFSET('LFP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'!$A$1,ROW($A$2:$A$209)-ROW($A$1),))*(ROW($A$2:$A$209)-ROW($A$1))),ROWS($A$1:K52)),MATCH(K$4,'LFP EAST '!$A$1:$Q$1,0)))))</f>
        <v/>
      </c>
      <c r="L56" s="227" t="str">
        <f t="array" aca="1" ref="L56" ca="1">IF(L$4="","",IF(ROWS(L$1:L52)&gt;SUM(IF(SUBTOTAL(103,OFFSET('LFP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'!$A$1,ROW($A$2:$A$209)-ROW($A$1),))*(ROW($A$2:$A$209)-ROW($A$1))),ROWS($A$1:L52)),MATCH(L$4,'LFP EAST '!$A$1:$Q$1,0)))))</f>
        <v/>
      </c>
      <c r="M56" s="227" t="str">
        <f t="array" aca="1" ref="M56" ca="1">IF(M$4="","",IF(ROWS(M$1:M52)&gt;SUM(IF(SUBTOTAL(103,OFFSET('LFP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'!$A$1,ROW($A$2:$A$209)-ROW($A$1),))*(ROW($A$2:$A$209)-ROW($A$1))),ROWS($A$1:M52)),MATCH(M$4,'LFP EAST '!$A$1:$Q$1,0)))))</f>
        <v/>
      </c>
      <c r="N56" s="227" t="str">
        <f t="array" aca="1" ref="N56" ca="1">IF(N$4="","",IF(ROWS(N$1:N52)&gt;SUM(IF(SUBTOTAL(103,OFFSET('LFP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'!$A$1,ROW($A$2:$A$209)-ROW($A$1),))*(ROW($A$2:$A$209)-ROW($A$1))),ROWS($A$1:N52)),MATCH(N$4,'LFP EAST '!$A$1:$Q$1,0)))))</f>
        <v/>
      </c>
      <c r="O56" s="227" t="str">
        <f t="array" aca="1" ref="O56" ca="1">IF(O$4="","",IF(ROWS(O$1:O52)&gt;SUM(IF(SUBTOTAL(103,OFFSET('LFP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'!$A$1,ROW($A$2:$A$209)-ROW($A$1),))*(ROW($A$2:$A$209)-ROW($A$1))),ROWS($A$1:O52)),MATCH(O$4,'LFP EAST '!$A$1:$Q$1,0)))))</f>
        <v/>
      </c>
      <c r="P56" s="227" t="str">
        <f t="array" aca="1" ref="P56" ca="1">IF(P$4="","",IF(ROWS(P$1:P52)&gt;SUM(IF(SUBTOTAL(103,OFFSET('LFP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'!$A$1,ROW($A$2:$A$209)-ROW($A$1),))*(ROW($A$2:$A$209)-ROW($A$1))),ROWS($A$1:P52)),MATCH(P$4,'LFP EAST '!$A$1:$Q$1,0)))))</f>
        <v/>
      </c>
      <c r="Q56" s="227" t="str">
        <f t="array" aca="1" ref="Q56" ca="1">IF(Q$4="","",IF(ROWS(Q$1:Q52)&gt;SUM(IF(SUBTOTAL(103,OFFSET('LFP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'!$A$1,ROW($A$2:$A$209)-ROW($A$1),))*(ROW($A$2:$A$209)-ROW($A$1))),ROWS($A$1:Q52)),MATCH(Q$4,'LFP EAST '!$A$1:$Q$1,0)))))</f>
        <v/>
      </c>
    </row>
    <row r="57" spans="1:17" ht="23.25" x14ac:dyDescent="0.35">
      <c r="A57" s="227" t="str">
        <f t="array" aca="1" ref="A57" ca="1">IF(A$4="","",IF(ROWS(A$1:A53)&gt;SUM(IF(SUBTOTAL(103,OFFSET('LFP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'!$A$1,ROW($A$2:$A$209)-ROW($A$1),))*(ROW($A$2:$A$209)-ROW($A$1))),ROWS($A$1:A53)),MATCH(A$4,'LFP EAST '!$A$1:$Q$1,0)))))</f>
        <v/>
      </c>
      <c r="B57" s="227" t="str">
        <f t="array" aca="1" ref="B57" ca="1">IF(B$4="","",IF(ROWS(B$1:B53)&gt;SUM(IF(SUBTOTAL(103,OFFSET('LFP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'!$A$1,ROW($A$2:$A$209)-ROW($A$1),))*(ROW($A$2:$A$209)-ROW($A$1))),ROWS($A$1:B53)),MATCH(B$4,'LFP EAST '!$A$1:$Q$1,0)))))</f>
        <v/>
      </c>
      <c r="C57" s="227" t="str">
        <f t="array" aca="1" ref="C57" ca="1">IF(C$4="","",IF(ROWS(C$1:C53)&gt;SUM(IF(SUBTOTAL(103,OFFSET('LFP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'!$A$1,ROW($A$2:$A$209)-ROW($A$1),))*(ROW($A$2:$A$209)-ROW($A$1))),ROWS($A$1:C53)),MATCH(C$4,'LFP EAST '!$A$1:$Q$1,0)))))</f>
        <v/>
      </c>
      <c r="D57" s="227" t="str">
        <f t="array" aca="1" ref="D57" ca="1">IF(D$4="","",IF(ROWS(D$1:D53)&gt;SUM(IF(SUBTOTAL(103,OFFSET('LFP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'!$A$1,ROW($A$2:$A$209)-ROW($A$1),))*(ROW($A$2:$A$209)-ROW($A$1))),ROWS($A$1:D53)),MATCH(D$4,'LFP EAST '!$A$1:$Q$1,0)))))</f>
        <v/>
      </c>
      <c r="E57" s="227" t="str">
        <f t="array" aca="1" ref="E57" ca="1">IF(E$4="","",IF(ROWS(E$1:E53)&gt;SUM(IF(SUBTOTAL(103,OFFSET('LFP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'!$A$1,ROW($A$2:$A$209)-ROW($A$1),))*(ROW($A$2:$A$209)-ROW($A$1))),ROWS($A$1:E53)),MATCH(E$4,'LFP EAST '!$A$1:$Q$1,0)))))</f>
        <v/>
      </c>
      <c r="F57" s="227" t="str">
        <f t="array" aca="1" ref="F57" ca="1">IF(F$4="","",IF(ROWS(F$1:F53)&gt;SUM(IF(SUBTOTAL(103,OFFSET('LFP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'!$A$1,ROW($A$2:$A$209)-ROW($A$1),))*(ROW($A$2:$A$209)-ROW($A$1))),ROWS($A$1:F53)),MATCH(F$4,'LFP EAST '!$A$1:$Q$1,0)))))</f>
        <v/>
      </c>
      <c r="G57" s="227" t="str">
        <f t="array" aca="1" ref="G57" ca="1">IF(G$4="","",IF(ROWS(G$1:G53)&gt;SUM(IF(SUBTOTAL(103,OFFSET('LFP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'!$A$1,ROW($A$2:$A$209)-ROW($A$1),))*(ROW($A$2:$A$209)-ROW($A$1))),ROWS($A$1:G53)),MATCH(G$4,'LFP EAST '!$A$1:$Q$1,0)))))</f>
        <v/>
      </c>
      <c r="H57" s="227" t="str">
        <f t="array" aca="1" ref="H57" ca="1">IF(H$4="","",IF(ROWS(H$1:H53)&gt;SUM(IF(SUBTOTAL(103,OFFSET('LFP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'!$A$1,ROW($A$2:$A$209)-ROW($A$1),))*(ROW($A$2:$A$209)-ROW($A$1))),ROWS($A$1:H53)),MATCH(H$4,'LFP EAST '!$A$1:$Q$1,0)))))</f>
        <v/>
      </c>
      <c r="I57" s="227" t="str">
        <f t="array" aca="1" ref="I57" ca="1">IF(I$4="","",IF(ROWS(I$1:I53)&gt;SUM(IF(SUBTOTAL(103,OFFSET('LFP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'!$A$1,ROW($A$2:$A$209)-ROW($A$1),))*(ROW($A$2:$A$209)-ROW($A$1))),ROWS($A$1:I53)),MATCH(I$4,'LFP EAST '!$A$1:$Q$1,0)))))</f>
        <v/>
      </c>
      <c r="J57" s="227" t="str">
        <f t="array" aca="1" ref="J57" ca="1">IF(J$4="","",IF(ROWS(J$1:J53)&gt;SUM(IF(SUBTOTAL(103,OFFSET('LFP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'!$A$1,ROW($A$2:$A$209)-ROW($A$1),))*(ROW($A$2:$A$209)-ROW($A$1))),ROWS($A$1:J53)),MATCH(J$4,'LFP EAST '!$A$1:$Q$1,0)))))</f>
        <v/>
      </c>
      <c r="K57" s="227" t="str">
        <f t="array" aca="1" ref="K57" ca="1">IF(K$4="","",IF(ROWS(K$1:K53)&gt;SUM(IF(SUBTOTAL(103,OFFSET('LFP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'!$A$1,ROW($A$2:$A$209)-ROW($A$1),))*(ROW($A$2:$A$209)-ROW($A$1))),ROWS($A$1:K53)),MATCH(K$4,'LFP EAST '!$A$1:$Q$1,0)))))</f>
        <v/>
      </c>
      <c r="L57" s="227" t="str">
        <f t="array" aca="1" ref="L57" ca="1">IF(L$4="","",IF(ROWS(L$1:L53)&gt;SUM(IF(SUBTOTAL(103,OFFSET('LFP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'!$A$1,ROW($A$2:$A$209)-ROW($A$1),))*(ROW($A$2:$A$209)-ROW($A$1))),ROWS($A$1:L53)),MATCH(L$4,'LFP EAST '!$A$1:$Q$1,0)))))</f>
        <v/>
      </c>
      <c r="M57" s="227" t="str">
        <f t="array" aca="1" ref="M57" ca="1">IF(M$4="","",IF(ROWS(M$1:M53)&gt;SUM(IF(SUBTOTAL(103,OFFSET('LFP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'!$A$1,ROW($A$2:$A$209)-ROW($A$1),))*(ROW($A$2:$A$209)-ROW($A$1))),ROWS($A$1:M53)),MATCH(M$4,'LFP EAST '!$A$1:$Q$1,0)))))</f>
        <v/>
      </c>
      <c r="N57" s="227" t="str">
        <f t="array" aca="1" ref="N57" ca="1">IF(N$4="","",IF(ROWS(N$1:N53)&gt;SUM(IF(SUBTOTAL(103,OFFSET('LFP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'!$A$1,ROW($A$2:$A$209)-ROW($A$1),))*(ROW($A$2:$A$209)-ROW($A$1))),ROWS($A$1:N53)),MATCH(N$4,'LFP EAST '!$A$1:$Q$1,0)))))</f>
        <v/>
      </c>
      <c r="O57" s="227" t="str">
        <f t="array" aca="1" ref="O57" ca="1">IF(O$4="","",IF(ROWS(O$1:O53)&gt;SUM(IF(SUBTOTAL(103,OFFSET('LFP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'!$A$1,ROW($A$2:$A$209)-ROW($A$1),))*(ROW($A$2:$A$209)-ROW($A$1))),ROWS($A$1:O53)),MATCH(O$4,'LFP EAST '!$A$1:$Q$1,0)))))</f>
        <v/>
      </c>
      <c r="P57" s="227" t="str">
        <f t="array" aca="1" ref="P57" ca="1">IF(P$4="","",IF(ROWS(P$1:P53)&gt;SUM(IF(SUBTOTAL(103,OFFSET('LFP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'!$A$1,ROW($A$2:$A$209)-ROW($A$1),))*(ROW($A$2:$A$209)-ROW($A$1))),ROWS($A$1:P53)),MATCH(P$4,'LFP EAST '!$A$1:$Q$1,0)))))</f>
        <v/>
      </c>
      <c r="Q57" s="227" t="str">
        <f t="array" aca="1" ref="Q57" ca="1">IF(Q$4="","",IF(ROWS(Q$1:Q53)&gt;SUM(IF(SUBTOTAL(103,OFFSET('LFP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'!$A$1,ROW($A$2:$A$209)-ROW($A$1),))*(ROW($A$2:$A$209)-ROW($A$1))),ROWS($A$1:Q53)),MATCH(Q$4,'LFP EAST '!$A$1:$Q$1,0)))))</f>
        <v/>
      </c>
    </row>
    <row r="58" spans="1:17" ht="23.25" x14ac:dyDescent="0.35">
      <c r="A58" s="227" t="str">
        <f t="array" aca="1" ref="A58" ca="1">IF(A$4="","",IF(ROWS(A$1:A54)&gt;SUM(IF(SUBTOTAL(103,OFFSET('LFP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'!$A$1,ROW($A$2:$A$209)-ROW($A$1),))*(ROW($A$2:$A$209)-ROW($A$1))),ROWS($A$1:A54)),MATCH(A$4,'LFP EAST '!$A$1:$Q$1,0)))))</f>
        <v/>
      </c>
      <c r="B58" s="227" t="str">
        <f t="array" aca="1" ref="B58" ca="1">IF(B$4="","",IF(ROWS(B$1:B54)&gt;SUM(IF(SUBTOTAL(103,OFFSET('LFP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'!$A$1,ROW($A$2:$A$209)-ROW($A$1),))*(ROW($A$2:$A$209)-ROW($A$1))),ROWS($A$1:B54)),MATCH(B$4,'LFP EAST '!$A$1:$Q$1,0)))))</f>
        <v/>
      </c>
      <c r="C58" s="227" t="str">
        <f t="array" aca="1" ref="C58" ca="1">IF(C$4="","",IF(ROWS(C$1:C54)&gt;SUM(IF(SUBTOTAL(103,OFFSET('LFP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'!$A$1,ROW($A$2:$A$209)-ROW($A$1),))*(ROW($A$2:$A$209)-ROW($A$1))),ROWS($A$1:C54)),MATCH(C$4,'LFP EAST '!$A$1:$Q$1,0)))))</f>
        <v/>
      </c>
      <c r="D58" s="227" t="str">
        <f t="array" aca="1" ref="D58" ca="1">IF(D$4="","",IF(ROWS(D$1:D54)&gt;SUM(IF(SUBTOTAL(103,OFFSET('LFP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'!$A$1,ROW($A$2:$A$209)-ROW($A$1),))*(ROW($A$2:$A$209)-ROW($A$1))),ROWS($A$1:D54)),MATCH(D$4,'LFP EAST '!$A$1:$Q$1,0)))))</f>
        <v/>
      </c>
      <c r="E58" s="227" t="str">
        <f t="array" aca="1" ref="E58" ca="1">IF(E$4="","",IF(ROWS(E$1:E54)&gt;SUM(IF(SUBTOTAL(103,OFFSET('LFP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'!$A$1,ROW($A$2:$A$209)-ROW($A$1),))*(ROW($A$2:$A$209)-ROW($A$1))),ROWS($A$1:E54)),MATCH(E$4,'LFP EAST '!$A$1:$Q$1,0)))))</f>
        <v/>
      </c>
      <c r="F58" s="227" t="str">
        <f t="array" aca="1" ref="F58" ca="1">IF(F$4="","",IF(ROWS(F$1:F54)&gt;SUM(IF(SUBTOTAL(103,OFFSET('LFP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'!$A$1,ROW($A$2:$A$209)-ROW($A$1),))*(ROW($A$2:$A$209)-ROW($A$1))),ROWS($A$1:F54)),MATCH(F$4,'LFP EAST '!$A$1:$Q$1,0)))))</f>
        <v/>
      </c>
      <c r="G58" s="227" t="str">
        <f t="array" aca="1" ref="G58" ca="1">IF(G$4="","",IF(ROWS(G$1:G54)&gt;SUM(IF(SUBTOTAL(103,OFFSET('LFP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'!$A$1,ROW($A$2:$A$209)-ROW($A$1),))*(ROW($A$2:$A$209)-ROW($A$1))),ROWS($A$1:G54)),MATCH(G$4,'LFP EAST '!$A$1:$Q$1,0)))))</f>
        <v/>
      </c>
      <c r="H58" s="227" t="str">
        <f t="array" aca="1" ref="H58" ca="1">IF(H$4="","",IF(ROWS(H$1:H54)&gt;SUM(IF(SUBTOTAL(103,OFFSET('LFP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'!$A$1,ROW($A$2:$A$209)-ROW($A$1),))*(ROW($A$2:$A$209)-ROW($A$1))),ROWS($A$1:H54)),MATCH(H$4,'LFP EAST '!$A$1:$Q$1,0)))))</f>
        <v/>
      </c>
      <c r="I58" s="227" t="str">
        <f t="array" aca="1" ref="I58" ca="1">IF(I$4="","",IF(ROWS(I$1:I54)&gt;SUM(IF(SUBTOTAL(103,OFFSET('LFP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'!$A$1,ROW($A$2:$A$209)-ROW($A$1),))*(ROW($A$2:$A$209)-ROW($A$1))),ROWS($A$1:I54)),MATCH(I$4,'LFP EAST '!$A$1:$Q$1,0)))))</f>
        <v/>
      </c>
      <c r="J58" s="227" t="str">
        <f t="array" aca="1" ref="J58" ca="1">IF(J$4="","",IF(ROWS(J$1:J54)&gt;SUM(IF(SUBTOTAL(103,OFFSET('LFP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'!$A$1,ROW($A$2:$A$209)-ROW($A$1),))*(ROW($A$2:$A$209)-ROW($A$1))),ROWS($A$1:J54)),MATCH(J$4,'LFP EAST '!$A$1:$Q$1,0)))))</f>
        <v/>
      </c>
      <c r="K58" s="227" t="str">
        <f t="array" aca="1" ref="K58" ca="1">IF(K$4="","",IF(ROWS(K$1:K54)&gt;SUM(IF(SUBTOTAL(103,OFFSET('LFP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'!$A$1,ROW($A$2:$A$209)-ROW($A$1),))*(ROW($A$2:$A$209)-ROW($A$1))),ROWS($A$1:K54)),MATCH(K$4,'LFP EAST '!$A$1:$Q$1,0)))))</f>
        <v/>
      </c>
      <c r="L58" s="227" t="str">
        <f t="array" aca="1" ref="L58" ca="1">IF(L$4="","",IF(ROWS(L$1:L54)&gt;SUM(IF(SUBTOTAL(103,OFFSET('LFP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'!$A$1,ROW($A$2:$A$209)-ROW($A$1),))*(ROW($A$2:$A$209)-ROW($A$1))),ROWS($A$1:L54)),MATCH(L$4,'LFP EAST '!$A$1:$Q$1,0)))))</f>
        <v/>
      </c>
      <c r="M58" s="227" t="str">
        <f t="array" aca="1" ref="M58" ca="1">IF(M$4="","",IF(ROWS(M$1:M54)&gt;SUM(IF(SUBTOTAL(103,OFFSET('LFP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'!$A$1,ROW($A$2:$A$209)-ROW($A$1),))*(ROW($A$2:$A$209)-ROW($A$1))),ROWS($A$1:M54)),MATCH(M$4,'LFP EAST '!$A$1:$Q$1,0)))))</f>
        <v/>
      </c>
      <c r="N58" s="227" t="str">
        <f t="array" aca="1" ref="N58" ca="1">IF(N$4="","",IF(ROWS(N$1:N54)&gt;SUM(IF(SUBTOTAL(103,OFFSET('LFP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'!$A$1,ROW($A$2:$A$209)-ROW($A$1),))*(ROW($A$2:$A$209)-ROW($A$1))),ROWS($A$1:N54)),MATCH(N$4,'LFP EAST '!$A$1:$Q$1,0)))))</f>
        <v/>
      </c>
      <c r="O58" s="227" t="str">
        <f t="array" aca="1" ref="O58" ca="1">IF(O$4="","",IF(ROWS(O$1:O54)&gt;SUM(IF(SUBTOTAL(103,OFFSET('LFP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'!$A$1,ROW($A$2:$A$209)-ROW($A$1),))*(ROW($A$2:$A$209)-ROW($A$1))),ROWS($A$1:O54)),MATCH(O$4,'LFP EAST '!$A$1:$Q$1,0)))))</f>
        <v/>
      </c>
      <c r="P58" s="227" t="str">
        <f t="array" aca="1" ref="P58" ca="1">IF(P$4="","",IF(ROWS(P$1:P54)&gt;SUM(IF(SUBTOTAL(103,OFFSET('LFP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'!$A$1,ROW($A$2:$A$209)-ROW($A$1),))*(ROW($A$2:$A$209)-ROW($A$1))),ROWS($A$1:P54)),MATCH(P$4,'LFP EAST '!$A$1:$Q$1,0)))))</f>
        <v/>
      </c>
      <c r="Q58" s="227" t="str">
        <f t="array" aca="1" ref="Q58" ca="1">IF(Q$4="","",IF(ROWS(Q$1:Q54)&gt;SUM(IF(SUBTOTAL(103,OFFSET('LFP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'!$A$1,ROW($A$2:$A$209)-ROW($A$1),))*(ROW($A$2:$A$209)-ROW($A$1))),ROWS($A$1:Q54)),MATCH(Q$4,'LFP EAST '!$A$1:$Q$1,0)))))</f>
        <v/>
      </c>
    </row>
    <row r="59" spans="1:17" ht="23.25" x14ac:dyDescent="0.35">
      <c r="A59" s="227" t="str">
        <f t="array" aca="1" ref="A59" ca="1">IF(A$4="","",IF(ROWS(A$1:A55)&gt;SUM(IF(SUBTOTAL(103,OFFSET('LFP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'!$A$1,ROW($A$2:$A$209)-ROW($A$1),))*(ROW($A$2:$A$209)-ROW($A$1))),ROWS($A$1:A55)),MATCH(A$4,'LFP EAST '!$A$1:$Q$1,0)))))</f>
        <v/>
      </c>
      <c r="B59" s="227" t="str">
        <f t="array" aca="1" ref="B59" ca="1">IF(B$4="","",IF(ROWS(B$1:B55)&gt;SUM(IF(SUBTOTAL(103,OFFSET('LFP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'!$A$1,ROW($A$2:$A$209)-ROW($A$1),))*(ROW($A$2:$A$209)-ROW($A$1))),ROWS($A$1:B55)),MATCH(B$4,'LFP EAST '!$A$1:$Q$1,0)))))</f>
        <v/>
      </c>
      <c r="C59" s="227" t="str">
        <f t="array" aca="1" ref="C59" ca="1">IF(C$4="","",IF(ROWS(C$1:C55)&gt;SUM(IF(SUBTOTAL(103,OFFSET('LFP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'!$A$1,ROW($A$2:$A$209)-ROW($A$1),))*(ROW($A$2:$A$209)-ROW($A$1))),ROWS($A$1:C55)),MATCH(C$4,'LFP EAST '!$A$1:$Q$1,0)))))</f>
        <v/>
      </c>
      <c r="D59" s="227" t="str">
        <f t="array" aca="1" ref="D59" ca="1">IF(D$4="","",IF(ROWS(D$1:D55)&gt;SUM(IF(SUBTOTAL(103,OFFSET('LFP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'!$A$1,ROW($A$2:$A$209)-ROW($A$1),))*(ROW($A$2:$A$209)-ROW($A$1))),ROWS($A$1:D55)),MATCH(D$4,'LFP EAST '!$A$1:$Q$1,0)))))</f>
        <v/>
      </c>
      <c r="E59" s="227" t="str">
        <f t="array" aca="1" ref="E59" ca="1">IF(E$4="","",IF(ROWS(E$1:E55)&gt;SUM(IF(SUBTOTAL(103,OFFSET('LFP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'!$A$1,ROW($A$2:$A$209)-ROW($A$1),))*(ROW($A$2:$A$209)-ROW($A$1))),ROWS($A$1:E55)),MATCH(E$4,'LFP EAST '!$A$1:$Q$1,0)))))</f>
        <v/>
      </c>
      <c r="F59" s="227" t="str">
        <f t="array" aca="1" ref="F59" ca="1">IF(F$4="","",IF(ROWS(F$1:F55)&gt;SUM(IF(SUBTOTAL(103,OFFSET('LFP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'!$A$1,ROW($A$2:$A$209)-ROW($A$1),))*(ROW($A$2:$A$209)-ROW($A$1))),ROWS($A$1:F55)),MATCH(F$4,'LFP EAST '!$A$1:$Q$1,0)))))</f>
        <v/>
      </c>
      <c r="G59" s="227" t="str">
        <f t="array" aca="1" ref="G59" ca="1">IF(G$4="","",IF(ROWS(G$1:G55)&gt;SUM(IF(SUBTOTAL(103,OFFSET('LFP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'!$A$1,ROW($A$2:$A$209)-ROW($A$1),))*(ROW($A$2:$A$209)-ROW($A$1))),ROWS($A$1:G55)),MATCH(G$4,'LFP EAST '!$A$1:$Q$1,0)))))</f>
        <v/>
      </c>
      <c r="H59" s="227" t="str">
        <f t="array" aca="1" ref="H59" ca="1">IF(H$4="","",IF(ROWS(H$1:H55)&gt;SUM(IF(SUBTOTAL(103,OFFSET('LFP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'!$A$1,ROW($A$2:$A$209)-ROW($A$1),))*(ROW($A$2:$A$209)-ROW($A$1))),ROWS($A$1:H55)),MATCH(H$4,'LFP EAST '!$A$1:$Q$1,0)))))</f>
        <v/>
      </c>
      <c r="I59" s="227" t="str">
        <f t="array" aca="1" ref="I59" ca="1">IF(I$4="","",IF(ROWS(I$1:I55)&gt;SUM(IF(SUBTOTAL(103,OFFSET('LFP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'!$A$1,ROW($A$2:$A$209)-ROW($A$1),))*(ROW($A$2:$A$209)-ROW($A$1))),ROWS($A$1:I55)),MATCH(I$4,'LFP EAST '!$A$1:$Q$1,0)))))</f>
        <v/>
      </c>
      <c r="J59" s="227" t="str">
        <f t="array" aca="1" ref="J59" ca="1">IF(J$4="","",IF(ROWS(J$1:J55)&gt;SUM(IF(SUBTOTAL(103,OFFSET('LFP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'!$A$1,ROW($A$2:$A$209)-ROW($A$1),))*(ROW($A$2:$A$209)-ROW($A$1))),ROWS($A$1:J55)),MATCH(J$4,'LFP EAST '!$A$1:$Q$1,0)))))</f>
        <v/>
      </c>
      <c r="K59" s="227" t="str">
        <f t="array" aca="1" ref="K59" ca="1">IF(K$4="","",IF(ROWS(K$1:K55)&gt;SUM(IF(SUBTOTAL(103,OFFSET('LFP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'!$A$1,ROW($A$2:$A$209)-ROW($A$1),))*(ROW($A$2:$A$209)-ROW($A$1))),ROWS($A$1:K55)),MATCH(K$4,'LFP EAST '!$A$1:$Q$1,0)))))</f>
        <v/>
      </c>
      <c r="L59" s="227" t="str">
        <f t="array" aca="1" ref="L59" ca="1">IF(L$4="","",IF(ROWS(L$1:L55)&gt;SUM(IF(SUBTOTAL(103,OFFSET('LFP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'!$A$1,ROW($A$2:$A$209)-ROW($A$1),))*(ROW($A$2:$A$209)-ROW($A$1))),ROWS($A$1:L55)),MATCH(L$4,'LFP EAST '!$A$1:$Q$1,0)))))</f>
        <v/>
      </c>
      <c r="M59" s="227" t="str">
        <f t="array" aca="1" ref="M59" ca="1">IF(M$4="","",IF(ROWS(M$1:M55)&gt;SUM(IF(SUBTOTAL(103,OFFSET('LFP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'!$A$1,ROW($A$2:$A$209)-ROW($A$1),))*(ROW($A$2:$A$209)-ROW($A$1))),ROWS($A$1:M55)),MATCH(M$4,'LFP EAST '!$A$1:$Q$1,0)))))</f>
        <v/>
      </c>
      <c r="N59" s="227" t="str">
        <f t="array" aca="1" ref="N59" ca="1">IF(N$4="","",IF(ROWS(N$1:N55)&gt;SUM(IF(SUBTOTAL(103,OFFSET('LFP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'!$A$1,ROW($A$2:$A$209)-ROW($A$1),))*(ROW($A$2:$A$209)-ROW($A$1))),ROWS($A$1:N55)),MATCH(N$4,'LFP EAST '!$A$1:$Q$1,0)))))</f>
        <v/>
      </c>
      <c r="O59" s="227" t="str">
        <f t="array" aca="1" ref="O59" ca="1">IF(O$4="","",IF(ROWS(O$1:O55)&gt;SUM(IF(SUBTOTAL(103,OFFSET('LFP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'!$A$1,ROW($A$2:$A$209)-ROW($A$1),))*(ROW($A$2:$A$209)-ROW($A$1))),ROWS($A$1:O55)),MATCH(O$4,'LFP EAST '!$A$1:$Q$1,0)))))</f>
        <v/>
      </c>
      <c r="P59" s="227" t="str">
        <f t="array" aca="1" ref="P59" ca="1">IF(P$4="","",IF(ROWS(P$1:P55)&gt;SUM(IF(SUBTOTAL(103,OFFSET('LFP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'!$A$1,ROW($A$2:$A$209)-ROW($A$1),))*(ROW($A$2:$A$209)-ROW($A$1))),ROWS($A$1:P55)),MATCH(P$4,'LFP EAST '!$A$1:$Q$1,0)))))</f>
        <v/>
      </c>
      <c r="Q59" s="227" t="str">
        <f t="array" aca="1" ref="Q59" ca="1">IF(Q$4="","",IF(ROWS(Q$1:Q55)&gt;SUM(IF(SUBTOTAL(103,OFFSET('LFP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'!$A$1,ROW($A$2:$A$209)-ROW($A$1),))*(ROW($A$2:$A$209)-ROW($A$1))),ROWS($A$1:Q55)),MATCH(Q$4,'LFP EAST '!$A$1:$Q$1,0)))))</f>
        <v/>
      </c>
    </row>
    <row r="60" spans="1:17" ht="23.25" x14ac:dyDescent="0.35">
      <c r="A60" s="227" t="str">
        <f t="array" aca="1" ref="A60" ca="1">IF(A$4="","",IF(ROWS(A$1:A56)&gt;SUM(IF(SUBTOTAL(103,OFFSET('LFP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'!$A$1,ROW($A$2:$A$209)-ROW($A$1),))*(ROW($A$2:$A$209)-ROW($A$1))),ROWS($A$1:A56)),MATCH(A$4,'LFP EAST '!$A$1:$Q$1,0)))))</f>
        <v/>
      </c>
      <c r="B60" s="227" t="str">
        <f t="array" aca="1" ref="B60" ca="1">IF(B$4="","",IF(ROWS(B$1:B56)&gt;SUM(IF(SUBTOTAL(103,OFFSET('LFP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'!$A$1,ROW($A$2:$A$209)-ROW($A$1),))*(ROW($A$2:$A$209)-ROW($A$1))),ROWS($A$1:B56)),MATCH(B$4,'LFP EAST '!$A$1:$Q$1,0)))))</f>
        <v/>
      </c>
      <c r="C60" s="227" t="str">
        <f t="array" aca="1" ref="C60" ca="1">IF(C$4="","",IF(ROWS(C$1:C56)&gt;SUM(IF(SUBTOTAL(103,OFFSET('LFP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'!$A$1,ROW($A$2:$A$209)-ROW($A$1),))*(ROW($A$2:$A$209)-ROW($A$1))),ROWS($A$1:C56)),MATCH(C$4,'LFP EAST '!$A$1:$Q$1,0)))))</f>
        <v/>
      </c>
      <c r="D60" s="227" t="str">
        <f t="array" aca="1" ref="D60" ca="1">IF(D$4="","",IF(ROWS(D$1:D56)&gt;SUM(IF(SUBTOTAL(103,OFFSET('LFP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'!$A$1,ROW($A$2:$A$209)-ROW($A$1),))*(ROW($A$2:$A$209)-ROW($A$1))),ROWS($A$1:D56)),MATCH(D$4,'LFP EAST '!$A$1:$Q$1,0)))))</f>
        <v/>
      </c>
      <c r="E60" s="227" t="str">
        <f t="array" aca="1" ref="E60" ca="1">IF(E$4="","",IF(ROWS(E$1:E56)&gt;SUM(IF(SUBTOTAL(103,OFFSET('LFP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'!$A$1,ROW($A$2:$A$209)-ROW($A$1),))*(ROW($A$2:$A$209)-ROW($A$1))),ROWS($A$1:E56)),MATCH(E$4,'LFP EAST '!$A$1:$Q$1,0)))))</f>
        <v/>
      </c>
      <c r="F60" s="227" t="str">
        <f t="array" aca="1" ref="F60" ca="1">IF(F$4="","",IF(ROWS(F$1:F56)&gt;SUM(IF(SUBTOTAL(103,OFFSET('LFP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'!$A$1,ROW($A$2:$A$209)-ROW($A$1),))*(ROW($A$2:$A$209)-ROW($A$1))),ROWS($A$1:F56)),MATCH(F$4,'LFP EAST '!$A$1:$Q$1,0)))))</f>
        <v/>
      </c>
      <c r="G60" s="227" t="str">
        <f t="array" aca="1" ref="G60" ca="1">IF(G$4="","",IF(ROWS(G$1:G56)&gt;SUM(IF(SUBTOTAL(103,OFFSET('LFP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'!$A$1,ROW($A$2:$A$209)-ROW($A$1),))*(ROW($A$2:$A$209)-ROW($A$1))),ROWS($A$1:G56)),MATCH(G$4,'LFP EAST '!$A$1:$Q$1,0)))))</f>
        <v/>
      </c>
      <c r="H60" s="227" t="str">
        <f t="array" aca="1" ref="H60" ca="1">IF(H$4="","",IF(ROWS(H$1:H56)&gt;SUM(IF(SUBTOTAL(103,OFFSET('LFP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'!$A$1,ROW($A$2:$A$209)-ROW($A$1),))*(ROW($A$2:$A$209)-ROW($A$1))),ROWS($A$1:H56)),MATCH(H$4,'LFP EAST '!$A$1:$Q$1,0)))))</f>
        <v/>
      </c>
      <c r="I60" s="227" t="str">
        <f t="array" aca="1" ref="I60" ca="1">IF(I$4="","",IF(ROWS(I$1:I56)&gt;SUM(IF(SUBTOTAL(103,OFFSET('LFP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'!$A$1,ROW($A$2:$A$209)-ROW($A$1),))*(ROW($A$2:$A$209)-ROW($A$1))),ROWS($A$1:I56)),MATCH(I$4,'LFP EAST '!$A$1:$Q$1,0)))))</f>
        <v/>
      </c>
      <c r="J60" s="227" t="str">
        <f t="array" aca="1" ref="J60" ca="1">IF(J$4="","",IF(ROWS(J$1:J56)&gt;SUM(IF(SUBTOTAL(103,OFFSET('LFP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'!$A$1,ROW($A$2:$A$209)-ROW($A$1),))*(ROW($A$2:$A$209)-ROW($A$1))),ROWS($A$1:J56)),MATCH(J$4,'LFP EAST '!$A$1:$Q$1,0)))))</f>
        <v/>
      </c>
      <c r="K60" s="227" t="str">
        <f t="array" aca="1" ref="K60" ca="1">IF(K$4="","",IF(ROWS(K$1:K56)&gt;SUM(IF(SUBTOTAL(103,OFFSET('LFP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'!$A$1,ROW($A$2:$A$209)-ROW($A$1),))*(ROW($A$2:$A$209)-ROW($A$1))),ROWS($A$1:K56)),MATCH(K$4,'LFP EAST '!$A$1:$Q$1,0)))))</f>
        <v/>
      </c>
      <c r="L60" s="227" t="str">
        <f t="array" aca="1" ref="L60" ca="1">IF(L$4="","",IF(ROWS(L$1:L56)&gt;SUM(IF(SUBTOTAL(103,OFFSET('LFP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'!$A$1,ROW($A$2:$A$209)-ROW($A$1),))*(ROW($A$2:$A$209)-ROW($A$1))),ROWS($A$1:L56)),MATCH(L$4,'LFP EAST '!$A$1:$Q$1,0)))))</f>
        <v/>
      </c>
      <c r="M60" s="227" t="str">
        <f t="array" aca="1" ref="M60" ca="1">IF(M$4="","",IF(ROWS(M$1:M56)&gt;SUM(IF(SUBTOTAL(103,OFFSET('LFP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'!$A$1,ROW($A$2:$A$209)-ROW($A$1),))*(ROW($A$2:$A$209)-ROW($A$1))),ROWS($A$1:M56)),MATCH(M$4,'LFP EAST '!$A$1:$Q$1,0)))))</f>
        <v/>
      </c>
      <c r="N60" s="227" t="str">
        <f t="array" aca="1" ref="N60" ca="1">IF(N$4="","",IF(ROWS(N$1:N56)&gt;SUM(IF(SUBTOTAL(103,OFFSET('LFP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'!$A$1,ROW($A$2:$A$209)-ROW($A$1),))*(ROW($A$2:$A$209)-ROW($A$1))),ROWS($A$1:N56)),MATCH(N$4,'LFP EAST '!$A$1:$Q$1,0)))))</f>
        <v/>
      </c>
      <c r="O60" s="227" t="str">
        <f t="array" aca="1" ref="O60" ca="1">IF(O$4="","",IF(ROWS(O$1:O56)&gt;SUM(IF(SUBTOTAL(103,OFFSET('LFP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'!$A$1,ROW($A$2:$A$209)-ROW($A$1),))*(ROW($A$2:$A$209)-ROW($A$1))),ROWS($A$1:O56)),MATCH(O$4,'LFP EAST '!$A$1:$Q$1,0)))))</f>
        <v/>
      </c>
      <c r="P60" s="227" t="str">
        <f t="array" aca="1" ref="P60" ca="1">IF(P$4="","",IF(ROWS(P$1:P56)&gt;SUM(IF(SUBTOTAL(103,OFFSET('LFP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'!$A$1,ROW($A$2:$A$209)-ROW($A$1),))*(ROW($A$2:$A$209)-ROW($A$1))),ROWS($A$1:P56)),MATCH(P$4,'LFP EAST '!$A$1:$Q$1,0)))))</f>
        <v/>
      </c>
      <c r="Q60" s="227" t="str">
        <f t="array" aca="1" ref="Q60" ca="1">IF(Q$4="","",IF(ROWS(Q$1:Q56)&gt;SUM(IF(SUBTOTAL(103,OFFSET('LFP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'!$A$1,ROW($A$2:$A$209)-ROW($A$1),))*(ROW($A$2:$A$209)-ROW($A$1))),ROWS($A$1:Q56)),MATCH(Q$4,'LFP EAST '!$A$1:$Q$1,0)))))</f>
        <v/>
      </c>
    </row>
    <row r="61" spans="1:17" ht="23.25" x14ac:dyDescent="0.35">
      <c r="A61" s="227" t="str">
        <f t="array" aca="1" ref="A61" ca="1">IF(A$4="","",IF(ROWS(A$1:A57)&gt;SUM(IF(SUBTOTAL(103,OFFSET('LFP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'!$A$1,ROW($A$2:$A$209)-ROW($A$1),))*(ROW($A$2:$A$209)-ROW($A$1))),ROWS($A$1:A57)),MATCH(A$4,'LFP EAST '!$A$1:$Q$1,0)))))</f>
        <v/>
      </c>
      <c r="B61" s="227" t="str">
        <f t="array" aca="1" ref="B61" ca="1">IF(B$4="","",IF(ROWS(B$1:B57)&gt;SUM(IF(SUBTOTAL(103,OFFSET('LFP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'!$A$1,ROW($A$2:$A$209)-ROW($A$1),))*(ROW($A$2:$A$209)-ROW($A$1))),ROWS($A$1:B57)),MATCH(B$4,'LFP EAST '!$A$1:$Q$1,0)))))</f>
        <v/>
      </c>
      <c r="C61" s="227" t="str">
        <f t="array" aca="1" ref="C61" ca="1">IF(C$4="","",IF(ROWS(C$1:C57)&gt;SUM(IF(SUBTOTAL(103,OFFSET('LFP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'!$A$1,ROW($A$2:$A$209)-ROW($A$1),))*(ROW($A$2:$A$209)-ROW($A$1))),ROWS($A$1:C57)),MATCH(C$4,'LFP EAST '!$A$1:$Q$1,0)))))</f>
        <v/>
      </c>
      <c r="D61" s="227" t="str">
        <f t="array" aca="1" ref="D61" ca="1">IF(D$4="","",IF(ROWS(D$1:D57)&gt;SUM(IF(SUBTOTAL(103,OFFSET('LFP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'!$A$1,ROW($A$2:$A$209)-ROW($A$1),))*(ROW($A$2:$A$209)-ROW($A$1))),ROWS($A$1:D57)),MATCH(D$4,'LFP EAST '!$A$1:$Q$1,0)))))</f>
        <v/>
      </c>
      <c r="E61" s="227" t="str">
        <f t="array" aca="1" ref="E61" ca="1">IF(E$4="","",IF(ROWS(E$1:E57)&gt;SUM(IF(SUBTOTAL(103,OFFSET('LFP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'!$A$1,ROW($A$2:$A$209)-ROW($A$1),))*(ROW($A$2:$A$209)-ROW($A$1))),ROWS($A$1:E57)),MATCH(E$4,'LFP EAST '!$A$1:$Q$1,0)))))</f>
        <v/>
      </c>
      <c r="F61" s="227" t="str">
        <f t="array" aca="1" ref="F61" ca="1">IF(F$4="","",IF(ROWS(F$1:F57)&gt;SUM(IF(SUBTOTAL(103,OFFSET('LFP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'!$A$1,ROW($A$2:$A$209)-ROW($A$1),))*(ROW($A$2:$A$209)-ROW($A$1))),ROWS($A$1:F57)),MATCH(F$4,'LFP EAST '!$A$1:$Q$1,0)))))</f>
        <v/>
      </c>
      <c r="G61" s="227" t="str">
        <f t="array" aca="1" ref="G61" ca="1">IF(G$4="","",IF(ROWS(G$1:G57)&gt;SUM(IF(SUBTOTAL(103,OFFSET('LFP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'!$A$1,ROW($A$2:$A$209)-ROW($A$1),))*(ROW($A$2:$A$209)-ROW($A$1))),ROWS($A$1:G57)),MATCH(G$4,'LFP EAST '!$A$1:$Q$1,0)))))</f>
        <v/>
      </c>
      <c r="H61" s="227" t="str">
        <f t="array" aca="1" ref="H61" ca="1">IF(H$4="","",IF(ROWS(H$1:H57)&gt;SUM(IF(SUBTOTAL(103,OFFSET('LFP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'!$A$1,ROW($A$2:$A$209)-ROW($A$1),))*(ROW($A$2:$A$209)-ROW($A$1))),ROWS($A$1:H57)),MATCH(H$4,'LFP EAST '!$A$1:$Q$1,0)))))</f>
        <v/>
      </c>
      <c r="I61" s="227" t="str">
        <f t="array" aca="1" ref="I61" ca="1">IF(I$4="","",IF(ROWS(I$1:I57)&gt;SUM(IF(SUBTOTAL(103,OFFSET('LFP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'!$A$1,ROW($A$2:$A$209)-ROW($A$1),))*(ROW($A$2:$A$209)-ROW($A$1))),ROWS($A$1:I57)),MATCH(I$4,'LFP EAST '!$A$1:$Q$1,0)))))</f>
        <v/>
      </c>
      <c r="J61" s="227" t="str">
        <f t="array" aca="1" ref="J61" ca="1">IF(J$4="","",IF(ROWS(J$1:J57)&gt;SUM(IF(SUBTOTAL(103,OFFSET('LFP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'!$A$1,ROW($A$2:$A$209)-ROW($A$1),))*(ROW($A$2:$A$209)-ROW($A$1))),ROWS($A$1:J57)),MATCH(J$4,'LFP EAST '!$A$1:$Q$1,0)))))</f>
        <v/>
      </c>
      <c r="K61" s="227" t="str">
        <f t="array" aca="1" ref="K61" ca="1">IF(K$4="","",IF(ROWS(K$1:K57)&gt;SUM(IF(SUBTOTAL(103,OFFSET('LFP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'!$A$1,ROW($A$2:$A$209)-ROW($A$1),))*(ROW($A$2:$A$209)-ROW($A$1))),ROWS($A$1:K57)),MATCH(K$4,'LFP EAST '!$A$1:$Q$1,0)))))</f>
        <v/>
      </c>
      <c r="L61" s="227" t="str">
        <f t="array" aca="1" ref="L61" ca="1">IF(L$4="","",IF(ROWS(L$1:L57)&gt;SUM(IF(SUBTOTAL(103,OFFSET('LFP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'!$A$1,ROW($A$2:$A$209)-ROW($A$1),))*(ROW($A$2:$A$209)-ROW($A$1))),ROWS($A$1:L57)),MATCH(L$4,'LFP EAST '!$A$1:$Q$1,0)))))</f>
        <v/>
      </c>
      <c r="M61" s="227" t="str">
        <f t="array" aca="1" ref="M61" ca="1">IF(M$4="","",IF(ROWS(M$1:M57)&gt;SUM(IF(SUBTOTAL(103,OFFSET('LFP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'!$A$1,ROW($A$2:$A$209)-ROW($A$1),))*(ROW($A$2:$A$209)-ROW($A$1))),ROWS($A$1:M57)),MATCH(M$4,'LFP EAST '!$A$1:$Q$1,0)))))</f>
        <v/>
      </c>
      <c r="N61" s="227" t="str">
        <f t="array" aca="1" ref="N61" ca="1">IF(N$4="","",IF(ROWS(N$1:N57)&gt;SUM(IF(SUBTOTAL(103,OFFSET('LFP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'!$A$1,ROW($A$2:$A$209)-ROW($A$1),))*(ROW($A$2:$A$209)-ROW($A$1))),ROWS($A$1:N57)),MATCH(N$4,'LFP EAST '!$A$1:$Q$1,0)))))</f>
        <v/>
      </c>
      <c r="O61" s="227" t="str">
        <f t="array" aca="1" ref="O61" ca="1">IF(O$4="","",IF(ROWS(O$1:O57)&gt;SUM(IF(SUBTOTAL(103,OFFSET('LFP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'!$A$1,ROW($A$2:$A$209)-ROW($A$1),))*(ROW($A$2:$A$209)-ROW($A$1))),ROWS($A$1:O57)),MATCH(O$4,'LFP EAST '!$A$1:$Q$1,0)))))</f>
        <v/>
      </c>
      <c r="P61" s="227" t="str">
        <f t="array" aca="1" ref="P61" ca="1">IF(P$4="","",IF(ROWS(P$1:P57)&gt;SUM(IF(SUBTOTAL(103,OFFSET('LFP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'!$A$1,ROW($A$2:$A$209)-ROW($A$1),))*(ROW($A$2:$A$209)-ROW($A$1))),ROWS($A$1:P57)),MATCH(P$4,'LFP EAST '!$A$1:$Q$1,0)))))</f>
        <v/>
      </c>
      <c r="Q61" s="227" t="str">
        <f t="array" aca="1" ref="Q61" ca="1">IF(Q$4="","",IF(ROWS(Q$1:Q57)&gt;SUM(IF(SUBTOTAL(103,OFFSET('LFP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'!$A$1,ROW($A$2:$A$209)-ROW($A$1),))*(ROW($A$2:$A$209)-ROW($A$1))),ROWS($A$1:Q57)),MATCH(Q$4,'LFP EAST '!$A$1:$Q$1,0)))))</f>
        <v/>
      </c>
    </row>
    <row r="62" spans="1:17" ht="23.25" x14ac:dyDescent="0.35">
      <c r="A62" s="227" t="str">
        <f t="array" aca="1" ref="A62" ca="1">IF(A$4="","",IF(ROWS(A$1:A58)&gt;SUM(IF(SUBTOTAL(103,OFFSET('LFP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'!$A$1,ROW($A$2:$A$209)-ROW($A$1),))*(ROW($A$2:$A$209)-ROW($A$1))),ROWS($A$1:A58)),MATCH(A$4,'LFP EAST '!$A$1:$Q$1,0)))))</f>
        <v/>
      </c>
      <c r="B62" s="227" t="str">
        <f t="array" aca="1" ref="B62" ca="1">IF(B$4="","",IF(ROWS(B$1:B58)&gt;SUM(IF(SUBTOTAL(103,OFFSET('LFP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'!$A$1,ROW($A$2:$A$209)-ROW($A$1),))*(ROW($A$2:$A$209)-ROW($A$1))),ROWS($A$1:B58)),MATCH(B$4,'LFP EAST '!$A$1:$Q$1,0)))))</f>
        <v/>
      </c>
      <c r="C62" s="227" t="str">
        <f t="array" aca="1" ref="C62" ca="1">IF(C$4="","",IF(ROWS(C$1:C58)&gt;SUM(IF(SUBTOTAL(103,OFFSET('LFP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'!$A$1,ROW($A$2:$A$209)-ROW($A$1),))*(ROW($A$2:$A$209)-ROW($A$1))),ROWS($A$1:C58)),MATCH(C$4,'LFP EAST '!$A$1:$Q$1,0)))))</f>
        <v/>
      </c>
      <c r="D62" s="227" t="str">
        <f t="array" aca="1" ref="D62" ca="1">IF(D$4="","",IF(ROWS(D$1:D58)&gt;SUM(IF(SUBTOTAL(103,OFFSET('LFP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'!$A$1,ROW($A$2:$A$209)-ROW($A$1),))*(ROW($A$2:$A$209)-ROW($A$1))),ROWS($A$1:D58)),MATCH(D$4,'LFP EAST '!$A$1:$Q$1,0)))))</f>
        <v/>
      </c>
      <c r="E62" s="227" t="str">
        <f t="array" aca="1" ref="E62" ca="1">IF(E$4="","",IF(ROWS(E$1:E58)&gt;SUM(IF(SUBTOTAL(103,OFFSET('LFP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'!$A$1,ROW($A$2:$A$209)-ROW($A$1),))*(ROW($A$2:$A$209)-ROW($A$1))),ROWS($A$1:E58)),MATCH(E$4,'LFP EAST '!$A$1:$Q$1,0)))))</f>
        <v/>
      </c>
      <c r="F62" s="227" t="str">
        <f t="array" aca="1" ref="F62" ca="1">IF(F$4="","",IF(ROWS(F$1:F58)&gt;SUM(IF(SUBTOTAL(103,OFFSET('LFP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'!$A$1,ROW($A$2:$A$209)-ROW($A$1),))*(ROW($A$2:$A$209)-ROW($A$1))),ROWS($A$1:F58)),MATCH(F$4,'LFP EAST '!$A$1:$Q$1,0)))))</f>
        <v/>
      </c>
      <c r="G62" s="227" t="str">
        <f t="array" aca="1" ref="G62" ca="1">IF(G$4="","",IF(ROWS(G$1:G58)&gt;SUM(IF(SUBTOTAL(103,OFFSET('LFP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'!$A$1,ROW($A$2:$A$209)-ROW($A$1),))*(ROW($A$2:$A$209)-ROW($A$1))),ROWS($A$1:G58)),MATCH(G$4,'LFP EAST '!$A$1:$Q$1,0)))))</f>
        <v/>
      </c>
      <c r="H62" s="227" t="str">
        <f t="array" aca="1" ref="H62" ca="1">IF(H$4="","",IF(ROWS(H$1:H58)&gt;SUM(IF(SUBTOTAL(103,OFFSET('LFP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'!$A$1,ROW($A$2:$A$209)-ROW($A$1),))*(ROW($A$2:$A$209)-ROW($A$1))),ROWS($A$1:H58)),MATCH(H$4,'LFP EAST '!$A$1:$Q$1,0)))))</f>
        <v/>
      </c>
      <c r="I62" s="227" t="str">
        <f t="array" aca="1" ref="I62" ca="1">IF(I$4="","",IF(ROWS(I$1:I58)&gt;SUM(IF(SUBTOTAL(103,OFFSET('LFP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'!$A$1,ROW($A$2:$A$209)-ROW($A$1),))*(ROW($A$2:$A$209)-ROW($A$1))),ROWS($A$1:I58)),MATCH(I$4,'LFP EAST '!$A$1:$Q$1,0)))))</f>
        <v/>
      </c>
      <c r="J62" s="227" t="str">
        <f t="array" aca="1" ref="J62" ca="1">IF(J$4="","",IF(ROWS(J$1:J58)&gt;SUM(IF(SUBTOTAL(103,OFFSET('LFP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'!$A$1,ROW($A$2:$A$209)-ROW($A$1),))*(ROW($A$2:$A$209)-ROW($A$1))),ROWS($A$1:J58)),MATCH(J$4,'LFP EAST '!$A$1:$Q$1,0)))))</f>
        <v/>
      </c>
      <c r="K62" s="227" t="str">
        <f t="array" aca="1" ref="K62" ca="1">IF(K$4="","",IF(ROWS(K$1:K58)&gt;SUM(IF(SUBTOTAL(103,OFFSET('LFP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'!$A$1,ROW($A$2:$A$209)-ROW($A$1),))*(ROW($A$2:$A$209)-ROW($A$1))),ROWS($A$1:K58)),MATCH(K$4,'LFP EAST '!$A$1:$Q$1,0)))))</f>
        <v/>
      </c>
      <c r="L62" s="227" t="str">
        <f t="array" aca="1" ref="L62" ca="1">IF(L$4="","",IF(ROWS(L$1:L58)&gt;SUM(IF(SUBTOTAL(103,OFFSET('LFP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'!$A$1,ROW($A$2:$A$209)-ROW($A$1),))*(ROW($A$2:$A$209)-ROW($A$1))),ROWS($A$1:L58)),MATCH(L$4,'LFP EAST '!$A$1:$Q$1,0)))))</f>
        <v/>
      </c>
      <c r="M62" s="227" t="str">
        <f t="array" aca="1" ref="M62" ca="1">IF(M$4="","",IF(ROWS(M$1:M58)&gt;SUM(IF(SUBTOTAL(103,OFFSET('LFP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'!$A$1,ROW($A$2:$A$209)-ROW($A$1),))*(ROW($A$2:$A$209)-ROW($A$1))),ROWS($A$1:M58)),MATCH(M$4,'LFP EAST '!$A$1:$Q$1,0)))))</f>
        <v/>
      </c>
      <c r="N62" s="227" t="str">
        <f t="array" aca="1" ref="N62" ca="1">IF(N$4="","",IF(ROWS(N$1:N58)&gt;SUM(IF(SUBTOTAL(103,OFFSET('LFP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'!$A$1,ROW($A$2:$A$209)-ROW($A$1),))*(ROW($A$2:$A$209)-ROW($A$1))),ROWS($A$1:N58)),MATCH(N$4,'LFP EAST '!$A$1:$Q$1,0)))))</f>
        <v/>
      </c>
      <c r="O62" s="227" t="str">
        <f t="array" aca="1" ref="O62" ca="1">IF(O$4="","",IF(ROWS(O$1:O58)&gt;SUM(IF(SUBTOTAL(103,OFFSET('LFP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'!$A$1,ROW($A$2:$A$209)-ROW($A$1),))*(ROW($A$2:$A$209)-ROW($A$1))),ROWS($A$1:O58)),MATCH(O$4,'LFP EAST '!$A$1:$Q$1,0)))))</f>
        <v/>
      </c>
      <c r="P62" s="227" t="str">
        <f t="array" aca="1" ref="P62" ca="1">IF(P$4="","",IF(ROWS(P$1:P58)&gt;SUM(IF(SUBTOTAL(103,OFFSET('LFP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'!$A$1,ROW($A$2:$A$209)-ROW($A$1),))*(ROW($A$2:$A$209)-ROW($A$1))),ROWS($A$1:P58)),MATCH(P$4,'LFP EAST '!$A$1:$Q$1,0)))))</f>
        <v/>
      </c>
      <c r="Q62" s="227" t="str">
        <f t="array" aca="1" ref="Q62" ca="1">IF(Q$4="","",IF(ROWS(Q$1:Q58)&gt;SUM(IF(SUBTOTAL(103,OFFSET('LFP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'!$A$1,ROW($A$2:$A$209)-ROW($A$1),))*(ROW($A$2:$A$209)-ROW($A$1))),ROWS($A$1:Q58)),MATCH(Q$4,'LFP EAST '!$A$1:$Q$1,0)))))</f>
        <v/>
      </c>
    </row>
    <row r="63" spans="1:17" ht="23.25" x14ac:dyDescent="0.35">
      <c r="A63" s="227" t="str">
        <f t="array" aca="1" ref="A63" ca="1">IF(A$4="","",IF(ROWS(A$1:A59)&gt;SUM(IF(SUBTOTAL(103,OFFSET('LFP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'!$A$1,ROW($A$2:$A$209)-ROW($A$1),))*(ROW($A$2:$A$209)-ROW($A$1))),ROWS($A$1:A59)),MATCH(A$4,'LFP EAST '!$A$1:$Q$1,0)))))</f>
        <v/>
      </c>
      <c r="B63" s="227" t="str">
        <f t="array" aca="1" ref="B63" ca="1">IF(B$4="","",IF(ROWS(B$1:B59)&gt;SUM(IF(SUBTOTAL(103,OFFSET('LFP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'!$A$1,ROW($A$2:$A$209)-ROW($A$1),))*(ROW($A$2:$A$209)-ROW($A$1))),ROWS($A$1:B59)),MATCH(B$4,'LFP EAST '!$A$1:$Q$1,0)))))</f>
        <v/>
      </c>
      <c r="C63" s="227" t="str">
        <f t="array" aca="1" ref="C63" ca="1">IF(C$4="","",IF(ROWS(C$1:C59)&gt;SUM(IF(SUBTOTAL(103,OFFSET('LFP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'!$A$1,ROW($A$2:$A$209)-ROW($A$1),))*(ROW($A$2:$A$209)-ROW($A$1))),ROWS($A$1:C59)),MATCH(C$4,'LFP EAST '!$A$1:$Q$1,0)))))</f>
        <v/>
      </c>
      <c r="D63" s="227" t="str">
        <f t="array" aca="1" ref="D63" ca="1">IF(D$4="","",IF(ROWS(D$1:D59)&gt;SUM(IF(SUBTOTAL(103,OFFSET('LFP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'!$A$1,ROW($A$2:$A$209)-ROW($A$1),))*(ROW($A$2:$A$209)-ROW($A$1))),ROWS($A$1:D59)),MATCH(D$4,'LFP EAST '!$A$1:$Q$1,0)))))</f>
        <v/>
      </c>
      <c r="E63" s="227" t="str">
        <f t="array" aca="1" ref="E63" ca="1">IF(E$4="","",IF(ROWS(E$1:E59)&gt;SUM(IF(SUBTOTAL(103,OFFSET('LFP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'!$A$1,ROW($A$2:$A$209)-ROW($A$1),))*(ROW($A$2:$A$209)-ROW($A$1))),ROWS($A$1:E59)),MATCH(E$4,'LFP EAST '!$A$1:$Q$1,0)))))</f>
        <v/>
      </c>
      <c r="F63" s="227" t="str">
        <f t="array" aca="1" ref="F63" ca="1">IF(F$4="","",IF(ROWS(F$1:F59)&gt;SUM(IF(SUBTOTAL(103,OFFSET('LFP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'!$A$1,ROW($A$2:$A$209)-ROW($A$1),))*(ROW($A$2:$A$209)-ROW($A$1))),ROWS($A$1:F59)),MATCH(F$4,'LFP EAST '!$A$1:$Q$1,0)))))</f>
        <v/>
      </c>
      <c r="G63" s="227" t="str">
        <f t="array" aca="1" ref="G63" ca="1">IF(G$4="","",IF(ROWS(G$1:G59)&gt;SUM(IF(SUBTOTAL(103,OFFSET('LFP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'!$A$1,ROW($A$2:$A$209)-ROW($A$1),))*(ROW($A$2:$A$209)-ROW($A$1))),ROWS($A$1:G59)),MATCH(G$4,'LFP EAST '!$A$1:$Q$1,0)))))</f>
        <v/>
      </c>
      <c r="H63" s="227" t="str">
        <f t="array" aca="1" ref="H63" ca="1">IF(H$4="","",IF(ROWS(H$1:H59)&gt;SUM(IF(SUBTOTAL(103,OFFSET('LFP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'!$A$1,ROW($A$2:$A$209)-ROW($A$1),))*(ROW($A$2:$A$209)-ROW($A$1))),ROWS($A$1:H59)),MATCH(H$4,'LFP EAST '!$A$1:$Q$1,0)))))</f>
        <v/>
      </c>
      <c r="I63" s="227" t="str">
        <f t="array" aca="1" ref="I63" ca="1">IF(I$4="","",IF(ROWS(I$1:I59)&gt;SUM(IF(SUBTOTAL(103,OFFSET('LFP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'!$A$1,ROW($A$2:$A$209)-ROW($A$1),))*(ROW($A$2:$A$209)-ROW($A$1))),ROWS($A$1:I59)),MATCH(I$4,'LFP EAST '!$A$1:$Q$1,0)))))</f>
        <v/>
      </c>
      <c r="J63" s="227" t="str">
        <f t="array" aca="1" ref="J63" ca="1">IF(J$4="","",IF(ROWS(J$1:J59)&gt;SUM(IF(SUBTOTAL(103,OFFSET('LFP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'!$A$1,ROW($A$2:$A$209)-ROW($A$1),))*(ROW($A$2:$A$209)-ROW($A$1))),ROWS($A$1:J59)),MATCH(J$4,'LFP EAST '!$A$1:$Q$1,0)))))</f>
        <v/>
      </c>
      <c r="K63" s="227" t="str">
        <f t="array" aca="1" ref="K63" ca="1">IF(K$4="","",IF(ROWS(K$1:K59)&gt;SUM(IF(SUBTOTAL(103,OFFSET('LFP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'!$A$1,ROW($A$2:$A$209)-ROW($A$1),))*(ROW($A$2:$A$209)-ROW($A$1))),ROWS($A$1:K59)),MATCH(K$4,'LFP EAST '!$A$1:$Q$1,0)))))</f>
        <v/>
      </c>
      <c r="L63" s="227" t="str">
        <f t="array" aca="1" ref="L63" ca="1">IF(L$4="","",IF(ROWS(L$1:L59)&gt;SUM(IF(SUBTOTAL(103,OFFSET('LFP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'!$A$1,ROW($A$2:$A$209)-ROW($A$1),))*(ROW($A$2:$A$209)-ROW($A$1))),ROWS($A$1:L59)),MATCH(L$4,'LFP EAST '!$A$1:$Q$1,0)))))</f>
        <v/>
      </c>
      <c r="M63" s="227" t="str">
        <f t="array" aca="1" ref="M63" ca="1">IF(M$4="","",IF(ROWS(M$1:M59)&gt;SUM(IF(SUBTOTAL(103,OFFSET('LFP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'!$A$1,ROW($A$2:$A$209)-ROW($A$1),))*(ROW($A$2:$A$209)-ROW($A$1))),ROWS($A$1:M59)),MATCH(M$4,'LFP EAST '!$A$1:$Q$1,0)))))</f>
        <v/>
      </c>
      <c r="N63" s="227" t="str">
        <f t="array" aca="1" ref="N63" ca="1">IF(N$4="","",IF(ROWS(N$1:N59)&gt;SUM(IF(SUBTOTAL(103,OFFSET('LFP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'!$A$1,ROW($A$2:$A$209)-ROW($A$1),))*(ROW($A$2:$A$209)-ROW($A$1))),ROWS($A$1:N59)),MATCH(N$4,'LFP EAST '!$A$1:$Q$1,0)))))</f>
        <v/>
      </c>
      <c r="O63" s="227" t="str">
        <f t="array" aca="1" ref="O63" ca="1">IF(O$4="","",IF(ROWS(O$1:O59)&gt;SUM(IF(SUBTOTAL(103,OFFSET('LFP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'!$A$1,ROW($A$2:$A$209)-ROW($A$1),))*(ROW($A$2:$A$209)-ROW($A$1))),ROWS($A$1:O59)),MATCH(O$4,'LFP EAST '!$A$1:$Q$1,0)))))</f>
        <v/>
      </c>
      <c r="P63" s="227" t="str">
        <f t="array" aca="1" ref="P63" ca="1">IF(P$4="","",IF(ROWS(P$1:P59)&gt;SUM(IF(SUBTOTAL(103,OFFSET('LFP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'!$A$1,ROW($A$2:$A$209)-ROW($A$1),))*(ROW($A$2:$A$209)-ROW($A$1))),ROWS($A$1:P59)),MATCH(P$4,'LFP EAST '!$A$1:$Q$1,0)))))</f>
        <v/>
      </c>
      <c r="Q63" s="227" t="str">
        <f t="array" aca="1" ref="Q63" ca="1">IF(Q$4="","",IF(ROWS(Q$1:Q59)&gt;SUM(IF(SUBTOTAL(103,OFFSET('LFP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'!$A$1,ROW($A$2:$A$209)-ROW($A$1),))*(ROW($A$2:$A$209)-ROW($A$1))),ROWS($A$1:Q59)),MATCH(Q$4,'LFP EAST '!$A$1:$Q$1,0)))))</f>
        <v/>
      </c>
    </row>
    <row r="64" spans="1:17" ht="23.25" x14ac:dyDescent="0.35">
      <c r="A64" s="227" t="str">
        <f t="array" aca="1" ref="A64" ca="1">IF(A$4="","",IF(ROWS(A$1:A60)&gt;SUM(IF(SUBTOTAL(103,OFFSET('LFP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'!$A$1,ROW($A$2:$A$209)-ROW($A$1),))*(ROW($A$2:$A$209)-ROW($A$1))),ROWS($A$1:A60)),MATCH(A$4,'LFP EAST '!$A$1:$Q$1,0)))))</f>
        <v/>
      </c>
      <c r="B64" s="227" t="str">
        <f t="array" aca="1" ref="B64" ca="1">IF(B$4="","",IF(ROWS(B$1:B60)&gt;SUM(IF(SUBTOTAL(103,OFFSET('LFP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'!$A$1,ROW($A$2:$A$209)-ROW($A$1),))*(ROW($A$2:$A$209)-ROW($A$1))),ROWS($A$1:B60)),MATCH(B$4,'LFP EAST '!$A$1:$Q$1,0)))))</f>
        <v/>
      </c>
      <c r="C64" s="227" t="str">
        <f t="array" aca="1" ref="C64" ca="1">IF(C$4="","",IF(ROWS(C$1:C60)&gt;SUM(IF(SUBTOTAL(103,OFFSET('LFP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'!$A$1,ROW($A$2:$A$209)-ROW($A$1),))*(ROW($A$2:$A$209)-ROW($A$1))),ROWS($A$1:C60)),MATCH(C$4,'LFP EAST '!$A$1:$Q$1,0)))))</f>
        <v/>
      </c>
      <c r="D64" s="227" t="str">
        <f t="array" aca="1" ref="D64" ca="1">IF(D$4="","",IF(ROWS(D$1:D60)&gt;SUM(IF(SUBTOTAL(103,OFFSET('LFP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'!$A$1,ROW($A$2:$A$209)-ROW($A$1),))*(ROW($A$2:$A$209)-ROW($A$1))),ROWS($A$1:D60)),MATCH(D$4,'LFP EAST '!$A$1:$Q$1,0)))))</f>
        <v/>
      </c>
      <c r="E64" s="227" t="str">
        <f t="array" aca="1" ref="E64" ca="1">IF(E$4="","",IF(ROWS(E$1:E60)&gt;SUM(IF(SUBTOTAL(103,OFFSET('LFP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'!$A$1,ROW($A$2:$A$209)-ROW($A$1),))*(ROW($A$2:$A$209)-ROW($A$1))),ROWS($A$1:E60)),MATCH(E$4,'LFP EAST '!$A$1:$Q$1,0)))))</f>
        <v/>
      </c>
      <c r="F64" s="227" t="str">
        <f t="array" aca="1" ref="F64" ca="1">IF(F$4="","",IF(ROWS(F$1:F60)&gt;SUM(IF(SUBTOTAL(103,OFFSET('LFP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'!$A$1,ROW($A$2:$A$209)-ROW($A$1),))*(ROW($A$2:$A$209)-ROW($A$1))),ROWS($A$1:F60)),MATCH(F$4,'LFP EAST '!$A$1:$Q$1,0)))))</f>
        <v/>
      </c>
      <c r="G64" s="227" t="str">
        <f t="array" aca="1" ref="G64" ca="1">IF(G$4="","",IF(ROWS(G$1:G60)&gt;SUM(IF(SUBTOTAL(103,OFFSET('LFP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'!$A$1,ROW($A$2:$A$209)-ROW($A$1),))*(ROW($A$2:$A$209)-ROW($A$1))),ROWS($A$1:G60)),MATCH(G$4,'LFP EAST '!$A$1:$Q$1,0)))))</f>
        <v/>
      </c>
      <c r="H64" s="227" t="str">
        <f t="array" aca="1" ref="H64" ca="1">IF(H$4="","",IF(ROWS(H$1:H60)&gt;SUM(IF(SUBTOTAL(103,OFFSET('LFP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'!$A$1,ROW($A$2:$A$209)-ROW($A$1),))*(ROW($A$2:$A$209)-ROW($A$1))),ROWS($A$1:H60)),MATCH(H$4,'LFP EAST '!$A$1:$Q$1,0)))))</f>
        <v/>
      </c>
      <c r="I64" s="227" t="str">
        <f t="array" aca="1" ref="I64" ca="1">IF(I$4="","",IF(ROWS(I$1:I60)&gt;SUM(IF(SUBTOTAL(103,OFFSET('LFP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'!$A$1,ROW($A$2:$A$209)-ROW($A$1),))*(ROW($A$2:$A$209)-ROW($A$1))),ROWS($A$1:I60)),MATCH(I$4,'LFP EAST '!$A$1:$Q$1,0)))))</f>
        <v/>
      </c>
      <c r="J64" s="227" t="str">
        <f t="array" aca="1" ref="J64" ca="1">IF(J$4="","",IF(ROWS(J$1:J60)&gt;SUM(IF(SUBTOTAL(103,OFFSET('LFP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'!$A$1,ROW($A$2:$A$209)-ROW($A$1),))*(ROW($A$2:$A$209)-ROW($A$1))),ROWS($A$1:J60)),MATCH(J$4,'LFP EAST '!$A$1:$Q$1,0)))))</f>
        <v/>
      </c>
      <c r="K64" s="227" t="str">
        <f t="array" aca="1" ref="K64" ca="1">IF(K$4="","",IF(ROWS(K$1:K60)&gt;SUM(IF(SUBTOTAL(103,OFFSET('LFP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'!$A$1,ROW($A$2:$A$209)-ROW($A$1),))*(ROW($A$2:$A$209)-ROW($A$1))),ROWS($A$1:K60)),MATCH(K$4,'LFP EAST '!$A$1:$Q$1,0)))))</f>
        <v/>
      </c>
      <c r="L64" s="227" t="str">
        <f t="array" aca="1" ref="L64" ca="1">IF(L$4="","",IF(ROWS(L$1:L60)&gt;SUM(IF(SUBTOTAL(103,OFFSET('LFP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'!$A$1,ROW($A$2:$A$209)-ROW($A$1),))*(ROW($A$2:$A$209)-ROW($A$1))),ROWS($A$1:L60)),MATCH(L$4,'LFP EAST '!$A$1:$Q$1,0)))))</f>
        <v/>
      </c>
      <c r="M64" s="227" t="str">
        <f t="array" aca="1" ref="M64" ca="1">IF(M$4="","",IF(ROWS(M$1:M60)&gt;SUM(IF(SUBTOTAL(103,OFFSET('LFP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'!$A$1,ROW($A$2:$A$209)-ROW($A$1),))*(ROW($A$2:$A$209)-ROW($A$1))),ROWS($A$1:M60)),MATCH(M$4,'LFP EAST '!$A$1:$Q$1,0)))))</f>
        <v/>
      </c>
      <c r="N64" s="227" t="str">
        <f t="array" aca="1" ref="N64" ca="1">IF(N$4="","",IF(ROWS(N$1:N60)&gt;SUM(IF(SUBTOTAL(103,OFFSET('LFP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'!$A$1,ROW($A$2:$A$209)-ROW($A$1),))*(ROW($A$2:$A$209)-ROW($A$1))),ROWS($A$1:N60)),MATCH(N$4,'LFP EAST '!$A$1:$Q$1,0)))))</f>
        <v/>
      </c>
      <c r="O64" s="227" t="str">
        <f t="array" aca="1" ref="O64" ca="1">IF(O$4="","",IF(ROWS(O$1:O60)&gt;SUM(IF(SUBTOTAL(103,OFFSET('LFP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'!$A$1,ROW($A$2:$A$209)-ROW($A$1),))*(ROW($A$2:$A$209)-ROW($A$1))),ROWS($A$1:O60)),MATCH(O$4,'LFP EAST '!$A$1:$Q$1,0)))))</f>
        <v/>
      </c>
      <c r="P64" s="227" t="str">
        <f t="array" aca="1" ref="P64" ca="1">IF(P$4="","",IF(ROWS(P$1:P60)&gt;SUM(IF(SUBTOTAL(103,OFFSET('LFP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'!$A$1,ROW($A$2:$A$209)-ROW($A$1),))*(ROW($A$2:$A$209)-ROW($A$1))),ROWS($A$1:P60)),MATCH(P$4,'LFP EAST '!$A$1:$Q$1,0)))))</f>
        <v/>
      </c>
      <c r="Q64" s="227" t="str">
        <f t="array" aca="1" ref="Q64" ca="1">IF(Q$4="","",IF(ROWS(Q$1:Q60)&gt;SUM(IF(SUBTOTAL(103,OFFSET('LFP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'!$A$1,ROW($A$2:$A$209)-ROW($A$1),))*(ROW($A$2:$A$209)-ROW($A$1))),ROWS($A$1:Q60)),MATCH(Q$4,'LFP EAST '!$A$1:$Q$1,0)))))</f>
        <v/>
      </c>
    </row>
    <row r="65" spans="1:17" ht="23.25" x14ac:dyDescent="0.35">
      <c r="A65" s="227" t="str">
        <f t="array" aca="1" ref="A65" ca="1">IF(A$4="","",IF(ROWS(A$1:A61)&gt;SUM(IF(SUBTOTAL(103,OFFSET('LFP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'!$A$1,ROW($A$2:$A$209)-ROW($A$1),))*(ROW($A$2:$A$209)-ROW($A$1))),ROWS($A$1:A61)),MATCH(A$4,'LFP EAST '!$A$1:$Q$1,0)))))</f>
        <v/>
      </c>
      <c r="B65" s="227" t="str">
        <f t="array" aca="1" ref="B65" ca="1">IF(B$4="","",IF(ROWS(B$1:B61)&gt;SUM(IF(SUBTOTAL(103,OFFSET('LFP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'!$A$1,ROW($A$2:$A$209)-ROW($A$1),))*(ROW($A$2:$A$209)-ROW($A$1))),ROWS($A$1:B61)),MATCH(B$4,'LFP EAST '!$A$1:$Q$1,0)))))</f>
        <v/>
      </c>
      <c r="C65" s="227" t="str">
        <f t="array" aca="1" ref="C65" ca="1">IF(C$4="","",IF(ROWS(C$1:C61)&gt;SUM(IF(SUBTOTAL(103,OFFSET('LFP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'!$A$1,ROW($A$2:$A$209)-ROW($A$1),))*(ROW($A$2:$A$209)-ROW($A$1))),ROWS($A$1:C61)),MATCH(C$4,'LFP EAST '!$A$1:$Q$1,0)))))</f>
        <v/>
      </c>
      <c r="D65" s="227" t="str">
        <f t="array" aca="1" ref="D65" ca="1">IF(D$4="","",IF(ROWS(D$1:D61)&gt;SUM(IF(SUBTOTAL(103,OFFSET('LFP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'!$A$1,ROW($A$2:$A$209)-ROW($A$1),))*(ROW($A$2:$A$209)-ROW($A$1))),ROWS($A$1:D61)),MATCH(D$4,'LFP EAST '!$A$1:$Q$1,0)))))</f>
        <v/>
      </c>
      <c r="E65" s="227" t="str">
        <f t="array" aca="1" ref="E65" ca="1">IF(E$4="","",IF(ROWS(E$1:E61)&gt;SUM(IF(SUBTOTAL(103,OFFSET('LFP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'!$A$1,ROW($A$2:$A$209)-ROW($A$1),))*(ROW($A$2:$A$209)-ROW($A$1))),ROWS($A$1:E61)),MATCH(E$4,'LFP EAST '!$A$1:$Q$1,0)))))</f>
        <v/>
      </c>
      <c r="F65" s="227" t="str">
        <f t="array" aca="1" ref="F65" ca="1">IF(F$4="","",IF(ROWS(F$1:F61)&gt;SUM(IF(SUBTOTAL(103,OFFSET('LFP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'!$A$1,ROW($A$2:$A$209)-ROW($A$1),))*(ROW($A$2:$A$209)-ROW($A$1))),ROWS($A$1:F61)),MATCH(F$4,'LFP EAST '!$A$1:$Q$1,0)))))</f>
        <v/>
      </c>
      <c r="G65" s="227" t="str">
        <f t="array" aca="1" ref="G65" ca="1">IF(G$4="","",IF(ROWS(G$1:G61)&gt;SUM(IF(SUBTOTAL(103,OFFSET('LFP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'!$A$1,ROW($A$2:$A$209)-ROW($A$1),))*(ROW($A$2:$A$209)-ROW($A$1))),ROWS($A$1:G61)),MATCH(G$4,'LFP EAST '!$A$1:$Q$1,0)))))</f>
        <v/>
      </c>
      <c r="H65" s="227" t="str">
        <f t="array" aca="1" ref="H65" ca="1">IF(H$4="","",IF(ROWS(H$1:H61)&gt;SUM(IF(SUBTOTAL(103,OFFSET('LFP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'!$A$1,ROW($A$2:$A$209)-ROW($A$1),))*(ROW($A$2:$A$209)-ROW($A$1))),ROWS($A$1:H61)),MATCH(H$4,'LFP EAST '!$A$1:$Q$1,0)))))</f>
        <v/>
      </c>
      <c r="I65" s="227" t="str">
        <f t="array" aca="1" ref="I65" ca="1">IF(I$4="","",IF(ROWS(I$1:I61)&gt;SUM(IF(SUBTOTAL(103,OFFSET('LFP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'!$A$1,ROW($A$2:$A$209)-ROW($A$1),))*(ROW($A$2:$A$209)-ROW($A$1))),ROWS($A$1:I61)),MATCH(I$4,'LFP EAST '!$A$1:$Q$1,0)))))</f>
        <v/>
      </c>
      <c r="J65" s="227" t="str">
        <f t="array" aca="1" ref="J65" ca="1">IF(J$4="","",IF(ROWS(J$1:J61)&gt;SUM(IF(SUBTOTAL(103,OFFSET('LFP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'!$A$1,ROW($A$2:$A$209)-ROW($A$1),))*(ROW($A$2:$A$209)-ROW($A$1))),ROWS($A$1:J61)),MATCH(J$4,'LFP EAST '!$A$1:$Q$1,0)))))</f>
        <v/>
      </c>
      <c r="K65" s="227" t="str">
        <f t="array" aca="1" ref="K65" ca="1">IF(K$4="","",IF(ROWS(K$1:K61)&gt;SUM(IF(SUBTOTAL(103,OFFSET('LFP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'!$A$1,ROW($A$2:$A$209)-ROW($A$1),))*(ROW($A$2:$A$209)-ROW($A$1))),ROWS($A$1:K61)),MATCH(K$4,'LFP EAST '!$A$1:$Q$1,0)))))</f>
        <v/>
      </c>
      <c r="L65" s="227" t="str">
        <f t="array" aca="1" ref="L65" ca="1">IF(L$4="","",IF(ROWS(L$1:L61)&gt;SUM(IF(SUBTOTAL(103,OFFSET('LFP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'!$A$1,ROW($A$2:$A$209)-ROW($A$1),))*(ROW($A$2:$A$209)-ROW($A$1))),ROWS($A$1:L61)),MATCH(L$4,'LFP EAST '!$A$1:$Q$1,0)))))</f>
        <v/>
      </c>
      <c r="M65" s="227" t="str">
        <f t="array" aca="1" ref="M65" ca="1">IF(M$4="","",IF(ROWS(M$1:M61)&gt;SUM(IF(SUBTOTAL(103,OFFSET('LFP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'!$A$1,ROW($A$2:$A$209)-ROW($A$1),))*(ROW($A$2:$A$209)-ROW($A$1))),ROWS($A$1:M61)),MATCH(M$4,'LFP EAST '!$A$1:$Q$1,0)))))</f>
        <v/>
      </c>
      <c r="N65" s="227" t="str">
        <f t="array" aca="1" ref="N65" ca="1">IF(N$4="","",IF(ROWS(N$1:N61)&gt;SUM(IF(SUBTOTAL(103,OFFSET('LFP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'!$A$1,ROW($A$2:$A$209)-ROW($A$1),))*(ROW($A$2:$A$209)-ROW($A$1))),ROWS($A$1:N61)),MATCH(N$4,'LFP EAST '!$A$1:$Q$1,0)))))</f>
        <v/>
      </c>
      <c r="O65" s="227" t="str">
        <f t="array" aca="1" ref="O65" ca="1">IF(O$4="","",IF(ROWS(O$1:O61)&gt;SUM(IF(SUBTOTAL(103,OFFSET('LFP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'!$A$1,ROW($A$2:$A$209)-ROW($A$1),))*(ROW($A$2:$A$209)-ROW($A$1))),ROWS($A$1:O61)),MATCH(O$4,'LFP EAST '!$A$1:$Q$1,0)))))</f>
        <v/>
      </c>
      <c r="P65" s="227" t="str">
        <f t="array" aca="1" ref="P65" ca="1">IF(P$4="","",IF(ROWS(P$1:P61)&gt;SUM(IF(SUBTOTAL(103,OFFSET('LFP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'!$A$1,ROW($A$2:$A$209)-ROW($A$1),))*(ROW($A$2:$A$209)-ROW($A$1))),ROWS($A$1:P61)),MATCH(P$4,'LFP EAST '!$A$1:$Q$1,0)))))</f>
        <v/>
      </c>
      <c r="Q65" s="227" t="str">
        <f t="array" aca="1" ref="Q65" ca="1">IF(Q$4="","",IF(ROWS(Q$1:Q61)&gt;SUM(IF(SUBTOTAL(103,OFFSET('LFP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'!$A$1,ROW($A$2:$A$209)-ROW($A$1),))*(ROW($A$2:$A$209)-ROW($A$1))),ROWS($A$1:Q61)),MATCH(Q$4,'LFP EAST '!$A$1:$Q$1,0)))))</f>
        <v/>
      </c>
    </row>
    <row r="66" spans="1:17" ht="23.25" x14ac:dyDescent="0.35">
      <c r="A66" s="227" t="str">
        <f t="array" aca="1" ref="A66" ca="1">IF(A$4="","",IF(ROWS(A$1:A62)&gt;SUM(IF(SUBTOTAL(103,OFFSET('LFP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'!$A$1,ROW($A$2:$A$209)-ROW($A$1),))*(ROW($A$2:$A$209)-ROW($A$1))),ROWS($A$1:A62)),MATCH(A$4,'LFP EAST '!$A$1:$Q$1,0)))))</f>
        <v/>
      </c>
      <c r="B66" s="227" t="str">
        <f t="array" aca="1" ref="B66" ca="1">IF(B$4="","",IF(ROWS(B$1:B62)&gt;SUM(IF(SUBTOTAL(103,OFFSET('LFP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'!$A$1,ROW($A$2:$A$209)-ROW($A$1),))*(ROW($A$2:$A$209)-ROW($A$1))),ROWS($A$1:B62)),MATCH(B$4,'LFP EAST '!$A$1:$Q$1,0)))))</f>
        <v/>
      </c>
      <c r="C66" s="227" t="str">
        <f t="array" aca="1" ref="C66" ca="1">IF(C$4="","",IF(ROWS(C$1:C62)&gt;SUM(IF(SUBTOTAL(103,OFFSET('LFP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'!$A$1,ROW($A$2:$A$209)-ROW($A$1),))*(ROW($A$2:$A$209)-ROW($A$1))),ROWS($A$1:C62)),MATCH(C$4,'LFP EAST '!$A$1:$Q$1,0)))))</f>
        <v/>
      </c>
      <c r="D66" s="227" t="str">
        <f t="array" aca="1" ref="D66" ca="1">IF(D$4="","",IF(ROWS(D$1:D62)&gt;SUM(IF(SUBTOTAL(103,OFFSET('LFP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'!$A$1,ROW($A$2:$A$209)-ROW($A$1),))*(ROW($A$2:$A$209)-ROW($A$1))),ROWS($A$1:D62)),MATCH(D$4,'LFP EAST '!$A$1:$Q$1,0)))))</f>
        <v/>
      </c>
      <c r="E66" s="227" t="str">
        <f t="array" aca="1" ref="E66" ca="1">IF(E$4="","",IF(ROWS(E$1:E62)&gt;SUM(IF(SUBTOTAL(103,OFFSET('LFP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'!$A$1,ROW($A$2:$A$209)-ROW($A$1),))*(ROW($A$2:$A$209)-ROW($A$1))),ROWS($A$1:E62)),MATCH(E$4,'LFP EAST '!$A$1:$Q$1,0)))))</f>
        <v/>
      </c>
      <c r="F66" s="227" t="str">
        <f t="array" aca="1" ref="F66" ca="1">IF(F$4="","",IF(ROWS(F$1:F62)&gt;SUM(IF(SUBTOTAL(103,OFFSET('LFP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'!$A$1,ROW($A$2:$A$209)-ROW($A$1),))*(ROW($A$2:$A$209)-ROW($A$1))),ROWS($A$1:F62)),MATCH(F$4,'LFP EAST '!$A$1:$Q$1,0)))))</f>
        <v/>
      </c>
      <c r="G66" s="227" t="str">
        <f t="array" aca="1" ref="G66" ca="1">IF(G$4="","",IF(ROWS(G$1:G62)&gt;SUM(IF(SUBTOTAL(103,OFFSET('LFP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'!$A$1,ROW($A$2:$A$209)-ROW($A$1),))*(ROW($A$2:$A$209)-ROW($A$1))),ROWS($A$1:G62)),MATCH(G$4,'LFP EAST '!$A$1:$Q$1,0)))))</f>
        <v/>
      </c>
      <c r="H66" s="227" t="str">
        <f t="array" aca="1" ref="H66" ca="1">IF(H$4="","",IF(ROWS(H$1:H62)&gt;SUM(IF(SUBTOTAL(103,OFFSET('LFP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'!$A$1,ROW($A$2:$A$209)-ROW($A$1),))*(ROW($A$2:$A$209)-ROW($A$1))),ROWS($A$1:H62)),MATCH(H$4,'LFP EAST '!$A$1:$Q$1,0)))))</f>
        <v/>
      </c>
      <c r="I66" s="227" t="str">
        <f t="array" aca="1" ref="I66" ca="1">IF(I$4="","",IF(ROWS(I$1:I62)&gt;SUM(IF(SUBTOTAL(103,OFFSET('LFP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'!$A$1,ROW($A$2:$A$209)-ROW($A$1),))*(ROW($A$2:$A$209)-ROW($A$1))),ROWS($A$1:I62)),MATCH(I$4,'LFP EAST '!$A$1:$Q$1,0)))))</f>
        <v/>
      </c>
      <c r="J66" s="227" t="str">
        <f t="array" aca="1" ref="J66" ca="1">IF(J$4="","",IF(ROWS(J$1:J62)&gt;SUM(IF(SUBTOTAL(103,OFFSET('LFP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'!$A$1,ROW($A$2:$A$209)-ROW($A$1),))*(ROW($A$2:$A$209)-ROW($A$1))),ROWS($A$1:J62)),MATCH(J$4,'LFP EAST '!$A$1:$Q$1,0)))))</f>
        <v/>
      </c>
      <c r="K66" s="227" t="str">
        <f t="array" aca="1" ref="K66" ca="1">IF(K$4="","",IF(ROWS(K$1:K62)&gt;SUM(IF(SUBTOTAL(103,OFFSET('LFP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'!$A$1,ROW($A$2:$A$209)-ROW($A$1),))*(ROW($A$2:$A$209)-ROW($A$1))),ROWS($A$1:K62)),MATCH(K$4,'LFP EAST '!$A$1:$Q$1,0)))))</f>
        <v/>
      </c>
      <c r="L66" s="227" t="str">
        <f t="array" aca="1" ref="L66" ca="1">IF(L$4="","",IF(ROWS(L$1:L62)&gt;SUM(IF(SUBTOTAL(103,OFFSET('LFP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'!$A$1,ROW($A$2:$A$209)-ROW($A$1),))*(ROW($A$2:$A$209)-ROW($A$1))),ROWS($A$1:L62)),MATCH(L$4,'LFP EAST '!$A$1:$Q$1,0)))))</f>
        <v/>
      </c>
      <c r="M66" s="227" t="str">
        <f t="array" aca="1" ref="M66" ca="1">IF(M$4="","",IF(ROWS(M$1:M62)&gt;SUM(IF(SUBTOTAL(103,OFFSET('LFP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'!$A$1,ROW($A$2:$A$209)-ROW($A$1),))*(ROW($A$2:$A$209)-ROW($A$1))),ROWS($A$1:M62)),MATCH(M$4,'LFP EAST '!$A$1:$Q$1,0)))))</f>
        <v/>
      </c>
      <c r="N66" s="227" t="str">
        <f t="array" aca="1" ref="N66" ca="1">IF(N$4="","",IF(ROWS(N$1:N62)&gt;SUM(IF(SUBTOTAL(103,OFFSET('LFP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'!$A$1,ROW($A$2:$A$209)-ROW($A$1),))*(ROW($A$2:$A$209)-ROW($A$1))),ROWS($A$1:N62)),MATCH(N$4,'LFP EAST '!$A$1:$Q$1,0)))))</f>
        <v/>
      </c>
      <c r="O66" s="227" t="str">
        <f t="array" aca="1" ref="O66" ca="1">IF(O$4="","",IF(ROWS(O$1:O62)&gt;SUM(IF(SUBTOTAL(103,OFFSET('LFP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'!$A$1,ROW($A$2:$A$209)-ROW($A$1),))*(ROW($A$2:$A$209)-ROW($A$1))),ROWS($A$1:O62)),MATCH(O$4,'LFP EAST '!$A$1:$Q$1,0)))))</f>
        <v/>
      </c>
      <c r="P66" s="227" t="str">
        <f t="array" aca="1" ref="P66" ca="1">IF(P$4="","",IF(ROWS(P$1:P62)&gt;SUM(IF(SUBTOTAL(103,OFFSET('LFP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'!$A$1,ROW($A$2:$A$209)-ROW($A$1),))*(ROW($A$2:$A$209)-ROW($A$1))),ROWS($A$1:P62)),MATCH(P$4,'LFP EAST '!$A$1:$Q$1,0)))))</f>
        <v/>
      </c>
      <c r="Q66" s="227" t="str">
        <f t="array" aca="1" ref="Q66" ca="1">IF(Q$4="","",IF(ROWS(Q$1:Q62)&gt;SUM(IF(SUBTOTAL(103,OFFSET('LFP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'!$A$1,ROW($A$2:$A$209)-ROW($A$1),))*(ROW($A$2:$A$209)-ROW($A$1))),ROWS($A$1:Q62)),MATCH(Q$4,'LFP EAST '!$A$1:$Q$1,0)))))</f>
        <v/>
      </c>
    </row>
    <row r="67" spans="1:17" ht="23.25" x14ac:dyDescent="0.35">
      <c r="A67" s="227" t="str">
        <f t="array" aca="1" ref="A67" ca="1">IF(A$4="","",IF(ROWS(A$1:A63)&gt;SUM(IF(SUBTOTAL(103,OFFSET('LFP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'!$A$1,ROW($A$2:$A$209)-ROW($A$1),))*(ROW($A$2:$A$209)-ROW($A$1))),ROWS($A$1:A63)),MATCH(A$4,'LFP EAST '!$A$1:$Q$1,0)))))</f>
        <v/>
      </c>
      <c r="B67" s="227" t="str">
        <f t="array" aca="1" ref="B67" ca="1">IF(B$4="","",IF(ROWS(B$1:B63)&gt;SUM(IF(SUBTOTAL(103,OFFSET('LFP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'!$A$1,ROW($A$2:$A$209)-ROW($A$1),))*(ROW($A$2:$A$209)-ROW($A$1))),ROWS($A$1:B63)),MATCH(B$4,'LFP EAST '!$A$1:$Q$1,0)))))</f>
        <v/>
      </c>
      <c r="C67" s="227" t="str">
        <f t="array" aca="1" ref="C67" ca="1">IF(C$4="","",IF(ROWS(C$1:C63)&gt;SUM(IF(SUBTOTAL(103,OFFSET('LFP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'!$A$1,ROW($A$2:$A$209)-ROW($A$1),))*(ROW($A$2:$A$209)-ROW($A$1))),ROWS($A$1:C63)),MATCH(C$4,'LFP EAST '!$A$1:$Q$1,0)))))</f>
        <v/>
      </c>
      <c r="D67" s="227" t="str">
        <f t="array" aca="1" ref="D67" ca="1">IF(D$4="","",IF(ROWS(D$1:D63)&gt;SUM(IF(SUBTOTAL(103,OFFSET('LFP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'!$A$1,ROW($A$2:$A$209)-ROW($A$1),))*(ROW($A$2:$A$209)-ROW($A$1))),ROWS($A$1:D63)),MATCH(D$4,'LFP EAST '!$A$1:$Q$1,0)))))</f>
        <v/>
      </c>
      <c r="E67" s="227" t="str">
        <f t="array" aca="1" ref="E67" ca="1">IF(E$4="","",IF(ROWS(E$1:E63)&gt;SUM(IF(SUBTOTAL(103,OFFSET('LFP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'!$A$1,ROW($A$2:$A$209)-ROW($A$1),))*(ROW($A$2:$A$209)-ROW($A$1))),ROWS($A$1:E63)),MATCH(E$4,'LFP EAST '!$A$1:$Q$1,0)))))</f>
        <v/>
      </c>
      <c r="F67" s="227" t="str">
        <f t="array" aca="1" ref="F67" ca="1">IF(F$4="","",IF(ROWS(F$1:F63)&gt;SUM(IF(SUBTOTAL(103,OFFSET('LFP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'!$A$1,ROW($A$2:$A$209)-ROW($A$1),))*(ROW($A$2:$A$209)-ROW($A$1))),ROWS($A$1:F63)),MATCH(F$4,'LFP EAST '!$A$1:$Q$1,0)))))</f>
        <v/>
      </c>
      <c r="G67" s="227" t="str">
        <f t="array" aca="1" ref="G67" ca="1">IF(G$4="","",IF(ROWS(G$1:G63)&gt;SUM(IF(SUBTOTAL(103,OFFSET('LFP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'!$A$1,ROW($A$2:$A$209)-ROW($A$1),))*(ROW($A$2:$A$209)-ROW($A$1))),ROWS($A$1:G63)),MATCH(G$4,'LFP EAST '!$A$1:$Q$1,0)))))</f>
        <v/>
      </c>
      <c r="H67" s="227" t="str">
        <f t="array" aca="1" ref="H67" ca="1">IF(H$4="","",IF(ROWS(H$1:H63)&gt;SUM(IF(SUBTOTAL(103,OFFSET('LFP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'!$A$1,ROW($A$2:$A$209)-ROW($A$1),))*(ROW($A$2:$A$209)-ROW($A$1))),ROWS($A$1:H63)),MATCH(H$4,'LFP EAST '!$A$1:$Q$1,0)))))</f>
        <v/>
      </c>
      <c r="I67" s="227" t="str">
        <f t="array" aca="1" ref="I67" ca="1">IF(I$4="","",IF(ROWS(I$1:I63)&gt;SUM(IF(SUBTOTAL(103,OFFSET('LFP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'!$A$1,ROW($A$2:$A$209)-ROW($A$1),))*(ROW($A$2:$A$209)-ROW($A$1))),ROWS($A$1:I63)),MATCH(I$4,'LFP EAST '!$A$1:$Q$1,0)))))</f>
        <v/>
      </c>
      <c r="J67" s="227" t="str">
        <f t="array" aca="1" ref="J67" ca="1">IF(J$4="","",IF(ROWS(J$1:J63)&gt;SUM(IF(SUBTOTAL(103,OFFSET('LFP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'!$A$1,ROW($A$2:$A$209)-ROW($A$1),))*(ROW($A$2:$A$209)-ROW($A$1))),ROWS($A$1:J63)),MATCH(J$4,'LFP EAST '!$A$1:$Q$1,0)))))</f>
        <v/>
      </c>
      <c r="K67" s="227" t="str">
        <f t="array" aca="1" ref="K67" ca="1">IF(K$4="","",IF(ROWS(K$1:K63)&gt;SUM(IF(SUBTOTAL(103,OFFSET('LFP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'!$A$1,ROW($A$2:$A$209)-ROW($A$1),))*(ROW($A$2:$A$209)-ROW($A$1))),ROWS($A$1:K63)),MATCH(K$4,'LFP EAST '!$A$1:$Q$1,0)))))</f>
        <v/>
      </c>
      <c r="L67" s="227" t="str">
        <f t="array" aca="1" ref="L67" ca="1">IF(L$4="","",IF(ROWS(L$1:L63)&gt;SUM(IF(SUBTOTAL(103,OFFSET('LFP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'!$A$1,ROW($A$2:$A$209)-ROW($A$1),))*(ROW($A$2:$A$209)-ROW($A$1))),ROWS($A$1:L63)),MATCH(L$4,'LFP EAST '!$A$1:$Q$1,0)))))</f>
        <v/>
      </c>
      <c r="M67" s="227" t="str">
        <f t="array" aca="1" ref="M67" ca="1">IF(M$4="","",IF(ROWS(M$1:M63)&gt;SUM(IF(SUBTOTAL(103,OFFSET('LFP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'!$A$1,ROW($A$2:$A$209)-ROW($A$1),))*(ROW($A$2:$A$209)-ROW($A$1))),ROWS($A$1:M63)),MATCH(M$4,'LFP EAST '!$A$1:$Q$1,0)))))</f>
        <v/>
      </c>
      <c r="N67" s="227" t="str">
        <f t="array" aca="1" ref="N67" ca="1">IF(N$4="","",IF(ROWS(N$1:N63)&gt;SUM(IF(SUBTOTAL(103,OFFSET('LFP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'!$A$1,ROW($A$2:$A$209)-ROW($A$1),))*(ROW($A$2:$A$209)-ROW($A$1))),ROWS($A$1:N63)),MATCH(N$4,'LFP EAST '!$A$1:$Q$1,0)))))</f>
        <v/>
      </c>
      <c r="O67" s="227" t="str">
        <f t="array" aca="1" ref="O67" ca="1">IF(O$4="","",IF(ROWS(O$1:O63)&gt;SUM(IF(SUBTOTAL(103,OFFSET('LFP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'!$A$1,ROW($A$2:$A$209)-ROW($A$1),))*(ROW($A$2:$A$209)-ROW($A$1))),ROWS($A$1:O63)),MATCH(O$4,'LFP EAST '!$A$1:$Q$1,0)))))</f>
        <v/>
      </c>
      <c r="P67" s="227" t="str">
        <f t="array" aca="1" ref="P67" ca="1">IF(P$4="","",IF(ROWS(P$1:P63)&gt;SUM(IF(SUBTOTAL(103,OFFSET('LFP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'!$A$1,ROW($A$2:$A$209)-ROW($A$1),))*(ROW($A$2:$A$209)-ROW($A$1))),ROWS($A$1:P63)),MATCH(P$4,'LFP EAST '!$A$1:$Q$1,0)))))</f>
        <v/>
      </c>
      <c r="Q67" s="227" t="str">
        <f t="array" aca="1" ref="Q67" ca="1">IF(Q$4="","",IF(ROWS(Q$1:Q63)&gt;SUM(IF(SUBTOTAL(103,OFFSET('LFP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'!$A$1,ROW($A$2:$A$209)-ROW($A$1),))*(ROW($A$2:$A$209)-ROW($A$1))),ROWS($A$1:Q63)),MATCH(Q$4,'LFP EAST '!$A$1:$Q$1,0)))))</f>
        <v/>
      </c>
    </row>
    <row r="68" spans="1:17" ht="23.25" x14ac:dyDescent="0.35">
      <c r="A68" s="227" t="str">
        <f t="array" aca="1" ref="A68" ca="1">IF(A$4="","",IF(ROWS(A$1:A64)&gt;SUM(IF(SUBTOTAL(103,OFFSET('LFP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'!$A$1,ROW($A$2:$A$209)-ROW($A$1),))*(ROW($A$2:$A$209)-ROW($A$1))),ROWS($A$1:A64)),MATCH(A$4,'LFP EAST '!$A$1:$Q$1,0)))))</f>
        <v/>
      </c>
      <c r="B68" s="227" t="str">
        <f t="array" aca="1" ref="B68" ca="1">IF(B$4="","",IF(ROWS(B$1:B64)&gt;SUM(IF(SUBTOTAL(103,OFFSET('LFP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'!$A$1,ROW($A$2:$A$209)-ROW($A$1),))*(ROW($A$2:$A$209)-ROW($A$1))),ROWS($A$1:B64)),MATCH(B$4,'LFP EAST '!$A$1:$Q$1,0)))))</f>
        <v/>
      </c>
      <c r="C68" s="227" t="str">
        <f t="array" aca="1" ref="C68" ca="1">IF(C$4="","",IF(ROWS(C$1:C64)&gt;SUM(IF(SUBTOTAL(103,OFFSET('LFP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'!$A$1,ROW($A$2:$A$209)-ROW($A$1),))*(ROW($A$2:$A$209)-ROW($A$1))),ROWS($A$1:C64)),MATCH(C$4,'LFP EAST '!$A$1:$Q$1,0)))))</f>
        <v/>
      </c>
      <c r="D68" s="227" t="str">
        <f t="array" aca="1" ref="D68" ca="1">IF(D$4="","",IF(ROWS(D$1:D64)&gt;SUM(IF(SUBTOTAL(103,OFFSET('LFP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'!$A$1,ROW($A$2:$A$209)-ROW($A$1),))*(ROW($A$2:$A$209)-ROW($A$1))),ROWS($A$1:D64)),MATCH(D$4,'LFP EAST '!$A$1:$Q$1,0)))))</f>
        <v/>
      </c>
      <c r="E68" s="227" t="str">
        <f t="array" aca="1" ref="E68" ca="1">IF(E$4="","",IF(ROWS(E$1:E64)&gt;SUM(IF(SUBTOTAL(103,OFFSET('LFP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'!$A$1,ROW($A$2:$A$209)-ROW($A$1),))*(ROW($A$2:$A$209)-ROW($A$1))),ROWS($A$1:E64)),MATCH(E$4,'LFP EAST '!$A$1:$Q$1,0)))))</f>
        <v/>
      </c>
      <c r="F68" s="227" t="str">
        <f t="array" aca="1" ref="F68" ca="1">IF(F$4="","",IF(ROWS(F$1:F64)&gt;SUM(IF(SUBTOTAL(103,OFFSET('LFP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'!$A$1,ROW($A$2:$A$209)-ROW($A$1),))*(ROW($A$2:$A$209)-ROW($A$1))),ROWS($A$1:F64)),MATCH(F$4,'LFP EAST '!$A$1:$Q$1,0)))))</f>
        <v/>
      </c>
      <c r="G68" s="227" t="str">
        <f t="array" aca="1" ref="G68" ca="1">IF(G$4="","",IF(ROWS(G$1:G64)&gt;SUM(IF(SUBTOTAL(103,OFFSET('LFP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'!$A$1,ROW($A$2:$A$209)-ROW($A$1),))*(ROW($A$2:$A$209)-ROW($A$1))),ROWS($A$1:G64)),MATCH(G$4,'LFP EAST '!$A$1:$Q$1,0)))))</f>
        <v/>
      </c>
      <c r="H68" s="227" t="str">
        <f t="array" aca="1" ref="H68" ca="1">IF(H$4="","",IF(ROWS(H$1:H64)&gt;SUM(IF(SUBTOTAL(103,OFFSET('LFP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'!$A$1,ROW($A$2:$A$209)-ROW($A$1),))*(ROW($A$2:$A$209)-ROW($A$1))),ROWS($A$1:H64)),MATCH(H$4,'LFP EAST '!$A$1:$Q$1,0)))))</f>
        <v/>
      </c>
      <c r="I68" s="227" t="str">
        <f t="array" aca="1" ref="I68" ca="1">IF(I$4="","",IF(ROWS(I$1:I64)&gt;SUM(IF(SUBTOTAL(103,OFFSET('LFP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'!$A$1,ROW($A$2:$A$209)-ROW($A$1),))*(ROW($A$2:$A$209)-ROW($A$1))),ROWS($A$1:I64)),MATCH(I$4,'LFP EAST '!$A$1:$Q$1,0)))))</f>
        <v/>
      </c>
      <c r="J68" s="227" t="str">
        <f t="array" aca="1" ref="J68" ca="1">IF(J$4="","",IF(ROWS(J$1:J64)&gt;SUM(IF(SUBTOTAL(103,OFFSET('LFP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'!$A$1,ROW($A$2:$A$209)-ROW($A$1),))*(ROW($A$2:$A$209)-ROW($A$1))),ROWS($A$1:J64)),MATCH(J$4,'LFP EAST '!$A$1:$Q$1,0)))))</f>
        <v/>
      </c>
      <c r="K68" s="227" t="str">
        <f t="array" aca="1" ref="K68" ca="1">IF(K$4="","",IF(ROWS(K$1:K64)&gt;SUM(IF(SUBTOTAL(103,OFFSET('LFP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'!$A$1,ROW($A$2:$A$209)-ROW($A$1),))*(ROW($A$2:$A$209)-ROW($A$1))),ROWS($A$1:K64)),MATCH(K$4,'LFP EAST '!$A$1:$Q$1,0)))))</f>
        <v/>
      </c>
      <c r="L68" s="227" t="str">
        <f t="array" aca="1" ref="L68" ca="1">IF(L$4="","",IF(ROWS(L$1:L64)&gt;SUM(IF(SUBTOTAL(103,OFFSET('LFP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'!$A$1,ROW($A$2:$A$209)-ROW($A$1),))*(ROW($A$2:$A$209)-ROW($A$1))),ROWS($A$1:L64)),MATCH(L$4,'LFP EAST '!$A$1:$Q$1,0)))))</f>
        <v/>
      </c>
      <c r="M68" s="227" t="str">
        <f t="array" aca="1" ref="M68" ca="1">IF(M$4="","",IF(ROWS(M$1:M64)&gt;SUM(IF(SUBTOTAL(103,OFFSET('LFP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'!$A$1,ROW($A$2:$A$209)-ROW($A$1),))*(ROW($A$2:$A$209)-ROW($A$1))),ROWS($A$1:M64)),MATCH(M$4,'LFP EAST '!$A$1:$Q$1,0)))))</f>
        <v/>
      </c>
      <c r="N68" s="227" t="str">
        <f t="array" aca="1" ref="N68" ca="1">IF(N$4="","",IF(ROWS(N$1:N64)&gt;SUM(IF(SUBTOTAL(103,OFFSET('LFP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'!$A$1,ROW($A$2:$A$209)-ROW($A$1),))*(ROW($A$2:$A$209)-ROW($A$1))),ROWS($A$1:N64)),MATCH(N$4,'LFP EAST '!$A$1:$Q$1,0)))))</f>
        <v/>
      </c>
      <c r="O68" s="227" t="str">
        <f t="array" aca="1" ref="O68" ca="1">IF(O$4="","",IF(ROWS(O$1:O64)&gt;SUM(IF(SUBTOTAL(103,OFFSET('LFP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'!$A$1,ROW($A$2:$A$209)-ROW($A$1),))*(ROW($A$2:$A$209)-ROW($A$1))),ROWS($A$1:O64)),MATCH(O$4,'LFP EAST '!$A$1:$Q$1,0)))))</f>
        <v/>
      </c>
      <c r="P68" s="227" t="str">
        <f t="array" aca="1" ref="P68" ca="1">IF(P$4="","",IF(ROWS(P$1:P64)&gt;SUM(IF(SUBTOTAL(103,OFFSET('LFP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'!$A$1,ROW($A$2:$A$209)-ROW($A$1),))*(ROW($A$2:$A$209)-ROW($A$1))),ROWS($A$1:P64)),MATCH(P$4,'LFP EAST '!$A$1:$Q$1,0)))))</f>
        <v/>
      </c>
      <c r="Q68" s="227" t="str">
        <f t="array" aca="1" ref="Q68" ca="1">IF(Q$4="","",IF(ROWS(Q$1:Q64)&gt;SUM(IF(SUBTOTAL(103,OFFSET('LFP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'!$A$1,ROW($A$2:$A$209)-ROW($A$1),))*(ROW($A$2:$A$209)-ROW($A$1))),ROWS($A$1:Q64)),MATCH(Q$4,'LFP EAST '!$A$1:$Q$1,0)))))</f>
        <v/>
      </c>
    </row>
    <row r="69" spans="1:17" ht="23.25" x14ac:dyDescent="0.35">
      <c r="A69" s="227" t="str">
        <f t="array" aca="1" ref="A69" ca="1">IF(A$4="","",IF(ROWS(A$1:A65)&gt;SUM(IF(SUBTOTAL(103,OFFSET('LFP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'!$A$1,ROW($A$2:$A$209)-ROW($A$1),))*(ROW($A$2:$A$209)-ROW($A$1))),ROWS($A$1:A65)),MATCH(A$4,'LFP EAST '!$A$1:$Q$1,0)))))</f>
        <v/>
      </c>
      <c r="B69" s="227" t="str">
        <f t="array" aca="1" ref="B69" ca="1">IF(B$4="","",IF(ROWS(B$1:B65)&gt;SUM(IF(SUBTOTAL(103,OFFSET('LFP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'!$A$1,ROW($A$2:$A$209)-ROW($A$1),))*(ROW($A$2:$A$209)-ROW($A$1))),ROWS($A$1:B65)),MATCH(B$4,'LFP EAST '!$A$1:$Q$1,0)))))</f>
        <v/>
      </c>
      <c r="C69" s="227" t="str">
        <f t="array" aca="1" ref="C69" ca="1">IF(C$4="","",IF(ROWS(C$1:C65)&gt;SUM(IF(SUBTOTAL(103,OFFSET('LFP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'!$A$1,ROW($A$2:$A$209)-ROW($A$1),))*(ROW($A$2:$A$209)-ROW($A$1))),ROWS($A$1:C65)),MATCH(C$4,'LFP EAST '!$A$1:$Q$1,0)))))</f>
        <v/>
      </c>
      <c r="D69" s="227" t="str">
        <f t="array" aca="1" ref="D69" ca="1">IF(D$4="","",IF(ROWS(D$1:D65)&gt;SUM(IF(SUBTOTAL(103,OFFSET('LFP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'!$A$1,ROW($A$2:$A$209)-ROW($A$1),))*(ROW($A$2:$A$209)-ROW($A$1))),ROWS($A$1:D65)),MATCH(D$4,'LFP EAST '!$A$1:$Q$1,0)))))</f>
        <v/>
      </c>
      <c r="E69" s="227" t="str">
        <f t="array" aca="1" ref="E69" ca="1">IF(E$4="","",IF(ROWS(E$1:E65)&gt;SUM(IF(SUBTOTAL(103,OFFSET('LFP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'!$A$1,ROW($A$2:$A$209)-ROW($A$1),))*(ROW($A$2:$A$209)-ROW($A$1))),ROWS($A$1:E65)),MATCH(E$4,'LFP EAST '!$A$1:$Q$1,0)))))</f>
        <v/>
      </c>
      <c r="F69" s="227" t="str">
        <f t="array" aca="1" ref="F69" ca="1">IF(F$4="","",IF(ROWS(F$1:F65)&gt;SUM(IF(SUBTOTAL(103,OFFSET('LFP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'!$A$1,ROW($A$2:$A$209)-ROW($A$1),))*(ROW($A$2:$A$209)-ROW($A$1))),ROWS($A$1:F65)),MATCH(F$4,'LFP EAST '!$A$1:$Q$1,0)))))</f>
        <v/>
      </c>
      <c r="G69" s="227" t="str">
        <f t="array" aca="1" ref="G69" ca="1">IF(G$4="","",IF(ROWS(G$1:G65)&gt;SUM(IF(SUBTOTAL(103,OFFSET('LFP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'!$A$1,ROW($A$2:$A$209)-ROW($A$1),))*(ROW($A$2:$A$209)-ROW($A$1))),ROWS($A$1:G65)),MATCH(G$4,'LFP EAST '!$A$1:$Q$1,0)))))</f>
        <v/>
      </c>
      <c r="H69" s="227" t="str">
        <f t="array" aca="1" ref="H69" ca="1">IF(H$4="","",IF(ROWS(H$1:H65)&gt;SUM(IF(SUBTOTAL(103,OFFSET('LFP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'!$A$1,ROW($A$2:$A$209)-ROW($A$1),))*(ROW($A$2:$A$209)-ROW($A$1))),ROWS($A$1:H65)),MATCH(H$4,'LFP EAST '!$A$1:$Q$1,0)))))</f>
        <v/>
      </c>
      <c r="I69" s="227" t="str">
        <f t="array" aca="1" ref="I69" ca="1">IF(I$4="","",IF(ROWS(I$1:I65)&gt;SUM(IF(SUBTOTAL(103,OFFSET('LFP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'!$A$1,ROW($A$2:$A$209)-ROW($A$1),))*(ROW($A$2:$A$209)-ROW($A$1))),ROWS($A$1:I65)),MATCH(I$4,'LFP EAST '!$A$1:$Q$1,0)))))</f>
        <v/>
      </c>
      <c r="J69" s="227" t="str">
        <f t="array" aca="1" ref="J69" ca="1">IF(J$4="","",IF(ROWS(J$1:J65)&gt;SUM(IF(SUBTOTAL(103,OFFSET('LFP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'!$A$1,ROW($A$2:$A$209)-ROW($A$1),))*(ROW($A$2:$A$209)-ROW($A$1))),ROWS($A$1:J65)),MATCH(J$4,'LFP EAST '!$A$1:$Q$1,0)))))</f>
        <v/>
      </c>
      <c r="K69" s="227" t="str">
        <f t="array" aca="1" ref="K69" ca="1">IF(K$4="","",IF(ROWS(K$1:K65)&gt;SUM(IF(SUBTOTAL(103,OFFSET('LFP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'!$A$1,ROW($A$2:$A$209)-ROW($A$1),))*(ROW($A$2:$A$209)-ROW($A$1))),ROWS($A$1:K65)),MATCH(K$4,'LFP EAST '!$A$1:$Q$1,0)))))</f>
        <v/>
      </c>
      <c r="L69" s="227" t="str">
        <f t="array" aca="1" ref="L69" ca="1">IF(L$4="","",IF(ROWS(L$1:L65)&gt;SUM(IF(SUBTOTAL(103,OFFSET('LFP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'!$A$1,ROW($A$2:$A$209)-ROW($A$1),))*(ROW($A$2:$A$209)-ROW($A$1))),ROWS($A$1:L65)),MATCH(L$4,'LFP EAST '!$A$1:$Q$1,0)))))</f>
        <v/>
      </c>
      <c r="M69" s="227" t="str">
        <f t="array" aca="1" ref="M69" ca="1">IF(M$4="","",IF(ROWS(M$1:M65)&gt;SUM(IF(SUBTOTAL(103,OFFSET('LFP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'!$A$1,ROW($A$2:$A$209)-ROW($A$1),))*(ROW($A$2:$A$209)-ROW($A$1))),ROWS($A$1:M65)),MATCH(M$4,'LFP EAST '!$A$1:$Q$1,0)))))</f>
        <v/>
      </c>
      <c r="N69" s="227" t="str">
        <f t="array" aca="1" ref="N69" ca="1">IF(N$4="","",IF(ROWS(N$1:N65)&gt;SUM(IF(SUBTOTAL(103,OFFSET('LFP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'!$A$1,ROW($A$2:$A$209)-ROW($A$1),))*(ROW($A$2:$A$209)-ROW($A$1))),ROWS($A$1:N65)),MATCH(N$4,'LFP EAST '!$A$1:$Q$1,0)))))</f>
        <v/>
      </c>
      <c r="O69" s="227" t="str">
        <f t="array" aca="1" ref="O69" ca="1">IF(O$4="","",IF(ROWS(O$1:O65)&gt;SUM(IF(SUBTOTAL(103,OFFSET('LFP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'!$A$1,ROW($A$2:$A$209)-ROW($A$1),))*(ROW($A$2:$A$209)-ROW($A$1))),ROWS($A$1:O65)),MATCH(O$4,'LFP EAST '!$A$1:$Q$1,0)))))</f>
        <v/>
      </c>
      <c r="P69" s="227" t="str">
        <f t="array" aca="1" ref="P69" ca="1">IF(P$4="","",IF(ROWS(P$1:P65)&gt;SUM(IF(SUBTOTAL(103,OFFSET('LFP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'!$A$1,ROW($A$2:$A$209)-ROW($A$1),))*(ROW($A$2:$A$209)-ROW($A$1))),ROWS($A$1:P65)),MATCH(P$4,'LFP EAST '!$A$1:$Q$1,0)))))</f>
        <v/>
      </c>
      <c r="Q69" s="227" t="str">
        <f t="array" aca="1" ref="Q69" ca="1">IF(Q$4="","",IF(ROWS(Q$1:Q65)&gt;SUM(IF(SUBTOTAL(103,OFFSET('LFP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'!$A$1,ROW($A$2:$A$209)-ROW($A$1),))*(ROW($A$2:$A$209)-ROW($A$1))),ROWS($A$1:Q65)),MATCH(Q$4,'LFP EAST '!$A$1:$Q$1,0)))))</f>
        <v/>
      </c>
    </row>
    <row r="70" spans="1:17" ht="23.25" x14ac:dyDescent="0.35">
      <c r="A70" s="227" t="str">
        <f t="array" aca="1" ref="A70" ca="1">IF(A$4="","",IF(ROWS(A$1:A66)&gt;SUM(IF(SUBTOTAL(103,OFFSET('LFP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'!$A$1,ROW($A$2:$A$209)-ROW($A$1),))*(ROW($A$2:$A$209)-ROW($A$1))),ROWS($A$1:A66)),MATCH(A$4,'LFP EAST '!$A$1:$Q$1,0)))))</f>
        <v/>
      </c>
      <c r="B70" s="227" t="str">
        <f t="array" aca="1" ref="B70" ca="1">IF(B$4="","",IF(ROWS(B$1:B66)&gt;SUM(IF(SUBTOTAL(103,OFFSET('LFP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'!$A$1,ROW($A$2:$A$209)-ROW($A$1),))*(ROW($A$2:$A$209)-ROW($A$1))),ROWS($A$1:B66)),MATCH(B$4,'LFP EAST '!$A$1:$Q$1,0)))))</f>
        <v/>
      </c>
      <c r="C70" s="227" t="str">
        <f t="array" aca="1" ref="C70" ca="1">IF(C$4="","",IF(ROWS(C$1:C66)&gt;SUM(IF(SUBTOTAL(103,OFFSET('LFP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'!$A$1,ROW($A$2:$A$209)-ROW($A$1),))*(ROW($A$2:$A$209)-ROW($A$1))),ROWS($A$1:C66)),MATCH(C$4,'LFP EAST '!$A$1:$Q$1,0)))))</f>
        <v/>
      </c>
      <c r="D70" s="227" t="str">
        <f t="array" aca="1" ref="D70" ca="1">IF(D$4="","",IF(ROWS(D$1:D66)&gt;SUM(IF(SUBTOTAL(103,OFFSET('LFP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'!$A$1,ROW($A$2:$A$209)-ROW($A$1),))*(ROW($A$2:$A$209)-ROW($A$1))),ROWS($A$1:D66)),MATCH(D$4,'LFP EAST '!$A$1:$Q$1,0)))))</f>
        <v/>
      </c>
      <c r="E70" s="227" t="str">
        <f t="array" aca="1" ref="E70" ca="1">IF(E$4="","",IF(ROWS(E$1:E66)&gt;SUM(IF(SUBTOTAL(103,OFFSET('LFP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'!$A$1,ROW($A$2:$A$209)-ROW($A$1),))*(ROW($A$2:$A$209)-ROW($A$1))),ROWS($A$1:E66)),MATCH(E$4,'LFP EAST '!$A$1:$Q$1,0)))))</f>
        <v/>
      </c>
      <c r="F70" s="227" t="str">
        <f t="array" aca="1" ref="F70" ca="1">IF(F$4="","",IF(ROWS(F$1:F66)&gt;SUM(IF(SUBTOTAL(103,OFFSET('LFP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'!$A$1,ROW($A$2:$A$209)-ROW($A$1),))*(ROW($A$2:$A$209)-ROW($A$1))),ROWS($A$1:F66)),MATCH(F$4,'LFP EAST '!$A$1:$Q$1,0)))))</f>
        <v/>
      </c>
      <c r="G70" s="227" t="str">
        <f t="array" aca="1" ref="G70" ca="1">IF(G$4="","",IF(ROWS(G$1:G66)&gt;SUM(IF(SUBTOTAL(103,OFFSET('LFP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'!$A$1,ROW($A$2:$A$209)-ROW($A$1),))*(ROW($A$2:$A$209)-ROW($A$1))),ROWS($A$1:G66)),MATCH(G$4,'LFP EAST '!$A$1:$Q$1,0)))))</f>
        <v/>
      </c>
      <c r="H70" s="227" t="str">
        <f t="array" aca="1" ref="H70" ca="1">IF(H$4="","",IF(ROWS(H$1:H66)&gt;SUM(IF(SUBTOTAL(103,OFFSET('LFP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'!$A$1,ROW($A$2:$A$209)-ROW($A$1),))*(ROW($A$2:$A$209)-ROW($A$1))),ROWS($A$1:H66)),MATCH(H$4,'LFP EAST '!$A$1:$Q$1,0)))))</f>
        <v/>
      </c>
      <c r="I70" s="227" t="str">
        <f t="array" aca="1" ref="I70" ca="1">IF(I$4="","",IF(ROWS(I$1:I66)&gt;SUM(IF(SUBTOTAL(103,OFFSET('LFP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'!$A$1,ROW($A$2:$A$209)-ROW($A$1),))*(ROW($A$2:$A$209)-ROW($A$1))),ROWS($A$1:I66)),MATCH(I$4,'LFP EAST '!$A$1:$Q$1,0)))))</f>
        <v/>
      </c>
      <c r="J70" s="227" t="str">
        <f t="array" aca="1" ref="J70" ca="1">IF(J$4="","",IF(ROWS(J$1:J66)&gt;SUM(IF(SUBTOTAL(103,OFFSET('LFP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'!$A$1,ROW($A$2:$A$209)-ROW($A$1),))*(ROW($A$2:$A$209)-ROW($A$1))),ROWS($A$1:J66)),MATCH(J$4,'LFP EAST '!$A$1:$Q$1,0)))))</f>
        <v/>
      </c>
      <c r="K70" s="227" t="str">
        <f t="array" aca="1" ref="K70" ca="1">IF(K$4="","",IF(ROWS(K$1:K66)&gt;SUM(IF(SUBTOTAL(103,OFFSET('LFP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'!$A$1,ROW($A$2:$A$209)-ROW($A$1),))*(ROW($A$2:$A$209)-ROW($A$1))),ROWS($A$1:K66)),MATCH(K$4,'LFP EAST '!$A$1:$Q$1,0)))))</f>
        <v/>
      </c>
      <c r="L70" s="227" t="str">
        <f t="array" aca="1" ref="L70" ca="1">IF(L$4="","",IF(ROWS(L$1:L66)&gt;SUM(IF(SUBTOTAL(103,OFFSET('LFP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'!$A$1,ROW($A$2:$A$209)-ROW($A$1),))*(ROW($A$2:$A$209)-ROW($A$1))),ROWS($A$1:L66)),MATCH(L$4,'LFP EAST '!$A$1:$Q$1,0)))))</f>
        <v/>
      </c>
      <c r="M70" s="227" t="str">
        <f t="array" aca="1" ref="M70" ca="1">IF(M$4="","",IF(ROWS(M$1:M66)&gt;SUM(IF(SUBTOTAL(103,OFFSET('LFP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'!$A$1,ROW($A$2:$A$209)-ROW($A$1),))*(ROW($A$2:$A$209)-ROW($A$1))),ROWS($A$1:M66)),MATCH(M$4,'LFP EAST '!$A$1:$Q$1,0)))))</f>
        <v/>
      </c>
      <c r="N70" s="227" t="str">
        <f t="array" aca="1" ref="N70" ca="1">IF(N$4="","",IF(ROWS(N$1:N66)&gt;SUM(IF(SUBTOTAL(103,OFFSET('LFP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'!$A$1,ROW($A$2:$A$209)-ROW($A$1),))*(ROW($A$2:$A$209)-ROW($A$1))),ROWS($A$1:N66)),MATCH(N$4,'LFP EAST '!$A$1:$Q$1,0)))))</f>
        <v/>
      </c>
      <c r="O70" s="227" t="str">
        <f t="array" aca="1" ref="O70" ca="1">IF(O$4="","",IF(ROWS(O$1:O66)&gt;SUM(IF(SUBTOTAL(103,OFFSET('LFP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'!$A$1,ROW($A$2:$A$209)-ROW($A$1),))*(ROW($A$2:$A$209)-ROW($A$1))),ROWS($A$1:O66)),MATCH(O$4,'LFP EAST '!$A$1:$Q$1,0)))))</f>
        <v/>
      </c>
      <c r="P70" s="227" t="str">
        <f t="array" aca="1" ref="P70" ca="1">IF(P$4="","",IF(ROWS(P$1:P66)&gt;SUM(IF(SUBTOTAL(103,OFFSET('LFP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'!$A$1,ROW($A$2:$A$209)-ROW($A$1),))*(ROW($A$2:$A$209)-ROW($A$1))),ROWS($A$1:P66)),MATCH(P$4,'LFP EAST '!$A$1:$Q$1,0)))))</f>
        <v/>
      </c>
      <c r="Q70" s="227" t="str">
        <f t="array" aca="1" ref="Q70" ca="1">IF(Q$4="","",IF(ROWS(Q$1:Q66)&gt;SUM(IF(SUBTOTAL(103,OFFSET('LFP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'!$A$1,ROW($A$2:$A$209)-ROW($A$1),))*(ROW($A$2:$A$209)-ROW($A$1))),ROWS($A$1:Q66)),MATCH(Q$4,'LFP EAST '!$A$1:$Q$1,0)))))</f>
        <v/>
      </c>
    </row>
    <row r="71" spans="1:17" ht="23.25" x14ac:dyDescent="0.35">
      <c r="A71" s="227" t="str">
        <f t="array" aca="1" ref="A71" ca="1">IF(A$4="","",IF(ROWS(A$1:A67)&gt;SUM(IF(SUBTOTAL(103,OFFSET('LFP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'!$A$1,ROW($A$2:$A$209)-ROW($A$1),))*(ROW($A$2:$A$209)-ROW($A$1))),ROWS($A$1:A67)),MATCH(A$4,'LFP EAST '!$A$1:$Q$1,0)))))</f>
        <v/>
      </c>
      <c r="B71" s="227" t="str">
        <f t="array" aca="1" ref="B71" ca="1">IF(B$4="","",IF(ROWS(B$1:B67)&gt;SUM(IF(SUBTOTAL(103,OFFSET('LFP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'!$A$1,ROW($A$2:$A$209)-ROW($A$1),))*(ROW($A$2:$A$209)-ROW($A$1))),ROWS($A$1:B67)),MATCH(B$4,'LFP EAST '!$A$1:$Q$1,0)))))</f>
        <v/>
      </c>
      <c r="C71" s="227" t="str">
        <f t="array" aca="1" ref="C71" ca="1">IF(C$4="","",IF(ROWS(C$1:C67)&gt;SUM(IF(SUBTOTAL(103,OFFSET('LFP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'!$A$1,ROW($A$2:$A$209)-ROW($A$1),))*(ROW($A$2:$A$209)-ROW($A$1))),ROWS($A$1:C67)),MATCH(C$4,'LFP EAST '!$A$1:$Q$1,0)))))</f>
        <v/>
      </c>
      <c r="D71" s="227" t="str">
        <f t="array" aca="1" ref="D71" ca="1">IF(D$4="","",IF(ROWS(D$1:D67)&gt;SUM(IF(SUBTOTAL(103,OFFSET('LFP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'!$A$1,ROW($A$2:$A$209)-ROW($A$1),))*(ROW($A$2:$A$209)-ROW($A$1))),ROWS($A$1:D67)),MATCH(D$4,'LFP EAST '!$A$1:$Q$1,0)))))</f>
        <v/>
      </c>
      <c r="E71" s="227" t="str">
        <f t="array" aca="1" ref="E71" ca="1">IF(E$4="","",IF(ROWS(E$1:E67)&gt;SUM(IF(SUBTOTAL(103,OFFSET('LFP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'!$A$1,ROW($A$2:$A$209)-ROW($A$1),))*(ROW($A$2:$A$209)-ROW($A$1))),ROWS($A$1:E67)),MATCH(E$4,'LFP EAST '!$A$1:$Q$1,0)))))</f>
        <v/>
      </c>
      <c r="F71" s="227" t="str">
        <f t="array" aca="1" ref="F71" ca="1">IF(F$4="","",IF(ROWS(F$1:F67)&gt;SUM(IF(SUBTOTAL(103,OFFSET('LFP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'!$A$1,ROW($A$2:$A$209)-ROW($A$1),))*(ROW($A$2:$A$209)-ROW($A$1))),ROWS($A$1:F67)),MATCH(F$4,'LFP EAST '!$A$1:$Q$1,0)))))</f>
        <v/>
      </c>
      <c r="G71" s="227" t="str">
        <f t="array" aca="1" ref="G71" ca="1">IF(G$4="","",IF(ROWS(G$1:G67)&gt;SUM(IF(SUBTOTAL(103,OFFSET('LFP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'!$A$1,ROW($A$2:$A$209)-ROW($A$1),))*(ROW($A$2:$A$209)-ROW($A$1))),ROWS($A$1:G67)),MATCH(G$4,'LFP EAST '!$A$1:$Q$1,0)))))</f>
        <v/>
      </c>
      <c r="H71" s="227" t="str">
        <f t="array" aca="1" ref="H71" ca="1">IF(H$4="","",IF(ROWS(H$1:H67)&gt;SUM(IF(SUBTOTAL(103,OFFSET('LFP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'!$A$1,ROW($A$2:$A$209)-ROW($A$1),))*(ROW($A$2:$A$209)-ROW($A$1))),ROWS($A$1:H67)),MATCH(H$4,'LFP EAST '!$A$1:$Q$1,0)))))</f>
        <v/>
      </c>
      <c r="I71" s="227" t="str">
        <f t="array" aca="1" ref="I71" ca="1">IF(I$4="","",IF(ROWS(I$1:I67)&gt;SUM(IF(SUBTOTAL(103,OFFSET('LFP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'!$A$1,ROW($A$2:$A$209)-ROW($A$1),))*(ROW($A$2:$A$209)-ROW($A$1))),ROWS($A$1:I67)),MATCH(I$4,'LFP EAST '!$A$1:$Q$1,0)))))</f>
        <v/>
      </c>
      <c r="J71" s="227" t="str">
        <f t="array" aca="1" ref="J71" ca="1">IF(J$4="","",IF(ROWS(J$1:J67)&gt;SUM(IF(SUBTOTAL(103,OFFSET('LFP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'!$A$1,ROW($A$2:$A$209)-ROW($A$1),))*(ROW($A$2:$A$209)-ROW($A$1))),ROWS($A$1:J67)),MATCH(J$4,'LFP EAST '!$A$1:$Q$1,0)))))</f>
        <v/>
      </c>
      <c r="K71" s="227" t="str">
        <f t="array" aca="1" ref="K71" ca="1">IF(K$4="","",IF(ROWS(K$1:K67)&gt;SUM(IF(SUBTOTAL(103,OFFSET('LFP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'!$A$1,ROW($A$2:$A$209)-ROW($A$1),))*(ROW($A$2:$A$209)-ROW($A$1))),ROWS($A$1:K67)),MATCH(K$4,'LFP EAST '!$A$1:$Q$1,0)))))</f>
        <v/>
      </c>
      <c r="L71" s="227" t="str">
        <f t="array" aca="1" ref="L71" ca="1">IF(L$4="","",IF(ROWS(L$1:L67)&gt;SUM(IF(SUBTOTAL(103,OFFSET('LFP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'!$A$1,ROW($A$2:$A$209)-ROW($A$1),))*(ROW($A$2:$A$209)-ROW($A$1))),ROWS($A$1:L67)),MATCH(L$4,'LFP EAST '!$A$1:$Q$1,0)))))</f>
        <v/>
      </c>
      <c r="M71" s="227" t="str">
        <f t="array" aca="1" ref="M71" ca="1">IF(M$4="","",IF(ROWS(M$1:M67)&gt;SUM(IF(SUBTOTAL(103,OFFSET('LFP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'!$A$1,ROW($A$2:$A$209)-ROW($A$1),))*(ROW($A$2:$A$209)-ROW($A$1))),ROWS($A$1:M67)),MATCH(M$4,'LFP EAST '!$A$1:$Q$1,0)))))</f>
        <v/>
      </c>
      <c r="N71" s="227" t="str">
        <f t="array" aca="1" ref="N71" ca="1">IF(N$4="","",IF(ROWS(N$1:N67)&gt;SUM(IF(SUBTOTAL(103,OFFSET('LFP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'!$A$1,ROW($A$2:$A$209)-ROW($A$1),))*(ROW($A$2:$A$209)-ROW($A$1))),ROWS($A$1:N67)),MATCH(N$4,'LFP EAST '!$A$1:$Q$1,0)))))</f>
        <v/>
      </c>
      <c r="O71" s="227" t="str">
        <f t="array" aca="1" ref="O71" ca="1">IF(O$4="","",IF(ROWS(O$1:O67)&gt;SUM(IF(SUBTOTAL(103,OFFSET('LFP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'!$A$1,ROW($A$2:$A$209)-ROW($A$1),))*(ROW($A$2:$A$209)-ROW($A$1))),ROWS($A$1:O67)),MATCH(O$4,'LFP EAST '!$A$1:$Q$1,0)))))</f>
        <v/>
      </c>
      <c r="P71" s="227" t="str">
        <f t="array" aca="1" ref="P71" ca="1">IF(P$4="","",IF(ROWS(P$1:P67)&gt;SUM(IF(SUBTOTAL(103,OFFSET('LFP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'!$A$1,ROW($A$2:$A$209)-ROW($A$1),))*(ROW($A$2:$A$209)-ROW($A$1))),ROWS($A$1:P67)),MATCH(P$4,'LFP EAST '!$A$1:$Q$1,0)))))</f>
        <v/>
      </c>
      <c r="Q71" s="227" t="str">
        <f t="array" aca="1" ref="Q71" ca="1">IF(Q$4="","",IF(ROWS(Q$1:Q67)&gt;SUM(IF(SUBTOTAL(103,OFFSET('LFP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'!$A$1,ROW($A$2:$A$209)-ROW($A$1),))*(ROW($A$2:$A$209)-ROW($A$1))),ROWS($A$1:Q67)),MATCH(Q$4,'LFP EAST '!$A$1:$Q$1,0)))))</f>
        <v/>
      </c>
    </row>
    <row r="72" spans="1:17" ht="23.25" x14ac:dyDescent="0.35">
      <c r="A72" s="227" t="str">
        <f t="array" aca="1" ref="A72" ca="1">IF(A$4="","",IF(ROWS(A$1:A68)&gt;SUM(IF(SUBTOTAL(103,OFFSET('LFP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'!$A$1,ROW($A$2:$A$209)-ROW($A$1),))*(ROW($A$2:$A$209)-ROW($A$1))),ROWS($A$1:A68)),MATCH(A$4,'LFP EAST '!$A$1:$Q$1,0)))))</f>
        <v/>
      </c>
      <c r="B72" s="227" t="str">
        <f t="array" aca="1" ref="B72" ca="1">IF(B$4="","",IF(ROWS(B$1:B68)&gt;SUM(IF(SUBTOTAL(103,OFFSET('LFP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'!$A$1,ROW($A$2:$A$209)-ROW($A$1),))*(ROW($A$2:$A$209)-ROW($A$1))),ROWS($A$1:B68)),MATCH(B$4,'LFP EAST '!$A$1:$Q$1,0)))))</f>
        <v/>
      </c>
      <c r="C72" s="227" t="str">
        <f t="array" aca="1" ref="C72" ca="1">IF(C$4="","",IF(ROWS(C$1:C68)&gt;SUM(IF(SUBTOTAL(103,OFFSET('LFP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'!$A$1,ROW($A$2:$A$209)-ROW($A$1),))*(ROW($A$2:$A$209)-ROW($A$1))),ROWS($A$1:C68)),MATCH(C$4,'LFP EAST '!$A$1:$Q$1,0)))))</f>
        <v/>
      </c>
      <c r="D72" s="227" t="str">
        <f t="array" aca="1" ref="D72" ca="1">IF(D$4="","",IF(ROWS(D$1:D68)&gt;SUM(IF(SUBTOTAL(103,OFFSET('LFP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'!$A$1,ROW($A$2:$A$209)-ROW($A$1),))*(ROW($A$2:$A$209)-ROW($A$1))),ROWS($A$1:D68)),MATCH(D$4,'LFP EAST '!$A$1:$Q$1,0)))))</f>
        <v/>
      </c>
      <c r="E72" s="227" t="str">
        <f t="array" aca="1" ref="E72" ca="1">IF(E$4="","",IF(ROWS(E$1:E68)&gt;SUM(IF(SUBTOTAL(103,OFFSET('LFP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'!$A$1,ROW($A$2:$A$209)-ROW($A$1),))*(ROW($A$2:$A$209)-ROW($A$1))),ROWS($A$1:E68)),MATCH(E$4,'LFP EAST '!$A$1:$Q$1,0)))))</f>
        <v/>
      </c>
      <c r="F72" s="227" t="str">
        <f t="array" aca="1" ref="F72" ca="1">IF(F$4="","",IF(ROWS(F$1:F68)&gt;SUM(IF(SUBTOTAL(103,OFFSET('LFP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'!$A$1,ROW($A$2:$A$209)-ROW($A$1),))*(ROW($A$2:$A$209)-ROW($A$1))),ROWS($A$1:F68)),MATCH(F$4,'LFP EAST '!$A$1:$Q$1,0)))))</f>
        <v/>
      </c>
      <c r="G72" s="227" t="str">
        <f t="array" aca="1" ref="G72" ca="1">IF(G$4="","",IF(ROWS(G$1:G68)&gt;SUM(IF(SUBTOTAL(103,OFFSET('LFP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'!$A$1,ROW($A$2:$A$209)-ROW($A$1),))*(ROW($A$2:$A$209)-ROW($A$1))),ROWS($A$1:G68)),MATCH(G$4,'LFP EAST '!$A$1:$Q$1,0)))))</f>
        <v/>
      </c>
      <c r="H72" s="227" t="str">
        <f t="array" aca="1" ref="H72" ca="1">IF(H$4="","",IF(ROWS(H$1:H68)&gt;SUM(IF(SUBTOTAL(103,OFFSET('LFP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'!$A$1,ROW($A$2:$A$209)-ROW($A$1),))*(ROW($A$2:$A$209)-ROW($A$1))),ROWS($A$1:H68)),MATCH(H$4,'LFP EAST '!$A$1:$Q$1,0)))))</f>
        <v/>
      </c>
      <c r="I72" s="227" t="str">
        <f t="array" aca="1" ref="I72" ca="1">IF(I$4="","",IF(ROWS(I$1:I68)&gt;SUM(IF(SUBTOTAL(103,OFFSET('LFP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'!$A$1,ROW($A$2:$A$209)-ROW($A$1),))*(ROW($A$2:$A$209)-ROW($A$1))),ROWS($A$1:I68)),MATCH(I$4,'LFP EAST '!$A$1:$Q$1,0)))))</f>
        <v/>
      </c>
      <c r="J72" s="227" t="str">
        <f t="array" aca="1" ref="J72" ca="1">IF(J$4="","",IF(ROWS(J$1:J68)&gt;SUM(IF(SUBTOTAL(103,OFFSET('LFP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'!$A$1,ROW($A$2:$A$209)-ROW($A$1),))*(ROW($A$2:$A$209)-ROW($A$1))),ROWS($A$1:J68)),MATCH(J$4,'LFP EAST '!$A$1:$Q$1,0)))))</f>
        <v/>
      </c>
      <c r="K72" s="227" t="str">
        <f t="array" aca="1" ref="K72" ca="1">IF(K$4="","",IF(ROWS(K$1:K68)&gt;SUM(IF(SUBTOTAL(103,OFFSET('LFP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'!$A$1,ROW($A$2:$A$209)-ROW($A$1),))*(ROW($A$2:$A$209)-ROW($A$1))),ROWS($A$1:K68)),MATCH(K$4,'LFP EAST '!$A$1:$Q$1,0)))))</f>
        <v/>
      </c>
      <c r="L72" s="227" t="str">
        <f t="array" aca="1" ref="L72" ca="1">IF(L$4="","",IF(ROWS(L$1:L68)&gt;SUM(IF(SUBTOTAL(103,OFFSET('LFP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'!$A$1,ROW($A$2:$A$209)-ROW($A$1),))*(ROW($A$2:$A$209)-ROW($A$1))),ROWS($A$1:L68)),MATCH(L$4,'LFP EAST '!$A$1:$Q$1,0)))))</f>
        <v/>
      </c>
      <c r="M72" s="227" t="str">
        <f t="array" aca="1" ref="M72" ca="1">IF(M$4="","",IF(ROWS(M$1:M68)&gt;SUM(IF(SUBTOTAL(103,OFFSET('LFP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'!$A$1,ROW($A$2:$A$209)-ROW($A$1),))*(ROW($A$2:$A$209)-ROW($A$1))),ROWS($A$1:M68)),MATCH(M$4,'LFP EAST '!$A$1:$Q$1,0)))))</f>
        <v/>
      </c>
      <c r="N72" s="227" t="str">
        <f t="array" aca="1" ref="N72" ca="1">IF(N$4="","",IF(ROWS(N$1:N68)&gt;SUM(IF(SUBTOTAL(103,OFFSET('LFP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'!$A$1,ROW($A$2:$A$209)-ROW($A$1),))*(ROW($A$2:$A$209)-ROW($A$1))),ROWS($A$1:N68)),MATCH(N$4,'LFP EAST '!$A$1:$Q$1,0)))))</f>
        <v/>
      </c>
      <c r="O72" s="227" t="str">
        <f t="array" aca="1" ref="O72" ca="1">IF(O$4="","",IF(ROWS(O$1:O68)&gt;SUM(IF(SUBTOTAL(103,OFFSET('LFP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'!$A$1,ROW($A$2:$A$209)-ROW($A$1),))*(ROW($A$2:$A$209)-ROW($A$1))),ROWS($A$1:O68)),MATCH(O$4,'LFP EAST '!$A$1:$Q$1,0)))))</f>
        <v/>
      </c>
      <c r="P72" s="227" t="str">
        <f t="array" aca="1" ref="P72" ca="1">IF(P$4="","",IF(ROWS(P$1:P68)&gt;SUM(IF(SUBTOTAL(103,OFFSET('LFP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'!$A$1,ROW($A$2:$A$209)-ROW($A$1),))*(ROW($A$2:$A$209)-ROW($A$1))),ROWS($A$1:P68)),MATCH(P$4,'LFP EAST '!$A$1:$Q$1,0)))))</f>
        <v/>
      </c>
      <c r="Q72" s="227" t="str">
        <f t="array" aca="1" ref="Q72" ca="1">IF(Q$4="","",IF(ROWS(Q$1:Q68)&gt;SUM(IF(SUBTOTAL(103,OFFSET('LFP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'!$A$1,ROW($A$2:$A$209)-ROW($A$1),))*(ROW($A$2:$A$209)-ROW($A$1))),ROWS($A$1:Q68)),MATCH(Q$4,'LFP EAST '!$A$1:$Q$1,0)))))</f>
        <v/>
      </c>
    </row>
    <row r="73" spans="1:17" ht="23.25" x14ac:dyDescent="0.35">
      <c r="A73" s="227" t="str">
        <f t="array" aca="1" ref="A73" ca="1">IF(A$4="","",IF(ROWS(A$1:A69)&gt;SUM(IF(SUBTOTAL(103,OFFSET('LFP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'!$A$1,ROW($A$2:$A$209)-ROW($A$1),))*(ROW($A$2:$A$209)-ROW($A$1))),ROWS($A$1:A69)),MATCH(A$4,'LFP EAST '!$A$1:$Q$1,0)))))</f>
        <v/>
      </c>
      <c r="B73" s="227" t="str">
        <f t="array" aca="1" ref="B73" ca="1">IF(B$4="","",IF(ROWS(B$1:B69)&gt;SUM(IF(SUBTOTAL(103,OFFSET('LFP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'!$A$1,ROW($A$2:$A$209)-ROW($A$1),))*(ROW($A$2:$A$209)-ROW($A$1))),ROWS($A$1:B69)),MATCH(B$4,'LFP EAST '!$A$1:$Q$1,0)))))</f>
        <v/>
      </c>
      <c r="C73" s="227" t="str">
        <f t="array" aca="1" ref="C73" ca="1">IF(C$4="","",IF(ROWS(C$1:C69)&gt;SUM(IF(SUBTOTAL(103,OFFSET('LFP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'!$A$1,ROW($A$2:$A$209)-ROW($A$1),))*(ROW($A$2:$A$209)-ROW($A$1))),ROWS($A$1:C69)),MATCH(C$4,'LFP EAST '!$A$1:$Q$1,0)))))</f>
        <v/>
      </c>
      <c r="D73" s="227" t="str">
        <f t="array" aca="1" ref="D73" ca="1">IF(D$4="","",IF(ROWS(D$1:D69)&gt;SUM(IF(SUBTOTAL(103,OFFSET('LFP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'!$A$1,ROW($A$2:$A$209)-ROW($A$1),))*(ROW($A$2:$A$209)-ROW($A$1))),ROWS($A$1:D69)),MATCH(D$4,'LFP EAST '!$A$1:$Q$1,0)))))</f>
        <v/>
      </c>
      <c r="E73" s="227" t="str">
        <f t="array" aca="1" ref="E73" ca="1">IF(E$4="","",IF(ROWS(E$1:E69)&gt;SUM(IF(SUBTOTAL(103,OFFSET('LFP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'!$A$1,ROW($A$2:$A$209)-ROW($A$1),))*(ROW($A$2:$A$209)-ROW($A$1))),ROWS($A$1:E69)),MATCH(E$4,'LFP EAST '!$A$1:$Q$1,0)))))</f>
        <v/>
      </c>
      <c r="F73" s="227" t="str">
        <f t="array" aca="1" ref="F73" ca="1">IF(F$4="","",IF(ROWS(F$1:F69)&gt;SUM(IF(SUBTOTAL(103,OFFSET('LFP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'!$A$1,ROW($A$2:$A$209)-ROW($A$1),))*(ROW($A$2:$A$209)-ROW($A$1))),ROWS($A$1:F69)),MATCH(F$4,'LFP EAST '!$A$1:$Q$1,0)))))</f>
        <v/>
      </c>
      <c r="G73" s="227" t="str">
        <f t="array" aca="1" ref="G73" ca="1">IF(G$4="","",IF(ROWS(G$1:G69)&gt;SUM(IF(SUBTOTAL(103,OFFSET('LFP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'!$A$1,ROW($A$2:$A$209)-ROW($A$1),))*(ROW($A$2:$A$209)-ROW($A$1))),ROWS($A$1:G69)),MATCH(G$4,'LFP EAST '!$A$1:$Q$1,0)))))</f>
        <v/>
      </c>
      <c r="H73" s="227" t="str">
        <f t="array" aca="1" ref="H73" ca="1">IF(H$4="","",IF(ROWS(H$1:H69)&gt;SUM(IF(SUBTOTAL(103,OFFSET('LFP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'!$A$1,ROW($A$2:$A$209)-ROW($A$1),))*(ROW($A$2:$A$209)-ROW($A$1))),ROWS($A$1:H69)),MATCH(H$4,'LFP EAST '!$A$1:$Q$1,0)))))</f>
        <v/>
      </c>
      <c r="I73" s="227" t="str">
        <f t="array" aca="1" ref="I73" ca="1">IF(I$4="","",IF(ROWS(I$1:I69)&gt;SUM(IF(SUBTOTAL(103,OFFSET('LFP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'!$A$1,ROW($A$2:$A$209)-ROW($A$1),))*(ROW($A$2:$A$209)-ROW($A$1))),ROWS($A$1:I69)),MATCH(I$4,'LFP EAST '!$A$1:$Q$1,0)))))</f>
        <v/>
      </c>
      <c r="J73" s="227" t="str">
        <f t="array" aca="1" ref="J73" ca="1">IF(J$4="","",IF(ROWS(J$1:J69)&gt;SUM(IF(SUBTOTAL(103,OFFSET('LFP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'!$A$1,ROW($A$2:$A$209)-ROW($A$1),))*(ROW($A$2:$A$209)-ROW($A$1))),ROWS($A$1:J69)),MATCH(J$4,'LFP EAST '!$A$1:$Q$1,0)))))</f>
        <v/>
      </c>
      <c r="K73" s="227" t="str">
        <f t="array" aca="1" ref="K73" ca="1">IF(K$4="","",IF(ROWS(K$1:K69)&gt;SUM(IF(SUBTOTAL(103,OFFSET('LFP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'!$A$1,ROW($A$2:$A$209)-ROW($A$1),))*(ROW($A$2:$A$209)-ROW($A$1))),ROWS($A$1:K69)),MATCH(K$4,'LFP EAST '!$A$1:$Q$1,0)))))</f>
        <v/>
      </c>
      <c r="L73" s="227" t="str">
        <f t="array" aca="1" ref="L73" ca="1">IF(L$4="","",IF(ROWS(L$1:L69)&gt;SUM(IF(SUBTOTAL(103,OFFSET('LFP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'!$A$1,ROW($A$2:$A$209)-ROW($A$1),))*(ROW($A$2:$A$209)-ROW($A$1))),ROWS($A$1:L69)),MATCH(L$4,'LFP EAST '!$A$1:$Q$1,0)))))</f>
        <v/>
      </c>
      <c r="M73" s="227" t="str">
        <f t="array" aca="1" ref="M73" ca="1">IF(M$4="","",IF(ROWS(M$1:M69)&gt;SUM(IF(SUBTOTAL(103,OFFSET('LFP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'!$A$1,ROW($A$2:$A$209)-ROW($A$1),))*(ROW($A$2:$A$209)-ROW($A$1))),ROWS($A$1:M69)),MATCH(M$4,'LFP EAST '!$A$1:$Q$1,0)))))</f>
        <v/>
      </c>
      <c r="N73" s="227" t="str">
        <f t="array" aca="1" ref="N73" ca="1">IF(N$4="","",IF(ROWS(N$1:N69)&gt;SUM(IF(SUBTOTAL(103,OFFSET('LFP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'!$A$1,ROW($A$2:$A$209)-ROW($A$1),))*(ROW($A$2:$A$209)-ROW($A$1))),ROWS($A$1:N69)),MATCH(N$4,'LFP EAST '!$A$1:$Q$1,0)))))</f>
        <v/>
      </c>
      <c r="O73" s="227" t="str">
        <f t="array" aca="1" ref="O73" ca="1">IF(O$4="","",IF(ROWS(O$1:O69)&gt;SUM(IF(SUBTOTAL(103,OFFSET('LFP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'!$A$1,ROW($A$2:$A$209)-ROW($A$1),))*(ROW($A$2:$A$209)-ROW($A$1))),ROWS($A$1:O69)),MATCH(O$4,'LFP EAST '!$A$1:$Q$1,0)))))</f>
        <v/>
      </c>
      <c r="P73" s="227" t="str">
        <f t="array" aca="1" ref="P73" ca="1">IF(P$4="","",IF(ROWS(P$1:P69)&gt;SUM(IF(SUBTOTAL(103,OFFSET('LFP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'!$A$1,ROW($A$2:$A$209)-ROW($A$1),))*(ROW($A$2:$A$209)-ROW($A$1))),ROWS($A$1:P69)),MATCH(P$4,'LFP EAST '!$A$1:$Q$1,0)))))</f>
        <v/>
      </c>
      <c r="Q73" s="227" t="str">
        <f t="array" aca="1" ref="Q73" ca="1">IF(Q$4="","",IF(ROWS(Q$1:Q69)&gt;SUM(IF(SUBTOTAL(103,OFFSET('LFP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'!$A$1,ROW($A$2:$A$209)-ROW($A$1),))*(ROW($A$2:$A$209)-ROW($A$1))),ROWS($A$1:Q69)),MATCH(Q$4,'LFP EAST '!$A$1:$Q$1,0)))))</f>
        <v/>
      </c>
    </row>
    <row r="74" spans="1:17" ht="23.25" x14ac:dyDescent="0.35">
      <c r="A74" s="227" t="str">
        <f t="array" aca="1" ref="A74" ca="1">IF(A$4="","",IF(ROWS(A$1:A70)&gt;SUM(IF(SUBTOTAL(103,OFFSET('LFP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'!$A$1,ROW($A$2:$A$209)-ROW($A$1),))*(ROW($A$2:$A$209)-ROW($A$1))),ROWS($A$1:A70)),MATCH(A$4,'LFP EAST '!$A$1:$Q$1,0)))))</f>
        <v/>
      </c>
      <c r="B74" s="227" t="str">
        <f t="array" aca="1" ref="B74" ca="1">IF(B$4="","",IF(ROWS(B$1:B70)&gt;SUM(IF(SUBTOTAL(103,OFFSET('LFP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'!$A$1,ROW($A$2:$A$209)-ROW($A$1),))*(ROW($A$2:$A$209)-ROW($A$1))),ROWS($A$1:B70)),MATCH(B$4,'LFP EAST '!$A$1:$Q$1,0)))))</f>
        <v/>
      </c>
      <c r="C74" s="227" t="str">
        <f t="array" aca="1" ref="C74" ca="1">IF(C$4="","",IF(ROWS(C$1:C70)&gt;SUM(IF(SUBTOTAL(103,OFFSET('LFP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'!$A$1,ROW($A$2:$A$209)-ROW($A$1),))*(ROW($A$2:$A$209)-ROW($A$1))),ROWS($A$1:C70)),MATCH(C$4,'LFP EAST '!$A$1:$Q$1,0)))))</f>
        <v/>
      </c>
      <c r="D74" s="227" t="str">
        <f t="array" aca="1" ref="D74" ca="1">IF(D$4="","",IF(ROWS(D$1:D70)&gt;SUM(IF(SUBTOTAL(103,OFFSET('LFP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'!$A$1,ROW($A$2:$A$209)-ROW($A$1),))*(ROW($A$2:$A$209)-ROW($A$1))),ROWS($A$1:D70)),MATCH(D$4,'LFP EAST '!$A$1:$Q$1,0)))))</f>
        <v/>
      </c>
      <c r="E74" s="227" t="str">
        <f t="array" aca="1" ref="E74" ca="1">IF(E$4="","",IF(ROWS(E$1:E70)&gt;SUM(IF(SUBTOTAL(103,OFFSET('LFP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'!$A$1,ROW($A$2:$A$209)-ROW($A$1),))*(ROW($A$2:$A$209)-ROW($A$1))),ROWS($A$1:E70)),MATCH(E$4,'LFP EAST '!$A$1:$Q$1,0)))))</f>
        <v/>
      </c>
      <c r="F74" s="227" t="str">
        <f t="array" aca="1" ref="F74" ca="1">IF(F$4="","",IF(ROWS(F$1:F70)&gt;SUM(IF(SUBTOTAL(103,OFFSET('LFP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'!$A$1,ROW($A$2:$A$209)-ROW($A$1),))*(ROW($A$2:$A$209)-ROW($A$1))),ROWS($A$1:F70)),MATCH(F$4,'LFP EAST '!$A$1:$Q$1,0)))))</f>
        <v/>
      </c>
      <c r="G74" s="227" t="str">
        <f t="array" aca="1" ref="G74" ca="1">IF(G$4="","",IF(ROWS(G$1:G70)&gt;SUM(IF(SUBTOTAL(103,OFFSET('LFP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'!$A$1,ROW($A$2:$A$209)-ROW($A$1),))*(ROW($A$2:$A$209)-ROW($A$1))),ROWS($A$1:G70)),MATCH(G$4,'LFP EAST '!$A$1:$Q$1,0)))))</f>
        <v/>
      </c>
      <c r="H74" s="227" t="str">
        <f t="array" aca="1" ref="H74" ca="1">IF(H$4="","",IF(ROWS(H$1:H70)&gt;SUM(IF(SUBTOTAL(103,OFFSET('LFP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'!$A$1,ROW($A$2:$A$209)-ROW($A$1),))*(ROW($A$2:$A$209)-ROW($A$1))),ROWS($A$1:H70)),MATCH(H$4,'LFP EAST '!$A$1:$Q$1,0)))))</f>
        <v/>
      </c>
      <c r="I74" s="227" t="str">
        <f t="array" aca="1" ref="I74" ca="1">IF(I$4="","",IF(ROWS(I$1:I70)&gt;SUM(IF(SUBTOTAL(103,OFFSET('LFP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'!$A$1,ROW($A$2:$A$209)-ROW($A$1),))*(ROW($A$2:$A$209)-ROW($A$1))),ROWS($A$1:I70)),MATCH(I$4,'LFP EAST '!$A$1:$Q$1,0)))))</f>
        <v/>
      </c>
      <c r="J74" s="227" t="str">
        <f t="array" aca="1" ref="J74" ca="1">IF(J$4="","",IF(ROWS(J$1:J70)&gt;SUM(IF(SUBTOTAL(103,OFFSET('LFP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'!$A$1,ROW($A$2:$A$209)-ROW($A$1),))*(ROW($A$2:$A$209)-ROW($A$1))),ROWS($A$1:J70)),MATCH(J$4,'LFP EAST '!$A$1:$Q$1,0)))))</f>
        <v/>
      </c>
      <c r="K74" s="227" t="str">
        <f t="array" aca="1" ref="K74" ca="1">IF(K$4="","",IF(ROWS(K$1:K70)&gt;SUM(IF(SUBTOTAL(103,OFFSET('LFP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'!$A$1,ROW($A$2:$A$209)-ROW($A$1),))*(ROW($A$2:$A$209)-ROW($A$1))),ROWS($A$1:K70)),MATCH(K$4,'LFP EAST '!$A$1:$Q$1,0)))))</f>
        <v/>
      </c>
      <c r="L74" s="227" t="str">
        <f t="array" aca="1" ref="L74" ca="1">IF(L$4="","",IF(ROWS(L$1:L70)&gt;SUM(IF(SUBTOTAL(103,OFFSET('LFP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'!$A$1,ROW($A$2:$A$209)-ROW($A$1),))*(ROW($A$2:$A$209)-ROW($A$1))),ROWS($A$1:L70)),MATCH(L$4,'LFP EAST '!$A$1:$Q$1,0)))))</f>
        <v/>
      </c>
      <c r="M74" s="227" t="str">
        <f t="array" aca="1" ref="M74" ca="1">IF(M$4="","",IF(ROWS(M$1:M70)&gt;SUM(IF(SUBTOTAL(103,OFFSET('LFP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'!$A$1,ROW($A$2:$A$209)-ROW($A$1),))*(ROW($A$2:$A$209)-ROW($A$1))),ROWS($A$1:M70)),MATCH(M$4,'LFP EAST '!$A$1:$Q$1,0)))))</f>
        <v/>
      </c>
      <c r="N74" s="227" t="str">
        <f t="array" aca="1" ref="N74" ca="1">IF(N$4="","",IF(ROWS(N$1:N70)&gt;SUM(IF(SUBTOTAL(103,OFFSET('LFP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'!$A$1,ROW($A$2:$A$209)-ROW($A$1),))*(ROW($A$2:$A$209)-ROW($A$1))),ROWS($A$1:N70)),MATCH(N$4,'LFP EAST '!$A$1:$Q$1,0)))))</f>
        <v/>
      </c>
      <c r="O74" s="227" t="str">
        <f t="array" aca="1" ref="O74" ca="1">IF(O$4="","",IF(ROWS(O$1:O70)&gt;SUM(IF(SUBTOTAL(103,OFFSET('LFP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'!$A$1,ROW($A$2:$A$209)-ROW($A$1),))*(ROW($A$2:$A$209)-ROW($A$1))),ROWS($A$1:O70)),MATCH(O$4,'LFP EAST '!$A$1:$Q$1,0)))))</f>
        <v/>
      </c>
      <c r="P74" s="227" t="str">
        <f t="array" aca="1" ref="P74" ca="1">IF(P$4="","",IF(ROWS(P$1:P70)&gt;SUM(IF(SUBTOTAL(103,OFFSET('LFP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'!$A$1,ROW($A$2:$A$209)-ROW($A$1),))*(ROW($A$2:$A$209)-ROW($A$1))),ROWS($A$1:P70)),MATCH(P$4,'LFP EAST '!$A$1:$Q$1,0)))))</f>
        <v/>
      </c>
      <c r="Q74" s="227" t="str">
        <f t="array" aca="1" ref="Q74" ca="1">IF(Q$4="","",IF(ROWS(Q$1:Q70)&gt;SUM(IF(SUBTOTAL(103,OFFSET('LFP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'!$A$1,ROW($A$2:$A$209)-ROW($A$1),))*(ROW($A$2:$A$209)-ROW($A$1))),ROWS($A$1:Q70)),MATCH(Q$4,'LFP EAST '!$A$1:$Q$1,0)))))</f>
        <v/>
      </c>
    </row>
    <row r="75" spans="1:17" ht="23.25" x14ac:dyDescent="0.35">
      <c r="A75" s="227" t="str">
        <f t="array" aca="1" ref="A75" ca="1">IF(A$4="","",IF(ROWS(A$1:A71)&gt;SUM(IF(SUBTOTAL(103,OFFSET('LFP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'!$A$1,ROW($A$2:$A$209)-ROW($A$1),))*(ROW($A$2:$A$209)-ROW($A$1))),ROWS($A$1:A71)),MATCH(A$4,'LFP EAST '!$A$1:$Q$1,0)))))</f>
        <v/>
      </c>
      <c r="B75" s="227" t="str">
        <f t="array" aca="1" ref="B75" ca="1">IF(B$4="","",IF(ROWS(B$1:B71)&gt;SUM(IF(SUBTOTAL(103,OFFSET('LFP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'!$A$1,ROW($A$2:$A$209)-ROW($A$1),))*(ROW($A$2:$A$209)-ROW($A$1))),ROWS($A$1:B71)),MATCH(B$4,'LFP EAST '!$A$1:$Q$1,0)))))</f>
        <v/>
      </c>
      <c r="C75" s="227" t="str">
        <f t="array" aca="1" ref="C75" ca="1">IF(C$4="","",IF(ROWS(C$1:C71)&gt;SUM(IF(SUBTOTAL(103,OFFSET('LFP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'!$A$1,ROW($A$2:$A$209)-ROW($A$1),))*(ROW($A$2:$A$209)-ROW($A$1))),ROWS($A$1:C71)),MATCH(C$4,'LFP EAST '!$A$1:$Q$1,0)))))</f>
        <v/>
      </c>
      <c r="D75" s="227" t="str">
        <f t="array" aca="1" ref="D75" ca="1">IF(D$4="","",IF(ROWS(D$1:D71)&gt;SUM(IF(SUBTOTAL(103,OFFSET('LFP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'!$A$1,ROW($A$2:$A$209)-ROW($A$1),))*(ROW($A$2:$A$209)-ROW($A$1))),ROWS($A$1:D71)),MATCH(D$4,'LFP EAST '!$A$1:$Q$1,0)))))</f>
        <v/>
      </c>
      <c r="E75" s="227" t="str">
        <f t="array" aca="1" ref="E75" ca="1">IF(E$4="","",IF(ROWS(E$1:E71)&gt;SUM(IF(SUBTOTAL(103,OFFSET('LFP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'!$A$1,ROW($A$2:$A$209)-ROW($A$1),))*(ROW($A$2:$A$209)-ROW($A$1))),ROWS($A$1:E71)),MATCH(E$4,'LFP EAST '!$A$1:$Q$1,0)))))</f>
        <v/>
      </c>
      <c r="F75" s="227" t="str">
        <f t="array" aca="1" ref="F75" ca="1">IF(F$4="","",IF(ROWS(F$1:F71)&gt;SUM(IF(SUBTOTAL(103,OFFSET('LFP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'!$A$1,ROW($A$2:$A$209)-ROW($A$1),))*(ROW($A$2:$A$209)-ROW($A$1))),ROWS($A$1:F71)),MATCH(F$4,'LFP EAST '!$A$1:$Q$1,0)))))</f>
        <v/>
      </c>
      <c r="G75" s="227" t="str">
        <f t="array" aca="1" ref="G75" ca="1">IF(G$4="","",IF(ROWS(G$1:G71)&gt;SUM(IF(SUBTOTAL(103,OFFSET('LFP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'!$A$1,ROW($A$2:$A$209)-ROW($A$1),))*(ROW($A$2:$A$209)-ROW($A$1))),ROWS($A$1:G71)),MATCH(G$4,'LFP EAST '!$A$1:$Q$1,0)))))</f>
        <v/>
      </c>
      <c r="H75" s="227" t="str">
        <f t="array" aca="1" ref="H75" ca="1">IF(H$4="","",IF(ROWS(H$1:H71)&gt;SUM(IF(SUBTOTAL(103,OFFSET('LFP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'!$A$1,ROW($A$2:$A$209)-ROW($A$1),))*(ROW($A$2:$A$209)-ROW($A$1))),ROWS($A$1:H71)),MATCH(H$4,'LFP EAST '!$A$1:$Q$1,0)))))</f>
        <v/>
      </c>
      <c r="I75" s="227" t="str">
        <f t="array" aca="1" ref="I75" ca="1">IF(I$4="","",IF(ROWS(I$1:I71)&gt;SUM(IF(SUBTOTAL(103,OFFSET('LFP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'!$A$1,ROW($A$2:$A$209)-ROW($A$1),))*(ROW($A$2:$A$209)-ROW($A$1))),ROWS($A$1:I71)),MATCH(I$4,'LFP EAST '!$A$1:$Q$1,0)))))</f>
        <v/>
      </c>
      <c r="J75" s="227" t="str">
        <f t="array" aca="1" ref="J75" ca="1">IF(J$4="","",IF(ROWS(J$1:J71)&gt;SUM(IF(SUBTOTAL(103,OFFSET('LFP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'!$A$1,ROW($A$2:$A$209)-ROW($A$1),))*(ROW($A$2:$A$209)-ROW($A$1))),ROWS($A$1:J71)),MATCH(J$4,'LFP EAST '!$A$1:$Q$1,0)))))</f>
        <v/>
      </c>
      <c r="K75" s="227" t="str">
        <f t="array" aca="1" ref="K75" ca="1">IF(K$4="","",IF(ROWS(K$1:K71)&gt;SUM(IF(SUBTOTAL(103,OFFSET('LFP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'!$A$1,ROW($A$2:$A$209)-ROW($A$1),))*(ROW($A$2:$A$209)-ROW($A$1))),ROWS($A$1:K71)),MATCH(K$4,'LFP EAST '!$A$1:$Q$1,0)))))</f>
        <v/>
      </c>
      <c r="L75" s="227" t="str">
        <f t="array" aca="1" ref="L75" ca="1">IF(L$4="","",IF(ROWS(L$1:L71)&gt;SUM(IF(SUBTOTAL(103,OFFSET('LFP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'!$A$1,ROW($A$2:$A$209)-ROW($A$1),))*(ROW($A$2:$A$209)-ROW($A$1))),ROWS($A$1:L71)),MATCH(L$4,'LFP EAST '!$A$1:$Q$1,0)))))</f>
        <v/>
      </c>
      <c r="M75" s="227" t="str">
        <f t="array" aca="1" ref="M75" ca="1">IF(M$4="","",IF(ROWS(M$1:M71)&gt;SUM(IF(SUBTOTAL(103,OFFSET('LFP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'!$A$1,ROW($A$2:$A$209)-ROW($A$1),))*(ROW($A$2:$A$209)-ROW($A$1))),ROWS($A$1:M71)),MATCH(M$4,'LFP EAST '!$A$1:$Q$1,0)))))</f>
        <v/>
      </c>
      <c r="N75" s="227" t="str">
        <f t="array" aca="1" ref="N75" ca="1">IF(N$4="","",IF(ROWS(N$1:N71)&gt;SUM(IF(SUBTOTAL(103,OFFSET('LFP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'!$A$1,ROW($A$2:$A$209)-ROW($A$1),))*(ROW($A$2:$A$209)-ROW($A$1))),ROWS($A$1:N71)),MATCH(N$4,'LFP EAST '!$A$1:$Q$1,0)))))</f>
        <v/>
      </c>
      <c r="O75" s="227" t="str">
        <f t="array" aca="1" ref="O75" ca="1">IF(O$4="","",IF(ROWS(O$1:O71)&gt;SUM(IF(SUBTOTAL(103,OFFSET('LFP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'!$A$1,ROW($A$2:$A$209)-ROW($A$1),))*(ROW($A$2:$A$209)-ROW($A$1))),ROWS($A$1:O71)),MATCH(O$4,'LFP EAST '!$A$1:$Q$1,0)))))</f>
        <v/>
      </c>
      <c r="P75" s="227" t="str">
        <f t="array" aca="1" ref="P75" ca="1">IF(P$4="","",IF(ROWS(P$1:P71)&gt;SUM(IF(SUBTOTAL(103,OFFSET('LFP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'!$A$1,ROW($A$2:$A$209)-ROW($A$1),))*(ROW($A$2:$A$209)-ROW($A$1))),ROWS($A$1:P71)),MATCH(P$4,'LFP EAST '!$A$1:$Q$1,0)))))</f>
        <v/>
      </c>
      <c r="Q75" s="227" t="str">
        <f t="array" aca="1" ref="Q75" ca="1">IF(Q$4="","",IF(ROWS(Q$1:Q71)&gt;SUM(IF(SUBTOTAL(103,OFFSET('LFP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'!$A$1,ROW($A$2:$A$209)-ROW($A$1),))*(ROW($A$2:$A$209)-ROW($A$1))),ROWS($A$1:Q71)),MATCH(Q$4,'LFP EAST '!$A$1:$Q$1,0)))))</f>
        <v/>
      </c>
    </row>
    <row r="76" spans="1:17" ht="23.25" x14ac:dyDescent="0.35">
      <c r="A76" s="227" t="str">
        <f t="array" aca="1" ref="A76" ca="1">IF(A$4="","",IF(ROWS(A$1:A72)&gt;SUM(IF(SUBTOTAL(103,OFFSET('LFP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'!$A$1,ROW($A$2:$A$209)-ROW($A$1),))*(ROW($A$2:$A$209)-ROW($A$1))),ROWS($A$1:A72)),MATCH(A$4,'LFP EAST '!$A$1:$Q$1,0)))))</f>
        <v/>
      </c>
      <c r="B76" s="227" t="str">
        <f t="array" aca="1" ref="B76" ca="1">IF(B$4="","",IF(ROWS(B$1:B72)&gt;SUM(IF(SUBTOTAL(103,OFFSET('LFP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'!$A$1,ROW($A$2:$A$209)-ROW($A$1),))*(ROW($A$2:$A$209)-ROW($A$1))),ROWS($A$1:B72)),MATCH(B$4,'LFP EAST '!$A$1:$Q$1,0)))))</f>
        <v/>
      </c>
      <c r="C76" s="227" t="str">
        <f t="array" aca="1" ref="C76" ca="1">IF(C$4="","",IF(ROWS(C$1:C72)&gt;SUM(IF(SUBTOTAL(103,OFFSET('LFP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'!$A$1,ROW($A$2:$A$209)-ROW($A$1),))*(ROW($A$2:$A$209)-ROW($A$1))),ROWS($A$1:C72)),MATCH(C$4,'LFP EAST '!$A$1:$Q$1,0)))))</f>
        <v/>
      </c>
      <c r="D76" s="227" t="str">
        <f t="array" aca="1" ref="D76" ca="1">IF(D$4="","",IF(ROWS(D$1:D72)&gt;SUM(IF(SUBTOTAL(103,OFFSET('LFP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'!$A$1,ROW($A$2:$A$209)-ROW($A$1),))*(ROW($A$2:$A$209)-ROW($A$1))),ROWS($A$1:D72)),MATCH(D$4,'LFP EAST '!$A$1:$Q$1,0)))))</f>
        <v/>
      </c>
      <c r="E76" s="227" t="str">
        <f t="array" aca="1" ref="E76" ca="1">IF(E$4="","",IF(ROWS(E$1:E72)&gt;SUM(IF(SUBTOTAL(103,OFFSET('LFP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'!$A$1,ROW($A$2:$A$209)-ROW($A$1),))*(ROW($A$2:$A$209)-ROW($A$1))),ROWS($A$1:E72)),MATCH(E$4,'LFP EAST '!$A$1:$Q$1,0)))))</f>
        <v/>
      </c>
      <c r="F76" s="227" t="str">
        <f t="array" aca="1" ref="F76" ca="1">IF(F$4="","",IF(ROWS(F$1:F72)&gt;SUM(IF(SUBTOTAL(103,OFFSET('LFP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'!$A$1,ROW($A$2:$A$209)-ROW($A$1),))*(ROW($A$2:$A$209)-ROW($A$1))),ROWS($A$1:F72)),MATCH(F$4,'LFP EAST '!$A$1:$Q$1,0)))))</f>
        <v/>
      </c>
      <c r="G76" s="227" t="str">
        <f t="array" aca="1" ref="G76" ca="1">IF(G$4="","",IF(ROWS(G$1:G72)&gt;SUM(IF(SUBTOTAL(103,OFFSET('LFP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'!$A$1,ROW($A$2:$A$209)-ROW($A$1),))*(ROW($A$2:$A$209)-ROW($A$1))),ROWS($A$1:G72)),MATCH(G$4,'LFP EAST '!$A$1:$Q$1,0)))))</f>
        <v/>
      </c>
      <c r="H76" s="227" t="str">
        <f t="array" aca="1" ref="H76" ca="1">IF(H$4="","",IF(ROWS(H$1:H72)&gt;SUM(IF(SUBTOTAL(103,OFFSET('LFP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'!$A$1,ROW($A$2:$A$209)-ROW($A$1),))*(ROW($A$2:$A$209)-ROW($A$1))),ROWS($A$1:H72)),MATCH(H$4,'LFP EAST '!$A$1:$Q$1,0)))))</f>
        <v/>
      </c>
      <c r="I76" s="227" t="str">
        <f t="array" aca="1" ref="I76" ca="1">IF(I$4="","",IF(ROWS(I$1:I72)&gt;SUM(IF(SUBTOTAL(103,OFFSET('LFP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'!$A$1,ROW($A$2:$A$209)-ROW($A$1),))*(ROW($A$2:$A$209)-ROW($A$1))),ROWS($A$1:I72)),MATCH(I$4,'LFP EAST '!$A$1:$Q$1,0)))))</f>
        <v/>
      </c>
      <c r="J76" s="227" t="str">
        <f t="array" aca="1" ref="J76" ca="1">IF(J$4="","",IF(ROWS(J$1:J72)&gt;SUM(IF(SUBTOTAL(103,OFFSET('LFP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'!$A$1,ROW($A$2:$A$209)-ROW($A$1),))*(ROW($A$2:$A$209)-ROW($A$1))),ROWS($A$1:J72)),MATCH(J$4,'LFP EAST '!$A$1:$Q$1,0)))))</f>
        <v/>
      </c>
      <c r="K76" s="227" t="str">
        <f t="array" aca="1" ref="K76" ca="1">IF(K$4="","",IF(ROWS(K$1:K72)&gt;SUM(IF(SUBTOTAL(103,OFFSET('LFP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'!$A$1,ROW($A$2:$A$209)-ROW($A$1),))*(ROW($A$2:$A$209)-ROW($A$1))),ROWS($A$1:K72)),MATCH(K$4,'LFP EAST '!$A$1:$Q$1,0)))))</f>
        <v/>
      </c>
      <c r="L76" s="227" t="str">
        <f t="array" aca="1" ref="L76" ca="1">IF(L$4="","",IF(ROWS(L$1:L72)&gt;SUM(IF(SUBTOTAL(103,OFFSET('LFP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'!$A$1,ROW($A$2:$A$209)-ROW($A$1),))*(ROW($A$2:$A$209)-ROW($A$1))),ROWS($A$1:L72)),MATCH(L$4,'LFP EAST '!$A$1:$Q$1,0)))))</f>
        <v/>
      </c>
      <c r="M76" s="227" t="str">
        <f t="array" aca="1" ref="M76" ca="1">IF(M$4="","",IF(ROWS(M$1:M72)&gt;SUM(IF(SUBTOTAL(103,OFFSET('LFP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'!$A$1,ROW($A$2:$A$209)-ROW($A$1),))*(ROW($A$2:$A$209)-ROW($A$1))),ROWS($A$1:M72)),MATCH(M$4,'LFP EAST '!$A$1:$Q$1,0)))))</f>
        <v/>
      </c>
      <c r="N76" s="227" t="str">
        <f t="array" aca="1" ref="N76" ca="1">IF(N$4="","",IF(ROWS(N$1:N72)&gt;SUM(IF(SUBTOTAL(103,OFFSET('LFP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'!$A$1,ROW($A$2:$A$209)-ROW($A$1),))*(ROW($A$2:$A$209)-ROW($A$1))),ROWS($A$1:N72)),MATCH(N$4,'LFP EAST '!$A$1:$Q$1,0)))))</f>
        <v/>
      </c>
      <c r="O76" s="227" t="str">
        <f t="array" aca="1" ref="O76" ca="1">IF(O$4="","",IF(ROWS(O$1:O72)&gt;SUM(IF(SUBTOTAL(103,OFFSET('LFP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'!$A$1,ROW($A$2:$A$209)-ROW($A$1),))*(ROW($A$2:$A$209)-ROW($A$1))),ROWS($A$1:O72)),MATCH(O$4,'LFP EAST '!$A$1:$Q$1,0)))))</f>
        <v/>
      </c>
      <c r="P76" s="227" t="str">
        <f t="array" aca="1" ref="P76" ca="1">IF(P$4="","",IF(ROWS(P$1:P72)&gt;SUM(IF(SUBTOTAL(103,OFFSET('LFP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'!$A$1,ROW($A$2:$A$209)-ROW($A$1),))*(ROW($A$2:$A$209)-ROW($A$1))),ROWS($A$1:P72)),MATCH(P$4,'LFP EAST '!$A$1:$Q$1,0)))))</f>
        <v/>
      </c>
      <c r="Q76" s="227" t="str">
        <f t="array" aca="1" ref="Q76" ca="1">IF(Q$4="","",IF(ROWS(Q$1:Q72)&gt;SUM(IF(SUBTOTAL(103,OFFSET('LFP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'!$A$1,ROW($A$2:$A$209)-ROW($A$1),))*(ROW($A$2:$A$209)-ROW($A$1))),ROWS($A$1:Q72)),MATCH(Q$4,'LFP EAST '!$A$1:$Q$1,0)))))</f>
        <v/>
      </c>
    </row>
    <row r="77" spans="1:17" ht="23.25" x14ac:dyDescent="0.35">
      <c r="A77" s="227" t="str">
        <f t="array" aca="1" ref="A77" ca="1">IF(A$4="","",IF(ROWS(A$1:A73)&gt;SUM(IF(SUBTOTAL(103,OFFSET('LFP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'!$A$1,ROW($A$2:$A$209)-ROW($A$1),))*(ROW($A$2:$A$209)-ROW($A$1))),ROWS($A$1:A73)),MATCH(A$4,'LFP EAST '!$A$1:$Q$1,0)))))</f>
        <v/>
      </c>
      <c r="B77" s="227" t="str">
        <f t="array" aca="1" ref="B77" ca="1">IF(B$4="","",IF(ROWS(B$1:B73)&gt;SUM(IF(SUBTOTAL(103,OFFSET('LFP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'!$A$1,ROW($A$2:$A$209)-ROW($A$1),))*(ROW($A$2:$A$209)-ROW($A$1))),ROWS($A$1:B73)),MATCH(B$4,'LFP EAST '!$A$1:$Q$1,0)))))</f>
        <v/>
      </c>
      <c r="C77" s="227" t="str">
        <f t="array" aca="1" ref="C77" ca="1">IF(C$4="","",IF(ROWS(C$1:C73)&gt;SUM(IF(SUBTOTAL(103,OFFSET('LFP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'!$A$1,ROW($A$2:$A$209)-ROW($A$1),))*(ROW($A$2:$A$209)-ROW($A$1))),ROWS($A$1:C73)),MATCH(C$4,'LFP EAST '!$A$1:$Q$1,0)))))</f>
        <v/>
      </c>
      <c r="D77" s="227" t="str">
        <f t="array" aca="1" ref="D77" ca="1">IF(D$4="","",IF(ROWS(D$1:D73)&gt;SUM(IF(SUBTOTAL(103,OFFSET('LFP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'!$A$1,ROW($A$2:$A$209)-ROW($A$1),))*(ROW($A$2:$A$209)-ROW($A$1))),ROWS($A$1:D73)),MATCH(D$4,'LFP EAST '!$A$1:$Q$1,0)))))</f>
        <v/>
      </c>
      <c r="E77" s="227" t="str">
        <f t="array" aca="1" ref="E77" ca="1">IF(E$4="","",IF(ROWS(E$1:E73)&gt;SUM(IF(SUBTOTAL(103,OFFSET('LFP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'!$A$1,ROW($A$2:$A$209)-ROW($A$1),))*(ROW($A$2:$A$209)-ROW($A$1))),ROWS($A$1:E73)),MATCH(E$4,'LFP EAST '!$A$1:$Q$1,0)))))</f>
        <v/>
      </c>
      <c r="F77" s="227" t="str">
        <f t="array" aca="1" ref="F77" ca="1">IF(F$4="","",IF(ROWS(F$1:F73)&gt;SUM(IF(SUBTOTAL(103,OFFSET('LFP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'!$A$1,ROW($A$2:$A$209)-ROW($A$1),))*(ROW($A$2:$A$209)-ROW($A$1))),ROWS($A$1:F73)),MATCH(F$4,'LFP EAST '!$A$1:$Q$1,0)))))</f>
        <v/>
      </c>
      <c r="G77" s="227" t="str">
        <f t="array" aca="1" ref="G77" ca="1">IF(G$4="","",IF(ROWS(G$1:G73)&gt;SUM(IF(SUBTOTAL(103,OFFSET('LFP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'!$A$1,ROW($A$2:$A$209)-ROW($A$1),))*(ROW($A$2:$A$209)-ROW($A$1))),ROWS($A$1:G73)),MATCH(G$4,'LFP EAST '!$A$1:$Q$1,0)))))</f>
        <v/>
      </c>
      <c r="H77" s="227" t="str">
        <f t="array" aca="1" ref="H77" ca="1">IF(H$4="","",IF(ROWS(H$1:H73)&gt;SUM(IF(SUBTOTAL(103,OFFSET('LFP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'!$A$1,ROW($A$2:$A$209)-ROW($A$1),))*(ROW($A$2:$A$209)-ROW($A$1))),ROWS($A$1:H73)),MATCH(H$4,'LFP EAST '!$A$1:$Q$1,0)))))</f>
        <v/>
      </c>
      <c r="I77" s="227" t="str">
        <f t="array" aca="1" ref="I77" ca="1">IF(I$4="","",IF(ROWS(I$1:I73)&gt;SUM(IF(SUBTOTAL(103,OFFSET('LFP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'!$A$1,ROW($A$2:$A$209)-ROW($A$1),))*(ROW($A$2:$A$209)-ROW($A$1))),ROWS($A$1:I73)),MATCH(I$4,'LFP EAST '!$A$1:$Q$1,0)))))</f>
        <v/>
      </c>
      <c r="J77" s="227" t="str">
        <f t="array" aca="1" ref="J77" ca="1">IF(J$4="","",IF(ROWS(J$1:J73)&gt;SUM(IF(SUBTOTAL(103,OFFSET('LFP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'!$A$1,ROW($A$2:$A$209)-ROW($A$1),))*(ROW($A$2:$A$209)-ROW($A$1))),ROWS($A$1:J73)),MATCH(J$4,'LFP EAST '!$A$1:$Q$1,0)))))</f>
        <v/>
      </c>
      <c r="K77" s="227" t="str">
        <f t="array" aca="1" ref="K77" ca="1">IF(K$4="","",IF(ROWS(K$1:K73)&gt;SUM(IF(SUBTOTAL(103,OFFSET('LFP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'!$A$1,ROW($A$2:$A$209)-ROW($A$1),))*(ROW($A$2:$A$209)-ROW($A$1))),ROWS($A$1:K73)),MATCH(K$4,'LFP EAST '!$A$1:$Q$1,0)))))</f>
        <v/>
      </c>
      <c r="L77" s="227" t="str">
        <f t="array" aca="1" ref="L77" ca="1">IF(L$4="","",IF(ROWS(L$1:L73)&gt;SUM(IF(SUBTOTAL(103,OFFSET('LFP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'!$A$1,ROW($A$2:$A$209)-ROW($A$1),))*(ROW($A$2:$A$209)-ROW($A$1))),ROWS($A$1:L73)),MATCH(L$4,'LFP EAST '!$A$1:$Q$1,0)))))</f>
        <v/>
      </c>
      <c r="M77" s="227" t="str">
        <f t="array" aca="1" ref="M77" ca="1">IF(M$4="","",IF(ROWS(M$1:M73)&gt;SUM(IF(SUBTOTAL(103,OFFSET('LFP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'!$A$1,ROW($A$2:$A$209)-ROW($A$1),))*(ROW($A$2:$A$209)-ROW($A$1))),ROWS($A$1:M73)),MATCH(M$4,'LFP EAST '!$A$1:$Q$1,0)))))</f>
        <v/>
      </c>
      <c r="N77" s="227" t="str">
        <f t="array" aca="1" ref="N77" ca="1">IF(N$4="","",IF(ROWS(N$1:N73)&gt;SUM(IF(SUBTOTAL(103,OFFSET('LFP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'!$A$1,ROW($A$2:$A$209)-ROW($A$1),))*(ROW($A$2:$A$209)-ROW($A$1))),ROWS($A$1:N73)),MATCH(N$4,'LFP EAST '!$A$1:$Q$1,0)))))</f>
        <v/>
      </c>
      <c r="O77" s="227" t="str">
        <f t="array" aca="1" ref="O77" ca="1">IF(O$4="","",IF(ROWS(O$1:O73)&gt;SUM(IF(SUBTOTAL(103,OFFSET('LFP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'!$A$1,ROW($A$2:$A$209)-ROW($A$1),))*(ROW($A$2:$A$209)-ROW($A$1))),ROWS($A$1:O73)),MATCH(O$4,'LFP EAST '!$A$1:$Q$1,0)))))</f>
        <v/>
      </c>
      <c r="P77" s="227" t="str">
        <f t="array" aca="1" ref="P77" ca="1">IF(P$4="","",IF(ROWS(P$1:P73)&gt;SUM(IF(SUBTOTAL(103,OFFSET('LFP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'!$A$1,ROW($A$2:$A$209)-ROW($A$1),))*(ROW($A$2:$A$209)-ROW($A$1))),ROWS($A$1:P73)),MATCH(P$4,'LFP EAST '!$A$1:$Q$1,0)))))</f>
        <v/>
      </c>
      <c r="Q77" s="227" t="str">
        <f t="array" aca="1" ref="Q77" ca="1">IF(Q$4="","",IF(ROWS(Q$1:Q73)&gt;SUM(IF(SUBTOTAL(103,OFFSET('LFP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'!$A$1,ROW($A$2:$A$209)-ROW($A$1),))*(ROW($A$2:$A$209)-ROW($A$1))),ROWS($A$1:Q73)),MATCH(Q$4,'LFP EAST '!$A$1:$Q$1,0)))))</f>
        <v/>
      </c>
    </row>
    <row r="78" spans="1:17" ht="23.25" x14ac:dyDescent="0.35">
      <c r="A78" s="227" t="str">
        <f t="array" aca="1" ref="A78" ca="1">IF(A$4="","",IF(ROWS(A$1:A74)&gt;SUM(IF(SUBTOTAL(103,OFFSET('LFP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'!$A$1,ROW($A$2:$A$209)-ROW($A$1),))*(ROW($A$2:$A$209)-ROW($A$1))),ROWS($A$1:A74)),MATCH(A$4,'LFP EAST '!$A$1:$Q$1,0)))))</f>
        <v/>
      </c>
      <c r="B78" s="227" t="str">
        <f t="array" aca="1" ref="B78" ca="1">IF(B$4="","",IF(ROWS(B$1:B74)&gt;SUM(IF(SUBTOTAL(103,OFFSET('LFP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'!$A$1,ROW($A$2:$A$209)-ROW($A$1),))*(ROW($A$2:$A$209)-ROW($A$1))),ROWS($A$1:B74)),MATCH(B$4,'LFP EAST '!$A$1:$Q$1,0)))))</f>
        <v/>
      </c>
      <c r="C78" s="227" t="str">
        <f t="array" aca="1" ref="C78" ca="1">IF(C$4="","",IF(ROWS(C$1:C74)&gt;SUM(IF(SUBTOTAL(103,OFFSET('LFP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'!$A$1,ROW($A$2:$A$209)-ROW($A$1),))*(ROW($A$2:$A$209)-ROW($A$1))),ROWS($A$1:C74)),MATCH(C$4,'LFP EAST '!$A$1:$Q$1,0)))))</f>
        <v/>
      </c>
      <c r="D78" s="227" t="str">
        <f t="array" aca="1" ref="D78" ca="1">IF(D$4="","",IF(ROWS(D$1:D74)&gt;SUM(IF(SUBTOTAL(103,OFFSET('LFP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'!$A$1,ROW($A$2:$A$209)-ROW($A$1),))*(ROW($A$2:$A$209)-ROW($A$1))),ROWS($A$1:D74)),MATCH(D$4,'LFP EAST '!$A$1:$Q$1,0)))))</f>
        <v/>
      </c>
      <c r="E78" s="227" t="str">
        <f t="array" aca="1" ref="E78" ca="1">IF(E$4="","",IF(ROWS(E$1:E74)&gt;SUM(IF(SUBTOTAL(103,OFFSET('LFP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'!$A$1,ROW($A$2:$A$209)-ROW($A$1),))*(ROW($A$2:$A$209)-ROW($A$1))),ROWS($A$1:E74)),MATCH(E$4,'LFP EAST '!$A$1:$Q$1,0)))))</f>
        <v/>
      </c>
      <c r="F78" s="227" t="str">
        <f t="array" aca="1" ref="F78" ca="1">IF(F$4="","",IF(ROWS(F$1:F74)&gt;SUM(IF(SUBTOTAL(103,OFFSET('LFP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'!$A$1,ROW($A$2:$A$209)-ROW($A$1),))*(ROW($A$2:$A$209)-ROW($A$1))),ROWS($A$1:F74)),MATCH(F$4,'LFP EAST '!$A$1:$Q$1,0)))))</f>
        <v/>
      </c>
      <c r="G78" s="227" t="str">
        <f t="array" aca="1" ref="G78" ca="1">IF(G$4="","",IF(ROWS(G$1:G74)&gt;SUM(IF(SUBTOTAL(103,OFFSET('LFP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'!$A$1,ROW($A$2:$A$209)-ROW($A$1),))*(ROW($A$2:$A$209)-ROW($A$1))),ROWS($A$1:G74)),MATCH(G$4,'LFP EAST '!$A$1:$Q$1,0)))))</f>
        <v/>
      </c>
      <c r="H78" s="227" t="str">
        <f t="array" aca="1" ref="H78" ca="1">IF(H$4="","",IF(ROWS(H$1:H74)&gt;SUM(IF(SUBTOTAL(103,OFFSET('LFP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'!$A$1,ROW($A$2:$A$209)-ROW($A$1),))*(ROW($A$2:$A$209)-ROW($A$1))),ROWS($A$1:H74)),MATCH(H$4,'LFP EAST '!$A$1:$Q$1,0)))))</f>
        <v/>
      </c>
      <c r="I78" s="227" t="str">
        <f t="array" aca="1" ref="I78" ca="1">IF(I$4="","",IF(ROWS(I$1:I74)&gt;SUM(IF(SUBTOTAL(103,OFFSET('LFP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'!$A$1,ROW($A$2:$A$209)-ROW($A$1),))*(ROW($A$2:$A$209)-ROW($A$1))),ROWS($A$1:I74)),MATCH(I$4,'LFP EAST '!$A$1:$Q$1,0)))))</f>
        <v/>
      </c>
      <c r="J78" s="227" t="str">
        <f t="array" aca="1" ref="J78" ca="1">IF(J$4="","",IF(ROWS(J$1:J74)&gt;SUM(IF(SUBTOTAL(103,OFFSET('LFP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'!$A$1,ROW($A$2:$A$209)-ROW($A$1),))*(ROW($A$2:$A$209)-ROW($A$1))),ROWS($A$1:J74)),MATCH(J$4,'LFP EAST '!$A$1:$Q$1,0)))))</f>
        <v/>
      </c>
      <c r="K78" s="227" t="str">
        <f t="array" aca="1" ref="K78" ca="1">IF(K$4="","",IF(ROWS(K$1:K74)&gt;SUM(IF(SUBTOTAL(103,OFFSET('LFP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'!$A$1,ROW($A$2:$A$209)-ROW($A$1),))*(ROW($A$2:$A$209)-ROW($A$1))),ROWS($A$1:K74)),MATCH(K$4,'LFP EAST '!$A$1:$Q$1,0)))))</f>
        <v/>
      </c>
      <c r="L78" s="227" t="str">
        <f t="array" aca="1" ref="L78" ca="1">IF(L$4="","",IF(ROWS(L$1:L74)&gt;SUM(IF(SUBTOTAL(103,OFFSET('LFP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'!$A$1,ROW($A$2:$A$209)-ROW($A$1),))*(ROW($A$2:$A$209)-ROW($A$1))),ROWS($A$1:L74)),MATCH(L$4,'LFP EAST '!$A$1:$Q$1,0)))))</f>
        <v/>
      </c>
      <c r="M78" s="227" t="str">
        <f t="array" aca="1" ref="M78" ca="1">IF(M$4="","",IF(ROWS(M$1:M74)&gt;SUM(IF(SUBTOTAL(103,OFFSET('LFP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'!$A$1,ROW($A$2:$A$209)-ROW($A$1),))*(ROW($A$2:$A$209)-ROW($A$1))),ROWS($A$1:M74)),MATCH(M$4,'LFP EAST '!$A$1:$Q$1,0)))))</f>
        <v/>
      </c>
      <c r="N78" s="227" t="str">
        <f t="array" aca="1" ref="N78" ca="1">IF(N$4="","",IF(ROWS(N$1:N74)&gt;SUM(IF(SUBTOTAL(103,OFFSET('LFP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'!$A$1,ROW($A$2:$A$209)-ROW($A$1),))*(ROW($A$2:$A$209)-ROW($A$1))),ROWS($A$1:N74)),MATCH(N$4,'LFP EAST '!$A$1:$Q$1,0)))))</f>
        <v/>
      </c>
      <c r="O78" s="227" t="str">
        <f t="array" aca="1" ref="O78" ca="1">IF(O$4="","",IF(ROWS(O$1:O74)&gt;SUM(IF(SUBTOTAL(103,OFFSET('LFP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'!$A$1,ROW($A$2:$A$209)-ROW($A$1),))*(ROW($A$2:$A$209)-ROW($A$1))),ROWS($A$1:O74)),MATCH(O$4,'LFP EAST '!$A$1:$Q$1,0)))))</f>
        <v/>
      </c>
      <c r="P78" s="227" t="str">
        <f t="array" aca="1" ref="P78" ca="1">IF(P$4="","",IF(ROWS(P$1:P74)&gt;SUM(IF(SUBTOTAL(103,OFFSET('LFP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'!$A$1,ROW($A$2:$A$209)-ROW($A$1),))*(ROW($A$2:$A$209)-ROW($A$1))),ROWS($A$1:P74)),MATCH(P$4,'LFP EAST '!$A$1:$Q$1,0)))))</f>
        <v/>
      </c>
      <c r="Q78" s="227" t="str">
        <f t="array" aca="1" ref="Q78" ca="1">IF(Q$4="","",IF(ROWS(Q$1:Q74)&gt;SUM(IF(SUBTOTAL(103,OFFSET('LFP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'!$A$1,ROW($A$2:$A$209)-ROW($A$1),))*(ROW($A$2:$A$209)-ROW($A$1))),ROWS($A$1:Q74)),MATCH(Q$4,'LFP EAST '!$A$1:$Q$1,0)))))</f>
        <v/>
      </c>
    </row>
    <row r="79" spans="1:17" ht="23.25" x14ac:dyDescent="0.35">
      <c r="A79" s="227" t="str">
        <f t="array" aca="1" ref="A79" ca="1">IF(A$4="","",IF(ROWS(A$1:A75)&gt;SUM(IF(SUBTOTAL(103,OFFSET('LFP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'!$A$1,ROW($A$2:$A$209)-ROW($A$1),))*(ROW($A$2:$A$209)-ROW($A$1))),ROWS($A$1:A75)),MATCH(A$4,'LFP EAST '!$A$1:$Q$1,0)))))</f>
        <v/>
      </c>
      <c r="B79" s="227" t="str">
        <f t="array" aca="1" ref="B79" ca="1">IF(B$4="","",IF(ROWS(B$1:B75)&gt;SUM(IF(SUBTOTAL(103,OFFSET('LFP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'!$A$1,ROW($A$2:$A$209)-ROW($A$1),))*(ROW($A$2:$A$209)-ROW($A$1))),ROWS($A$1:B75)),MATCH(B$4,'LFP EAST '!$A$1:$Q$1,0)))))</f>
        <v/>
      </c>
      <c r="C79" s="227" t="str">
        <f t="array" aca="1" ref="C79" ca="1">IF(C$4="","",IF(ROWS(C$1:C75)&gt;SUM(IF(SUBTOTAL(103,OFFSET('LFP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'!$A$1,ROW($A$2:$A$209)-ROW($A$1),))*(ROW($A$2:$A$209)-ROW($A$1))),ROWS($A$1:C75)),MATCH(C$4,'LFP EAST '!$A$1:$Q$1,0)))))</f>
        <v/>
      </c>
      <c r="D79" s="227" t="str">
        <f t="array" aca="1" ref="D79" ca="1">IF(D$4="","",IF(ROWS(D$1:D75)&gt;SUM(IF(SUBTOTAL(103,OFFSET('LFP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'!$A$1,ROW($A$2:$A$209)-ROW($A$1),))*(ROW($A$2:$A$209)-ROW($A$1))),ROWS($A$1:D75)),MATCH(D$4,'LFP EAST '!$A$1:$Q$1,0)))))</f>
        <v/>
      </c>
      <c r="E79" s="227" t="str">
        <f t="array" aca="1" ref="E79" ca="1">IF(E$4="","",IF(ROWS(E$1:E75)&gt;SUM(IF(SUBTOTAL(103,OFFSET('LFP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'!$A$1,ROW($A$2:$A$209)-ROW($A$1),))*(ROW($A$2:$A$209)-ROW($A$1))),ROWS($A$1:E75)),MATCH(E$4,'LFP EAST '!$A$1:$Q$1,0)))))</f>
        <v/>
      </c>
      <c r="F79" s="227" t="str">
        <f t="array" aca="1" ref="F79" ca="1">IF(F$4="","",IF(ROWS(F$1:F75)&gt;SUM(IF(SUBTOTAL(103,OFFSET('LFP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'!$A$1,ROW($A$2:$A$209)-ROW($A$1),))*(ROW($A$2:$A$209)-ROW($A$1))),ROWS($A$1:F75)),MATCH(F$4,'LFP EAST '!$A$1:$Q$1,0)))))</f>
        <v/>
      </c>
      <c r="G79" s="227" t="str">
        <f t="array" aca="1" ref="G79" ca="1">IF(G$4="","",IF(ROWS(G$1:G75)&gt;SUM(IF(SUBTOTAL(103,OFFSET('LFP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'!$A$1,ROW($A$2:$A$209)-ROW($A$1),))*(ROW($A$2:$A$209)-ROW($A$1))),ROWS($A$1:G75)),MATCH(G$4,'LFP EAST '!$A$1:$Q$1,0)))))</f>
        <v/>
      </c>
      <c r="H79" s="227" t="str">
        <f t="array" aca="1" ref="H79" ca="1">IF(H$4="","",IF(ROWS(H$1:H75)&gt;SUM(IF(SUBTOTAL(103,OFFSET('LFP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'!$A$1,ROW($A$2:$A$209)-ROW($A$1),))*(ROW($A$2:$A$209)-ROW($A$1))),ROWS($A$1:H75)),MATCH(H$4,'LFP EAST '!$A$1:$Q$1,0)))))</f>
        <v/>
      </c>
      <c r="I79" s="227" t="str">
        <f t="array" aca="1" ref="I79" ca="1">IF(I$4="","",IF(ROWS(I$1:I75)&gt;SUM(IF(SUBTOTAL(103,OFFSET('LFP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'!$A$1,ROW($A$2:$A$209)-ROW($A$1),))*(ROW($A$2:$A$209)-ROW($A$1))),ROWS($A$1:I75)),MATCH(I$4,'LFP EAST '!$A$1:$Q$1,0)))))</f>
        <v/>
      </c>
      <c r="J79" s="227" t="str">
        <f t="array" aca="1" ref="J79" ca="1">IF(J$4="","",IF(ROWS(J$1:J75)&gt;SUM(IF(SUBTOTAL(103,OFFSET('LFP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'!$A$1,ROW($A$2:$A$209)-ROW($A$1),))*(ROW($A$2:$A$209)-ROW($A$1))),ROWS($A$1:J75)),MATCH(J$4,'LFP EAST '!$A$1:$Q$1,0)))))</f>
        <v/>
      </c>
      <c r="K79" s="227" t="str">
        <f t="array" aca="1" ref="K79" ca="1">IF(K$4="","",IF(ROWS(K$1:K75)&gt;SUM(IF(SUBTOTAL(103,OFFSET('LFP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'!$A$1,ROW($A$2:$A$209)-ROW($A$1),))*(ROW($A$2:$A$209)-ROW($A$1))),ROWS($A$1:K75)),MATCH(K$4,'LFP EAST '!$A$1:$Q$1,0)))))</f>
        <v/>
      </c>
      <c r="L79" s="227" t="str">
        <f t="array" aca="1" ref="L79" ca="1">IF(L$4="","",IF(ROWS(L$1:L75)&gt;SUM(IF(SUBTOTAL(103,OFFSET('LFP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'!$A$1,ROW($A$2:$A$209)-ROW($A$1),))*(ROW($A$2:$A$209)-ROW($A$1))),ROWS($A$1:L75)),MATCH(L$4,'LFP EAST '!$A$1:$Q$1,0)))))</f>
        <v/>
      </c>
      <c r="M79" s="227" t="str">
        <f t="array" aca="1" ref="M79" ca="1">IF(M$4="","",IF(ROWS(M$1:M75)&gt;SUM(IF(SUBTOTAL(103,OFFSET('LFP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'!$A$1,ROW($A$2:$A$209)-ROW($A$1),))*(ROW($A$2:$A$209)-ROW($A$1))),ROWS($A$1:M75)),MATCH(M$4,'LFP EAST '!$A$1:$Q$1,0)))))</f>
        <v/>
      </c>
      <c r="N79" s="227" t="str">
        <f t="array" aca="1" ref="N79" ca="1">IF(N$4="","",IF(ROWS(N$1:N75)&gt;SUM(IF(SUBTOTAL(103,OFFSET('LFP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'!$A$1,ROW($A$2:$A$209)-ROW($A$1),))*(ROW($A$2:$A$209)-ROW($A$1))),ROWS($A$1:N75)),MATCH(N$4,'LFP EAST '!$A$1:$Q$1,0)))))</f>
        <v/>
      </c>
      <c r="O79" s="227" t="str">
        <f t="array" aca="1" ref="O79" ca="1">IF(O$4="","",IF(ROWS(O$1:O75)&gt;SUM(IF(SUBTOTAL(103,OFFSET('LFP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'!$A$1,ROW($A$2:$A$209)-ROW($A$1),))*(ROW($A$2:$A$209)-ROW($A$1))),ROWS($A$1:O75)),MATCH(O$4,'LFP EAST '!$A$1:$Q$1,0)))))</f>
        <v/>
      </c>
      <c r="P79" s="227" t="str">
        <f t="array" aca="1" ref="P79" ca="1">IF(P$4="","",IF(ROWS(P$1:P75)&gt;SUM(IF(SUBTOTAL(103,OFFSET('LFP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'!$A$1,ROW($A$2:$A$209)-ROW($A$1),))*(ROW($A$2:$A$209)-ROW($A$1))),ROWS($A$1:P75)),MATCH(P$4,'LFP EAST '!$A$1:$Q$1,0)))))</f>
        <v/>
      </c>
      <c r="Q79" s="227" t="str">
        <f t="array" aca="1" ref="Q79" ca="1">IF(Q$4="","",IF(ROWS(Q$1:Q75)&gt;SUM(IF(SUBTOTAL(103,OFFSET('LFP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'!$A$1,ROW($A$2:$A$209)-ROW($A$1),))*(ROW($A$2:$A$209)-ROW($A$1))),ROWS($A$1:Q75)),MATCH(Q$4,'LFP EAST '!$A$1:$Q$1,0)))))</f>
        <v/>
      </c>
    </row>
    <row r="80" spans="1:17" ht="23.25" x14ac:dyDescent="0.35">
      <c r="A80" s="227" t="str">
        <f t="array" aca="1" ref="A80" ca="1">IF(A$4="","",IF(ROWS(A$1:A76)&gt;SUM(IF(SUBTOTAL(103,OFFSET('LFP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'!$A$1,ROW($A$2:$A$209)-ROW($A$1),))*(ROW($A$2:$A$209)-ROW($A$1))),ROWS($A$1:A76)),MATCH(A$4,'LFP EAST '!$A$1:$Q$1,0)))))</f>
        <v/>
      </c>
      <c r="B80" s="227" t="str">
        <f t="array" aca="1" ref="B80" ca="1">IF(B$4="","",IF(ROWS(B$1:B76)&gt;SUM(IF(SUBTOTAL(103,OFFSET('LFP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'!$A$1,ROW($A$2:$A$209)-ROW($A$1),))*(ROW($A$2:$A$209)-ROW($A$1))),ROWS($A$1:B76)),MATCH(B$4,'LFP EAST '!$A$1:$Q$1,0)))))</f>
        <v/>
      </c>
      <c r="C80" s="227" t="str">
        <f t="array" aca="1" ref="C80" ca="1">IF(C$4="","",IF(ROWS(C$1:C76)&gt;SUM(IF(SUBTOTAL(103,OFFSET('LFP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'!$A$1,ROW($A$2:$A$209)-ROW($A$1),))*(ROW($A$2:$A$209)-ROW($A$1))),ROWS($A$1:C76)),MATCH(C$4,'LFP EAST '!$A$1:$Q$1,0)))))</f>
        <v/>
      </c>
      <c r="D80" s="227" t="str">
        <f t="array" aca="1" ref="D80" ca="1">IF(D$4="","",IF(ROWS(D$1:D76)&gt;SUM(IF(SUBTOTAL(103,OFFSET('LFP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'!$A$1,ROW($A$2:$A$209)-ROW($A$1),))*(ROW($A$2:$A$209)-ROW($A$1))),ROWS($A$1:D76)),MATCH(D$4,'LFP EAST '!$A$1:$Q$1,0)))))</f>
        <v/>
      </c>
      <c r="E80" s="227" t="str">
        <f t="array" aca="1" ref="E80" ca="1">IF(E$4="","",IF(ROWS(E$1:E76)&gt;SUM(IF(SUBTOTAL(103,OFFSET('LFP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'!$A$1,ROW($A$2:$A$209)-ROW($A$1),))*(ROW($A$2:$A$209)-ROW($A$1))),ROWS($A$1:E76)),MATCH(E$4,'LFP EAST '!$A$1:$Q$1,0)))))</f>
        <v/>
      </c>
      <c r="F80" s="227" t="str">
        <f t="array" aca="1" ref="F80" ca="1">IF(F$4="","",IF(ROWS(F$1:F76)&gt;SUM(IF(SUBTOTAL(103,OFFSET('LFP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'!$A$1,ROW($A$2:$A$209)-ROW($A$1),))*(ROW($A$2:$A$209)-ROW($A$1))),ROWS($A$1:F76)),MATCH(F$4,'LFP EAST '!$A$1:$Q$1,0)))))</f>
        <v/>
      </c>
      <c r="G80" s="227" t="str">
        <f t="array" aca="1" ref="G80" ca="1">IF(G$4="","",IF(ROWS(G$1:G76)&gt;SUM(IF(SUBTOTAL(103,OFFSET('LFP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'!$A$1,ROW($A$2:$A$209)-ROW($A$1),))*(ROW($A$2:$A$209)-ROW($A$1))),ROWS($A$1:G76)),MATCH(G$4,'LFP EAST '!$A$1:$Q$1,0)))))</f>
        <v/>
      </c>
      <c r="H80" s="227" t="str">
        <f t="array" aca="1" ref="H80" ca="1">IF(H$4="","",IF(ROWS(H$1:H76)&gt;SUM(IF(SUBTOTAL(103,OFFSET('LFP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'!$A$1,ROW($A$2:$A$209)-ROW($A$1),))*(ROW($A$2:$A$209)-ROW($A$1))),ROWS($A$1:H76)),MATCH(H$4,'LFP EAST '!$A$1:$Q$1,0)))))</f>
        <v/>
      </c>
      <c r="I80" s="227" t="str">
        <f t="array" aca="1" ref="I80" ca="1">IF(I$4="","",IF(ROWS(I$1:I76)&gt;SUM(IF(SUBTOTAL(103,OFFSET('LFP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'!$A$1,ROW($A$2:$A$209)-ROW($A$1),))*(ROW($A$2:$A$209)-ROW($A$1))),ROWS($A$1:I76)),MATCH(I$4,'LFP EAST '!$A$1:$Q$1,0)))))</f>
        <v/>
      </c>
      <c r="J80" s="227" t="str">
        <f t="array" aca="1" ref="J80" ca="1">IF(J$4="","",IF(ROWS(J$1:J76)&gt;SUM(IF(SUBTOTAL(103,OFFSET('LFP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'!$A$1,ROW($A$2:$A$209)-ROW($A$1),))*(ROW($A$2:$A$209)-ROW($A$1))),ROWS($A$1:J76)),MATCH(J$4,'LFP EAST '!$A$1:$Q$1,0)))))</f>
        <v/>
      </c>
      <c r="K80" s="227" t="str">
        <f t="array" aca="1" ref="K80" ca="1">IF(K$4="","",IF(ROWS(K$1:K76)&gt;SUM(IF(SUBTOTAL(103,OFFSET('LFP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'!$A$1,ROW($A$2:$A$209)-ROW($A$1),))*(ROW($A$2:$A$209)-ROW($A$1))),ROWS($A$1:K76)),MATCH(K$4,'LFP EAST '!$A$1:$Q$1,0)))))</f>
        <v/>
      </c>
      <c r="L80" s="227" t="str">
        <f t="array" aca="1" ref="L80" ca="1">IF(L$4="","",IF(ROWS(L$1:L76)&gt;SUM(IF(SUBTOTAL(103,OFFSET('LFP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'!$A$1,ROW($A$2:$A$209)-ROW($A$1),))*(ROW($A$2:$A$209)-ROW($A$1))),ROWS($A$1:L76)),MATCH(L$4,'LFP EAST '!$A$1:$Q$1,0)))))</f>
        <v/>
      </c>
      <c r="M80" s="227" t="str">
        <f t="array" aca="1" ref="M80" ca="1">IF(M$4="","",IF(ROWS(M$1:M76)&gt;SUM(IF(SUBTOTAL(103,OFFSET('LFP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'!$A$1,ROW($A$2:$A$209)-ROW($A$1),))*(ROW($A$2:$A$209)-ROW($A$1))),ROWS($A$1:M76)),MATCH(M$4,'LFP EAST '!$A$1:$Q$1,0)))))</f>
        <v/>
      </c>
      <c r="N80" s="227" t="str">
        <f t="array" aca="1" ref="N80" ca="1">IF(N$4="","",IF(ROWS(N$1:N76)&gt;SUM(IF(SUBTOTAL(103,OFFSET('LFP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'!$A$1,ROW($A$2:$A$209)-ROW($A$1),))*(ROW($A$2:$A$209)-ROW($A$1))),ROWS($A$1:N76)),MATCH(N$4,'LFP EAST '!$A$1:$Q$1,0)))))</f>
        <v/>
      </c>
      <c r="O80" s="227" t="str">
        <f t="array" aca="1" ref="O80" ca="1">IF(O$4="","",IF(ROWS(O$1:O76)&gt;SUM(IF(SUBTOTAL(103,OFFSET('LFP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'!$A$1,ROW($A$2:$A$209)-ROW($A$1),))*(ROW($A$2:$A$209)-ROW($A$1))),ROWS($A$1:O76)),MATCH(O$4,'LFP EAST '!$A$1:$Q$1,0)))))</f>
        <v/>
      </c>
      <c r="P80" s="227" t="str">
        <f t="array" aca="1" ref="P80" ca="1">IF(P$4="","",IF(ROWS(P$1:P76)&gt;SUM(IF(SUBTOTAL(103,OFFSET('LFP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'!$A$1,ROW($A$2:$A$209)-ROW($A$1),))*(ROW($A$2:$A$209)-ROW($A$1))),ROWS($A$1:P76)),MATCH(P$4,'LFP EAST '!$A$1:$Q$1,0)))))</f>
        <v/>
      </c>
      <c r="Q80" s="227" t="str">
        <f t="array" aca="1" ref="Q80" ca="1">IF(Q$4="","",IF(ROWS(Q$1:Q76)&gt;SUM(IF(SUBTOTAL(103,OFFSET('LFP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'!$A$1,ROW($A$2:$A$209)-ROW($A$1),))*(ROW($A$2:$A$209)-ROW($A$1))),ROWS($A$1:Q76)),MATCH(Q$4,'LFP EAST '!$A$1:$Q$1,0)))))</f>
        <v/>
      </c>
    </row>
    <row r="81" spans="1:17" ht="23.25" x14ac:dyDescent="0.35">
      <c r="A81" s="227" t="str">
        <f t="array" aca="1" ref="A81" ca="1">IF(A$4="","",IF(ROWS(A$1:A77)&gt;SUM(IF(SUBTOTAL(103,OFFSET('LFP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'!$A$1,ROW($A$2:$A$209)-ROW($A$1),))*(ROW($A$2:$A$209)-ROW($A$1))),ROWS($A$1:A77)),MATCH(A$4,'LFP EAST '!$A$1:$Q$1,0)))))</f>
        <v/>
      </c>
      <c r="B81" s="227" t="str">
        <f t="array" aca="1" ref="B81" ca="1">IF(B$4="","",IF(ROWS(B$1:B77)&gt;SUM(IF(SUBTOTAL(103,OFFSET('LFP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'!$A$1,ROW($A$2:$A$209)-ROW($A$1),))*(ROW($A$2:$A$209)-ROW($A$1))),ROWS($A$1:B77)),MATCH(B$4,'LFP EAST '!$A$1:$Q$1,0)))))</f>
        <v/>
      </c>
      <c r="C81" s="227" t="str">
        <f t="array" aca="1" ref="C81" ca="1">IF(C$4="","",IF(ROWS(C$1:C77)&gt;SUM(IF(SUBTOTAL(103,OFFSET('LFP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'!$A$1,ROW($A$2:$A$209)-ROW($A$1),))*(ROW($A$2:$A$209)-ROW($A$1))),ROWS($A$1:C77)),MATCH(C$4,'LFP EAST '!$A$1:$Q$1,0)))))</f>
        <v/>
      </c>
      <c r="D81" s="227" t="str">
        <f t="array" aca="1" ref="D81" ca="1">IF(D$4="","",IF(ROWS(D$1:D77)&gt;SUM(IF(SUBTOTAL(103,OFFSET('LFP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'!$A$1,ROW($A$2:$A$209)-ROW($A$1),))*(ROW($A$2:$A$209)-ROW($A$1))),ROWS($A$1:D77)),MATCH(D$4,'LFP EAST '!$A$1:$Q$1,0)))))</f>
        <v/>
      </c>
      <c r="E81" s="227" t="str">
        <f t="array" aca="1" ref="E81" ca="1">IF(E$4="","",IF(ROWS(E$1:E77)&gt;SUM(IF(SUBTOTAL(103,OFFSET('LFP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'!$A$1,ROW($A$2:$A$209)-ROW($A$1),))*(ROW($A$2:$A$209)-ROW($A$1))),ROWS($A$1:E77)),MATCH(E$4,'LFP EAST '!$A$1:$Q$1,0)))))</f>
        <v/>
      </c>
      <c r="F81" s="227" t="str">
        <f t="array" aca="1" ref="F81" ca="1">IF(F$4="","",IF(ROWS(F$1:F77)&gt;SUM(IF(SUBTOTAL(103,OFFSET('LFP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'!$A$1,ROW($A$2:$A$209)-ROW($A$1),))*(ROW($A$2:$A$209)-ROW($A$1))),ROWS($A$1:F77)),MATCH(F$4,'LFP EAST '!$A$1:$Q$1,0)))))</f>
        <v/>
      </c>
      <c r="G81" s="227" t="str">
        <f t="array" aca="1" ref="G81" ca="1">IF(G$4="","",IF(ROWS(G$1:G77)&gt;SUM(IF(SUBTOTAL(103,OFFSET('LFP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'!$A$1,ROW($A$2:$A$209)-ROW($A$1),))*(ROW($A$2:$A$209)-ROW($A$1))),ROWS($A$1:G77)),MATCH(G$4,'LFP EAST '!$A$1:$Q$1,0)))))</f>
        <v/>
      </c>
      <c r="H81" s="227" t="str">
        <f t="array" aca="1" ref="H81" ca="1">IF(H$4="","",IF(ROWS(H$1:H77)&gt;SUM(IF(SUBTOTAL(103,OFFSET('LFP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'!$A$1,ROW($A$2:$A$209)-ROW($A$1),))*(ROW($A$2:$A$209)-ROW($A$1))),ROWS($A$1:H77)),MATCH(H$4,'LFP EAST '!$A$1:$Q$1,0)))))</f>
        <v/>
      </c>
      <c r="I81" s="227" t="str">
        <f t="array" aca="1" ref="I81" ca="1">IF(I$4="","",IF(ROWS(I$1:I77)&gt;SUM(IF(SUBTOTAL(103,OFFSET('LFP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'!$A$1,ROW($A$2:$A$209)-ROW($A$1),))*(ROW($A$2:$A$209)-ROW($A$1))),ROWS($A$1:I77)),MATCH(I$4,'LFP EAST '!$A$1:$Q$1,0)))))</f>
        <v/>
      </c>
      <c r="J81" s="227" t="str">
        <f t="array" aca="1" ref="J81" ca="1">IF(J$4="","",IF(ROWS(J$1:J77)&gt;SUM(IF(SUBTOTAL(103,OFFSET('LFP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'!$A$1,ROW($A$2:$A$209)-ROW($A$1),))*(ROW($A$2:$A$209)-ROW($A$1))),ROWS($A$1:J77)),MATCH(J$4,'LFP EAST '!$A$1:$Q$1,0)))))</f>
        <v/>
      </c>
      <c r="K81" s="227" t="str">
        <f t="array" aca="1" ref="K81" ca="1">IF(K$4="","",IF(ROWS(K$1:K77)&gt;SUM(IF(SUBTOTAL(103,OFFSET('LFP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'!$A$1,ROW($A$2:$A$209)-ROW($A$1),))*(ROW($A$2:$A$209)-ROW($A$1))),ROWS($A$1:K77)),MATCH(K$4,'LFP EAST '!$A$1:$Q$1,0)))))</f>
        <v/>
      </c>
      <c r="L81" s="227" t="str">
        <f t="array" aca="1" ref="L81" ca="1">IF(L$4="","",IF(ROWS(L$1:L77)&gt;SUM(IF(SUBTOTAL(103,OFFSET('LFP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'!$A$1,ROW($A$2:$A$209)-ROW($A$1),))*(ROW($A$2:$A$209)-ROW($A$1))),ROWS($A$1:L77)),MATCH(L$4,'LFP EAST '!$A$1:$Q$1,0)))))</f>
        <v/>
      </c>
      <c r="M81" s="227" t="str">
        <f t="array" aca="1" ref="M81" ca="1">IF(M$4="","",IF(ROWS(M$1:M77)&gt;SUM(IF(SUBTOTAL(103,OFFSET('LFP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'!$A$1,ROW($A$2:$A$209)-ROW($A$1),))*(ROW($A$2:$A$209)-ROW($A$1))),ROWS($A$1:M77)),MATCH(M$4,'LFP EAST '!$A$1:$Q$1,0)))))</f>
        <v/>
      </c>
      <c r="N81" s="227" t="str">
        <f t="array" aca="1" ref="N81" ca="1">IF(N$4="","",IF(ROWS(N$1:N77)&gt;SUM(IF(SUBTOTAL(103,OFFSET('LFP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'!$A$1,ROW($A$2:$A$209)-ROW($A$1),))*(ROW($A$2:$A$209)-ROW($A$1))),ROWS($A$1:N77)),MATCH(N$4,'LFP EAST '!$A$1:$Q$1,0)))))</f>
        <v/>
      </c>
      <c r="O81" s="227" t="str">
        <f t="array" aca="1" ref="O81" ca="1">IF(O$4="","",IF(ROWS(O$1:O77)&gt;SUM(IF(SUBTOTAL(103,OFFSET('LFP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'!$A$1,ROW($A$2:$A$209)-ROW($A$1),))*(ROW($A$2:$A$209)-ROW($A$1))),ROWS($A$1:O77)),MATCH(O$4,'LFP EAST '!$A$1:$Q$1,0)))))</f>
        <v/>
      </c>
      <c r="P81" s="227" t="str">
        <f t="array" aca="1" ref="P81" ca="1">IF(P$4="","",IF(ROWS(P$1:P77)&gt;SUM(IF(SUBTOTAL(103,OFFSET('LFP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'!$A$1,ROW($A$2:$A$209)-ROW($A$1),))*(ROW($A$2:$A$209)-ROW($A$1))),ROWS($A$1:P77)),MATCH(P$4,'LFP EAST '!$A$1:$Q$1,0)))))</f>
        <v/>
      </c>
      <c r="Q81" s="227" t="str">
        <f t="array" aca="1" ref="Q81" ca="1">IF(Q$4="","",IF(ROWS(Q$1:Q77)&gt;SUM(IF(SUBTOTAL(103,OFFSET('LFP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'!$A$1,ROW($A$2:$A$209)-ROW($A$1),))*(ROW($A$2:$A$209)-ROW($A$1))),ROWS($A$1:Q77)),MATCH(Q$4,'LFP EAST '!$A$1:$Q$1,0)))))</f>
        <v/>
      </c>
    </row>
    <row r="82" spans="1:17" ht="23.25" x14ac:dyDescent="0.35">
      <c r="A82" s="227" t="str">
        <f t="array" aca="1" ref="A82" ca="1">IF(A$4="","",IF(ROWS(A$1:A78)&gt;SUM(IF(SUBTOTAL(103,OFFSET('LFP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'!$A$1,ROW($A$2:$A$209)-ROW($A$1),))*(ROW($A$2:$A$209)-ROW($A$1))),ROWS($A$1:A78)),MATCH(A$4,'LFP EAST '!$A$1:$Q$1,0)))))</f>
        <v/>
      </c>
      <c r="B82" s="227" t="str">
        <f t="array" aca="1" ref="B82" ca="1">IF(B$4="","",IF(ROWS(B$1:B78)&gt;SUM(IF(SUBTOTAL(103,OFFSET('LFP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'!$A$1,ROW($A$2:$A$209)-ROW($A$1),))*(ROW($A$2:$A$209)-ROW($A$1))),ROWS($A$1:B78)),MATCH(B$4,'LFP EAST '!$A$1:$Q$1,0)))))</f>
        <v/>
      </c>
      <c r="C82" s="227" t="str">
        <f t="array" aca="1" ref="C82" ca="1">IF(C$4="","",IF(ROWS(C$1:C78)&gt;SUM(IF(SUBTOTAL(103,OFFSET('LFP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'!$A$1,ROW($A$2:$A$209)-ROW($A$1),))*(ROW($A$2:$A$209)-ROW($A$1))),ROWS($A$1:C78)),MATCH(C$4,'LFP EAST '!$A$1:$Q$1,0)))))</f>
        <v/>
      </c>
      <c r="D82" s="227" t="str">
        <f t="array" aca="1" ref="D82" ca="1">IF(D$4="","",IF(ROWS(D$1:D78)&gt;SUM(IF(SUBTOTAL(103,OFFSET('LFP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'!$A$1,ROW($A$2:$A$209)-ROW($A$1),))*(ROW($A$2:$A$209)-ROW($A$1))),ROWS($A$1:D78)),MATCH(D$4,'LFP EAST '!$A$1:$Q$1,0)))))</f>
        <v/>
      </c>
      <c r="E82" s="227" t="str">
        <f t="array" aca="1" ref="E82" ca="1">IF(E$4="","",IF(ROWS(E$1:E78)&gt;SUM(IF(SUBTOTAL(103,OFFSET('LFP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'!$A$1,ROW($A$2:$A$209)-ROW($A$1),))*(ROW($A$2:$A$209)-ROW($A$1))),ROWS($A$1:E78)),MATCH(E$4,'LFP EAST '!$A$1:$Q$1,0)))))</f>
        <v/>
      </c>
      <c r="F82" s="227" t="str">
        <f t="array" aca="1" ref="F82" ca="1">IF(F$4="","",IF(ROWS(F$1:F78)&gt;SUM(IF(SUBTOTAL(103,OFFSET('LFP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'!$A$1,ROW($A$2:$A$209)-ROW($A$1),))*(ROW($A$2:$A$209)-ROW($A$1))),ROWS($A$1:F78)),MATCH(F$4,'LFP EAST '!$A$1:$Q$1,0)))))</f>
        <v/>
      </c>
      <c r="G82" s="227" t="str">
        <f t="array" aca="1" ref="G82" ca="1">IF(G$4="","",IF(ROWS(G$1:G78)&gt;SUM(IF(SUBTOTAL(103,OFFSET('LFP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'!$A$1,ROW($A$2:$A$209)-ROW($A$1),))*(ROW($A$2:$A$209)-ROW($A$1))),ROWS($A$1:G78)),MATCH(G$4,'LFP EAST '!$A$1:$Q$1,0)))))</f>
        <v/>
      </c>
      <c r="H82" s="227" t="str">
        <f t="array" aca="1" ref="H82" ca="1">IF(H$4="","",IF(ROWS(H$1:H78)&gt;SUM(IF(SUBTOTAL(103,OFFSET('LFP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'!$A$1,ROW($A$2:$A$209)-ROW($A$1),))*(ROW($A$2:$A$209)-ROW($A$1))),ROWS($A$1:H78)),MATCH(H$4,'LFP EAST '!$A$1:$Q$1,0)))))</f>
        <v/>
      </c>
      <c r="I82" s="227" t="str">
        <f t="array" aca="1" ref="I82" ca="1">IF(I$4="","",IF(ROWS(I$1:I78)&gt;SUM(IF(SUBTOTAL(103,OFFSET('LFP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'!$A$1,ROW($A$2:$A$209)-ROW($A$1),))*(ROW($A$2:$A$209)-ROW($A$1))),ROWS($A$1:I78)),MATCH(I$4,'LFP EAST '!$A$1:$Q$1,0)))))</f>
        <v/>
      </c>
      <c r="J82" s="227" t="str">
        <f t="array" aca="1" ref="J82" ca="1">IF(J$4="","",IF(ROWS(J$1:J78)&gt;SUM(IF(SUBTOTAL(103,OFFSET('LFP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'!$A$1,ROW($A$2:$A$209)-ROW($A$1),))*(ROW($A$2:$A$209)-ROW($A$1))),ROWS($A$1:J78)),MATCH(J$4,'LFP EAST '!$A$1:$Q$1,0)))))</f>
        <v/>
      </c>
      <c r="K82" s="227" t="str">
        <f t="array" aca="1" ref="K82" ca="1">IF(K$4="","",IF(ROWS(K$1:K78)&gt;SUM(IF(SUBTOTAL(103,OFFSET('LFP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'!$A$1,ROW($A$2:$A$209)-ROW($A$1),))*(ROW($A$2:$A$209)-ROW($A$1))),ROWS($A$1:K78)),MATCH(K$4,'LFP EAST '!$A$1:$Q$1,0)))))</f>
        <v/>
      </c>
      <c r="L82" s="227" t="str">
        <f t="array" aca="1" ref="L82" ca="1">IF(L$4="","",IF(ROWS(L$1:L78)&gt;SUM(IF(SUBTOTAL(103,OFFSET('LFP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'!$A$1,ROW($A$2:$A$209)-ROW($A$1),))*(ROW($A$2:$A$209)-ROW($A$1))),ROWS($A$1:L78)),MATCH(L$4,'LFP EAST '!$A$1:$Q$1,0)))))</f>
        <v/>
      </c>
      <c r="M82" s="227" t="str">
        <f t="array" aca="1" ref="M82" ca="1">IF(M$4="","",IF(ROWS(M$1:M78)&gt;SUM(IF(SUBTOTAL(103,OFFSET('LFP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'!$A$1,ROW($A$2:$A$209)-ROW($A$1),))*(ROW($A$2:$A$209)-ROW($A$1))),ROWS($A$1:M78)),MATCH(M$4,'LFP EAST '!$A$1:$Q$1,0)))))</f>
        <v/>
      </c>
      <c r="N82" s="227" t="str">
        <f t="array" aca="1" ref="N82" ca="1">IF(N$4="","",IF(ROWS(N$1:N78)&gt;SUM(IF(SUBTOTAL(103,OFFSET('LFP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'!$A$1,ROW($A$2:$A$209)-ROW($A$1),))*(ROW($A$2:$A$209)-ROW($A$1))),ROWS($A$1:N78)),MATCH(N$4,'LFP EAST '!$A$1:$Q$1,0)))))</f>
        <v/>
      </c>
      <c r="O82" s="227" t="str">
        <f t="array" aca="1" ref="O82" ca="1">IF(O$4="","",IF(ROWS(O$1:O78)&gt;SUM(IF(SUBTOTAL(103,OFFSET('LFP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'!$A$1,ROW($A$2:$A$209)-ROW($A$1),))*(ROW($A$2:$A$209)-ROW($A$1))),ROWS($A$1:O78)),MATCH(O$4,'LFP EAST '!$A$1:$Q$1,0)))))</f>
        <v/>
      </c>
      <c r="P82" s="227" t="str">
        <f t="array" aca="1" ref="P82" ca="1">IF(P$4="","",IF(ROWS(P$1:P78)&gt;SUM(IF(SUBTOTAL(103,OFFSET('LFP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'!$A$1,ROW($A$2:$A$209)-ROW($A$1),))*(ROW($A$2:$A$209)-ROW($A$1))),ROWS($A$1:P78)),MATCH(P$4,'LFP EAST '!$A$1:$Q$1,0)))))</f>
        <v/>
      </c>
      <c r="Q82" s="227" t="str">
        <f t="array" aca="1" ref="Q82" ca="1">IF(Q$4="","",IF(ROWS(Q$1:Q78)&gt;SUM(IF(SUBTOTAL(103,OFFSET('LFP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'!$A$1,ROW($A$2:$A$209)-ROW($A$1),))*(ROW($A$2:$A$209)-ROW($A$1))),ROWS($A$1:Q78)),MATCH(Q$4,'LFP EAST '!$A$1:$Q$1,0)))))</f>
        <v/>
      </c>
    </row>
    <row r="83" spans="1:17" ht="23.25" x14ac:dyDescent="0.35">
      <c r="A83" s="227" t="str">
        <f t="array" aca="1" ref="A83" ca="1">IF(A$4="","",IF(ROWS(A$1:A79)&gt;SUM(IF(SUBTOTAL(103,OFFSET('LFP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'!$A$1,ROW($A$2:$A$209)-ROW($A$1),))*(ROW($A$2:$A$209)-ROW($A$1))),ROWS($A$1:A79)),MATCH(A$4,'LFP EAST '!$A$1:$Q$1,0)))))</f>
        <v/>
      </c>
      <c r="B83" s="227" t="str">
        <f t="array" aca="1" ref="B83" ca="1">IF(B$4="","",IF(ROWS(B$1:B79)&gt;SUM(IF(SUBTOTAL(103,OFFSET('LFP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'!$A$1,ROW($A$2:$A$209)-ROW($A$1),))*(ROW($A$2:$A$209)-ROW($A$1))),ROWS($A$1:B79)),MATCH(B$4,'LFP EAST '!$A$1:$Q$1,0)))))</f>
        <v/>
      </c>
      <c r="C83" s="227" t="str">
        <f t="array" aca="1" ref="C83" ca="1">IF(C$4="","",IF(ROWS(C$1:C79)&gt;SUM(IF(SUBTOTAL(103,OFFSET('LFP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'!$A$1,ROW($A$2:$A$209)-ROW($A$1),))*(ROW($A$2:$A$209)-ROW($A$1))),ROWS($A$1:C79)),MATCH(C$4,'LFP EAST '!$A$1:$Q$1,0)))))</f>
        <v/>
      </c>
      <c r="D83" s="227" t="str">
        <f t="array" aca="1" ref="D83" ca="1">IF(D$4="","",IF(ROWS(D$1:D79)&gt;SUM(IF(SUBTOTAL(103,OFFSET('LFP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'!$A$1,ROW($A$2:$A$209)-ROW($A$1),))*(ROW($A$2:$A$209)-ROW($A$1))),ROWS($A$1:D79)),MATCH(D$4,'LFP EAST '!$A$1:$Q$1,0)))))</f>
        <v/>
      </c>
      <c r="E83" s="227" t="str">
        <f t="array" aca="1" ref="E83" ca="1">IF(E$4="","",IF(ROWS(E$1:E79)&gt;SUM(IF(SUBTOTAL(103,OFFSET('LFP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'!$A$1,ROW($A$2:$A$209)-ROW($A$1),))*(ROW($A$2:$A$209)-ROW($A$1))),ROWS($A$1:E79)),MATCH(E$4,'LFP EAST '!$A$1:$Q$1,0)))))</f>
        <v/>
      </c>
      <c r="F83" s="227" t="str">
        <f t="array" aca="1" ref="F83" ca="1">IF(F$4="","",IF(ROWS(F$1:F79)&gt;SUM(IF(SUBTOTAL(103,OFFSET('LFP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'!$A$1,ROW($A$2:$A$209)-ROW($A$1),))*(ROW($A$2:$A$209)-ROW($A$1))),ROWS($A$1:F79)),MATCH(F$4,'LFP EAST '!$A$1:$Q$1,0)))))</f>
        <v/>
      </c>
      <c r="G83" s="227" t="str">
        <f t="array" aca="1" ref="G83" ca="1">IF(G$4="","",IF(ROWS(G$1:G79)&gt;SUM(IF(SUBTOTAL(103,OFFSET('LFP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'!$A$1,ROW($A$2:$A$209)-ROW($A$1),))*(ROW($A$2:$A$209)-ROW($A$1))),ROWS($A$1:G79)),MATCH(G$4,'LFP EAST '!$A$1:$Q$1,0)))))</f>
        <v/>
      </c>
      <c r="H83" s="227" t="str">
        <f t="array" aca="1" ref="H83" ca="1">IF(H$4="","",IF(ROWS(H$1:H79)&gt;SUM(IF(SUBTOTAL(103,OFFSET('LFP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'!$A$1,ROW($A$2:$A$209)-ROW($A$1),))*(ROW($A$2:$A$209)-ROW($A$1))),ROWS($A$1:H79)),MATCH(H$4,'LFP EAST '!$A$1:$Q$1,0)))))</f>
        <v/>
      </c>
      <c r="I83" s="227" t="str">
        <f t="array" aca="1" ref="I83" ca="1">IF(I$4="","",IF(ROWS(I$1:I79)&gt;SUM(IF(SUBTOTAL(103,OFFSET('LFP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'!$A$1,ROW($A$2:$A$209)-ROW($A$1),))*(ROW($A$2:$A$209)-ROW($A$1))),ROWS($A$1:I79)),MATCH(I$4,'LFP EAST '!$A$1:$Q$1,0)))))</f>
        <v/>
      </c>
      <c r="J83" s="227" t="str">
        <f t="array" aca="1" ref="J83" ca="1">IF(J$4="","",IF(ROWS(J$1:J79)&gt;SUM(IF(SUBTOTAL(103,OFFSET('LFP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'!$A$1,ROW($A$2:$A$209)-ROW($A$1),))*(ROW($A$2:$A$209)-ROW($A$1))),ROWS($A$1:J79)),MATCH(J$4,'LFP EAST '!$A$1:$Q$1,0)))))</f>
        <v/>
      </c>
      <c r="K83" s="227" t="str">
        <f t="array" aca="1" ref="K83" ca="1">IF(K$4="","",IF(ROWS(K$1:K79)&gt;SUM(IF(SUBTOTAL(103,OFFSET('LFP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'!$A$1,ROW($A$2:$A$209)-ROW($A$1),))*(ROW($A$2:$A$209)-ROW($A$1))),ROWS($A$1:K79)),MATCH(K$4,'LFP EAST '!$A$1:$Q$1,0)))))</f>
        <v/>
      </c>
      <c r="L83" s="227" t="str">
        <f t="array" aca="1" ref="L83" ca="1">IF(L$4="","",IF(ROWS(L$1:L79)&gt;SUM(IF(SUBTOTAL(103,OFFSET('LFP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'!$A$1,ROW($A$2:$A$209)-ROW($A$1),))*(ROW($A$2:$A$209)-ROW($A$1))),ROWS($A$1:L79)),MATCH(L$4,'LFP EAST '!$A$1:$Q$1,0)))))</f>
        <v/>
      </c>
      <c r="M83" s="227" t="str">
        <f t="array" aca="1" ref="M83" ca="1">IF(M$4="","",IF(ROWS(M$1:M79)&gt;SUM(IF(SUBTOTAL(103,OFFSET('LFP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'!$A$1,ROW($A$2:$A$209)-ROW($A$1),))*(ROW($A$2:$A$209)-ROW($A$1))),ROWS($A$1:M79)),MATCH(M$4,'LFP EAST '!$A$1:$Q$1,0)))))</f>
        <v/>
      </c>
      <c r="N83" s="227" t="str">
        <f t="array" aca="1" ref="N83" ca="1">IF(N$4="","",IF(ROWS(N$1:N79)&gt;SUM(IF(SUBTOTAL(103,OFFSET('LFP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'!$A$1,ROW($A$2:$A$209)-ROW($A$1),))*(ROW($A$2:$A$209)-ROW($A$1))),ROWS($A$1:N79)),MATCH(N$4,'LFP EAST '!$A$1:$Q$1,0)))))</f>
        <v/>
      </c>
      <c r="O83" s="227" t="str">
        <f t="array" aca="1" ref="O83" ca="1">IF(O$4="","",IF(ROWS(O$1:O79)&gt;SUM(IF(SUBTOTAL(103,OFFSET('LFP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'!$A$1,ROW($A$2:$A$209)-ROW($A$1),))*(ROW($A$2:$A$209)-ROW($A$1))),ROWS($A$1:O79)),MATCH(O$4,'LFP EAST '!$A$1:$Q$1,0)))))</f>
        <v/>
      </c>
      <c r="P83" s="227" t="str">
        <f t="array" aca="1" ref="P83" ca="1">IF(P$4="","",IF(ROWS(P$1:P79)&gt;SUM(IF(SUBTOTAL(103,OFFSET('LFP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'!$A$1,ROW($A$2:$A$209)-ROW($A$1),))*(ROW($A$2:$A$209)-ROW($A$1))),ROWS($A$1:P79)),MATCH(P$4,'LFP EAST '!$A$1:$Q$1,0)))))</f>
        <v/>
      </c>
      <c r="Q83" s="227" t="str">
        <f t="array" aca="1" ref="Q83" ca="1">IF(Q$4="","",IF(ROWS(Q$1:Q79)&gt;SUM(IF(SUBTOTAL(103,OFFSET('LFP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'!$A$1,ROW($A$2:$A$209)-ROW($A$1),))*(ROW($A$2:$A$209)-ROW($A$1))),ROWS($A$1:Q79)),MATCH(Q$4,'LFP EAST '!$A$1:$Q$1,0)))))</f>
        <v/>
      </c>
    </row>
    <row r="84" spans="1:17" ht="23.25" x14ac:dyDescent="0.35">
      <c r="A84" s="227" t="str">
        <f t="array" aca="1" ref="A84" ca="1">IF(A$4="","",IF(ROWS(A$1:A80)&gt;SUM(IF(SUBTOTAL(103,OFFSET('LFP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'!$A$1,ROW($A$2:$A$209)-ROW($A$1),))*(ROW($A$2:$A$209)-ROW($A$1))),ROWS($A$1:A80)),MATCH(A$4,'LFP EAST '!$A$1:$Q$1,0)))))</f>
        <v/>
      </c>
      <c r="B84" s="227" t="str">
        <f t="array" aca="1" ref="B84" ca="1">IF(B$4="","",IF(ROWS(B$1:B80)&gt;SUM(IF(SUBTOTAL(103,OFFSET('LFP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'!$A$1,ROW($A$2:$A$209)-ROW($A$1),))*(ROW($A$2:$A$209)-ROW($A$1))),ROWS($A$1:B80)),MATCH(B$4,'LFP EAST '!$A$1:$Q$1,0)))))</f>
        <v/>
      </c>
      <c r="C84" s="227" t="str">
        <f t="array" aca="1" ref="C84" ca="1">IF(C$4="","",IF(ROWS(C$1:C80)&gt;SUM(IF(SUBTOTAL(103,OFFSET('LFP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'!$A$1,ROW($A$2:$A$209)-ROW($A$1),))*(ROW($A$2:$A$209)-ROW($A$1))),ROWS($A$1:C80)),MATCH(C$4,'LFP EAST '!$A$1:$Q$1,0)))))</f>
        <v/>
      </c>
      <c r="D84" s="227" t="str">
        <f t="array" aca="1" ref="D84" ca="1">IF(D$4="","",IF(ROWS(D$1:D80)&gt;SUM(IF(SUBTOTAL(103,OFFSET('LFP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'!$A$1,ROW($A$2:$A$209)-ROW($A$1),))*(ROW($A$2:$A$209)-ROW($A$1))),ROWS($A$1:D80)),MATCH(D$4,'LFP EAST '!$A$1:$Q$1,0)))))</f>
        <v/>
      </c>
      <c r="E84" s="227" t="str">
        <f t="array" aca="1" ref="E84" ca="1">IF(E$4="","",IF(ROWS(E$1:E80)&gt;SUM(IF(SUBTOTAL(103,OFFSET('LFP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'!$A$1,ROW($A$2:$A$209)-ROW($A$1),))*(ROW($A$2:$A$209)-ROW($A$1))),ROWS($A$1:E80)),MATCH(E$4,'LFP EAST '!$A$1:$Q$1,0)))))</f>
        <v/>
      </c>
      <c r="F84" s="227" t="str">
        <f t="array" aca="1" ref="F84" ca="1">IF(F$4="","",IF(ROWS(F$1:F80)&gt;SUM(IF(SUBTOTAL(103,OFFSET('LFP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'!$A$1,ROW($A$2:$A$209)-ROW($A$1),))*(ROW($A$2:$A$209)-ROW($A$1))),ROWS($A$1:F80)),MATCH(F$4,'LFP EAST '!$A$1:$Q$1,0)))))</f>
        <v/>
      </c>
      <c r="G84" s="227" t="str">
        <f t="array" aca="1" ref="G84" ca="1">IF(G$4="","",IF(ROWS(G$1:G80)&gt;SUM(IF(SUBTOTAL(103,OFFSET('LFP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'!$A$1,ROW($A$2:$A$209)-ROW($A$1),))*(ROW($A$2:$A$209)-ROW($A$1))),ROWS($A$1:G80)),MATCH(G$4,'LFP EAST '!$A$1:$Q$1,0)))))</f>
        <v/>
      </c>
      <c r="H84" s="227" t="str">
        <f t="array" aca="1" ref="H84" ca="1">IF(H$4="","",IF(ROWS(H$1:H80)&gt;SUM(IF(SUBTOTAL(103,OFFSET('LFP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'!$A$1,ROW($A$2:$A$209)-ROW($A$1),))*(ROW($A$2:$A$209)-ROW($A$1))),ROWS($A$1:H80)),MATCH(H$4,'LFP EAST '!$A$1:$Q$1,0)))))</f>
        <v/>
      </c>
      <c r="I84" s="227" t="str">
        <f t="array" aca="1" ref="I84" ca="1">IF(I$4="","",IF(ROWS(I$1:I80)&gt;SUM(IF(SUBTOTAL(103,OFFSET('LFP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'!$A$1,ROW($A$2:$A$209)-ROW($A$1),))*(ROW($A$2:$A$209)-ROW($A$1))),ROWS($A$1:I80)),MATCH(I$4,'LFP EAST '!$A$1:$Q$1,0)))))</f>
        <v/>
      </c>
      <c r="J84" s="227" t="str">
        <f t="array" aca="1" ref="J84" ca="1">IF(J$4="","",IF(ROWS(J$1:J80)&gt;SUM(IF(SUBTOTAL(103,OFFSET('LFP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'!$A$1,ROW($A$2:$A$209)-ROW($A$1),))*(ROW($A$2:$A$209)-ROW($A$1))),ROWS($A$1:J80)),MATCH(J$4,'LFP EAST '!$A$1:$Q$1,0)))))</f>
        <v/>
      </c>
      <c r="K84" s="227" t="str">
        <f t="array" aca="1" ref="K84" ca="1">IF(K$4="","",IF(ROWS(K$1:K80)&gt;SUM(IF(SUBTOTAL(103,OFFSET('LFP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'!$A$1,ROW($A$2:$A$209)-ROW($A$1),))*(ROW($A$2:$A$209)-ROW($A$1))),ROWS($A$1:K80)),MATCH(K$4,'LFP EAST '!$A$1:$Q$1,0)))))</f>
        <v/>
      </c>
      <c r="L84" s="227" t="str">
        <f t="array" aca="1" ref="L84" ca="1">IF(L$4="","",IF(ROWS(L$1:L80)&gt;SUM(IF(SUBTOTAL(103,OFFSET('LFP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'!$A$1,ROW($A$2:$A$209)-ROW($A$1),))*(ROW($A$2:$A$209)-ROW($A$1))),ROWS($A$1:L80)),MATCH(L$4,'LFP EAST '!$A$1:$Q$1,0)))))</f>
        <v/>
      </c>
      <c r="M84" s="227" t="str">
        <f t="array" aca="1" ref="M84" ca="1">IF(M$4="","",IF(ROWS(M$1:M80)&gt;SUM(IF(SUBTOTAL(103,OFFSET('LFP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'!$A$1,ROW($A$2:$A$209)-ROW($A$1),))*(ROW($A$2:$A$209)-ROW($A$1))),ROWS($A$1:M80)),MATCH(M$4,'LFP EAST '!$A$1:$Q$1,0)))))</f>
        <v/>
      </c>
      <c r="N84" s="227" t="str">
        <f t="array" aca="1" ref="N84" ca="1">IF(N$4="","",IF(ROWS(N$1:N80)&gt;SUM(IF(SUBTOTAL(103,OFFSET('LFP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'!$A$1,ROW($A$2:$A$209)-ROW($A$1),))*(ROW($A$2:$A$209)-ROW($A$1))),ROWS($A$1:N80)),MATCH(N$4,'LFP EAST '!$A$1:$Q$1,0)))))</f>
        <v/>
      </c>
      <c r="O84" s="227" t="str">
        <f t="array" aca="1" ref="O84" ca="1">IF(O$4="","",IF(ROWS(O$1:O80)&gt;SUM(IF(SUBTOTAL(103,OFFSET('LFP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'!$A$1,ROW($A$2:$A$209)-ROW($A$1),))*(ROW($A$2:$A$209)-ROW($A$1))),ROWS($A$1:O80)),MATCH(O$4,'LFP EAST '!$A$1:$Q$1,0)))))</f>
        <v/>
      </c>
      <c r="P84" s="227" t="str">
        <f t="array" aca="1" ref="P84" ca="1">IF(P$4="","",IF(ROWS(P$1:P80)&gt;SUM(IF(SUBTOTAL(103,OFFSET('LFP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'!$A$1,ROW($A$2:$A$209)-ROW($A$1),))*(ROW($A$2:$A$209)-ROW($A$1))),ROWS($A$1:P80)),MATCH(P$4,'LFP EAST '!$A$1:$Q$1,0)))))</f>
        <v/>
      </c>
      <c r="Q84" s="227" t="str">
        <f t="array" aca="1" ref="Q84" ca="1">IF(Q$4="","",IF(ROWS(Q$1:Q80)&gt;SUM(IF(SUBTOTAL(103,OFFSET('LFP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'!$A$1,ROW($A$2:$A$209)-ROW($A$1),))*(ROW($A$2:$A$209)-ROW($A$1))),ROWS($A$1:Q80)),MATCH(Q$4,'LFP EAST '!$A$1:$Q$1,0)))))</f>
        <v/>
      </c>
    </row>
    <row r="85" spans="1:17" ht="23.25" x14ac:dyDescent="0.35">
      <c r="A85" s="227" t="str">
        <f t="array" aca="1" ref="A85" ca="1">IF(A$4="","",IF(ROWS(A$1:A81)&gt;SUM(IF(SUBTOTAL(103,OFFSET('LFP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'!$A$1,ROW($A$2:$A$209)-ROW($A$1),))*(ROW($A$2:$A$209)-ROW($A$1))),ROWS($A$1:A81)),MATCH(A$4,'LFP EAST '!$A$1:$Q$1,0)))))</f>
        <v/>
      </c>
      <c r="B85" s="227" t="str">
        <f t="array" aca="1" ref="B85" ca="1">IF(B$4="","",IF(ROWS(B$1:B81)&gt;SUM(IF(SUBTOTAL(103,OFFSET('LFP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'!$A$1,ROW($A$2:$A$209)-ROW($A$1),))*(ROW($A$2:$A$209)-ROW($A$1))),ROWS($A$1:B81)),MATCH(B$4,'LFP EAST '!$A$1:$Q$1,0)))))</f>
        <v/>
      </c>
      <c r="C85" s="227" t="str">
        <f t="array" aca="1" ref="C85" ca="1">IF(C$4="","",IF(ROWS(C$1:C81)&gt;SUM(IF(SUBTOTAL(103,OFFSET('LFP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'!$A$1,ROW($A$2:$A$209)-ROW($A$1),))*(ROW($A$2:$A$209)-ROW($A$1))),ROWS($A$1:C81)),MATCH(C$4,'LFP EAST '!$A$1:$Q$1,0)))))</f>
        <v/>
      </c>
      <c r="D85" s="227" t="str">
        <f t="array" aca="1" ref="D85" ca="1">IF(D$4="","",IF(ROWS(D$1:D81)&gt;SUM(IF(SUBTOTAL(103,OFFSET('LFP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'!$A$1,ROW($A$2:$A$209)-ROW($A$1),))*(ROW($A$2:$A$209)-ROW($A$1))),ROWS($A$1:D81)),MATCH(D$4,'LFP EAST '!$A$1:$Q$1,0)))))</f>
        <v/>
      </c>
      <c r="E85" s="227" t="str">
        <f t="array" aca="1" ref="E85" ca="1">IF(E$4="","",IF(ROWS(E$1:E81)&gt;SUM(IF(SUBTOTAL(103,OFFSET('LFP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'!$A$1,ROW($A$2:$A$209)-ROW($A$1),))*(ROW($A$2:$A$209)-ROW($A$1))),ROWS($A$1:E81)),MATCH(E$4,'LFP EAST '!$A$1:$Q$1,0)))))</f>
        <v/>
      </c>
      <c r="F85" s="227" t="str">
        <f t="array" aca="1" ref="F85" ca="1">IF(F$4="","",IF(ROWS(F$1:F81)&gt;SUM(IF(SUBTOTAL(103,OFFSET('LFP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'!$A$1,ROW($A$2:$A$209)-ROW($A$1),))*(ROW($A$2:$A$209)-ROW($A$1))),ROWS($A$1:F81)),MATCH(F$4,'LFP EAST '!$A$1:$Q$1,0)))))</f>
        <v/>
      </c>
      <c r="G85" s="227" t="str">
        <f t="array" aca="1" ref="G85" ca="1">IF(G$4="","",IF(ROWS(G$1:G81)&gt;SUM(IF(SUBTOTAL(103,OFFSET('LFP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'!$A$1,ROW($A$2:$A$209)-ROW($A$1),))*(ROW($A$2:$A$209)-ROW($A$1))),ROWS($A$1:G81)),MATCH(G$4,'LFP EAST '!$A$1:$Q$1,0)))))</f>
        <v/>
      </c>
      <c r="H85" s="227" t="str">
        <f t="array" aca="1" ref="H85" ca="1">IF(H$4="","",IF(ROWS(H$1:H81)&gt;SUM(IF(SUBTOTAL(103,OFFSET('LFP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'!$A$1,ROW($A$2:$A$209)-ROW($A$1),))*(ROW($A$2:$A$209)-ROW($A$1))),ROWS($A$1:H81)),MATCH(H$4,'LFP EAST '!$A$1:$Q$1,0)))))</f>
        <v/>
      </c>
      <c r="I85" s="227" t="str">
        <f t="array" aca="1" ref="I85" ca="1">IF(I$4="","",IF(ROWS(I$1:I81)&gt;SUM(IF(SUBTOTAL(103,OFFSET('LFP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'!$A$1,ROW($A$2:$A$209)-ROW($A$1),))*(ROW($A$2:$A$209)-ROW($A$1))),ROWS($A$1:I81)),MATCH(I$4,'LFP EAST '!$A$1:$Q$1,0)))))</f>
        <v/>
      </c>
      <c r="J85" s="227" t="str">
        <f t="array" aca="1" ref="J85" ca="1">IF(J$4="","",IF(ROWS(J$1:J81)&gt;SUM(IF(SUBTOTAL(103,OFFSET('LFP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'!$A$1,ROW($A$2:$A$209)-ROW($A$1),))*(ROW($A$2:$A$209)-ROW($A$1))),ROWS($A$1:J81)),MATCH(J$4,'LFP EAST '!$A$1:$Q$1,0)))))</f>
        <v/>
      </c>
      <c r="K85" s="227" t="str">
        <f t="array" aca="1" ref="K85" ca="1">IF(K$4="","",IF(ROWS(K$1:K81)&gt;SUM(IF(SUBTOTAL(103,OFFSET('LFP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'!$A$1,ROW($A$2:$A$209)-ROW($A$1),))*(ROW($A$2:$A$209)-ROW($A$1))),ROWS($A$1:K81)),MATCH(K$4,'LFP EAST '!$A$1:$Q$1,0)))))</f>
        <v/>
      </c>
      <c r="L85" s="227" t="str">
        <f t="array" aca="1" ref="L85" ca="1">IF(L$4="","",IF(ROWS(L$1:L81)&gt;SUM(IF(SUBTOTAL(103,OFFSET('LFP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'!$A$1,ROW($A$2:$A$209)-ROW($A$1),))*(ROW($A$2:$A$209)-ROW($A$1))),ROWS($A$1:L81)),MATCH(L$4,'LFP EAST '!$A$1:$Q$1,0)))))</f>
        <v/>
      </c>
      <c r="M85" s="227" t="str">
        <f t="array" aca="1" ref="M85" ca="1">IF(M$4="","",IF(ROWS(M$1:M81)&gt;SUM(IF(SUBTOTAL(103,OFFSET('LFP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'!$A$1,ROW($A$2:$A$209)-ROW($A$1),))*(ROW($A$2:$A$209)-ROW($A$1))),ROWS($A$1:M81)),MATCH(M$4,'LFP EAST '!$A$1:$Q$1,0)))))</f>
        <v/>
      </c>
      <c r="N85" s="227" t="str">
        <f t="array" aca="1" ref="N85" ca="1">IF(N$4="","",IF(ROWS(N$1:N81)&gt;SUM(IF(SUBTOTAL(103,OFFSET('LFP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'!$A$1,ROW($A$2:$A$209)-ROW($A$1),))*(ROW($A$2:$A$209)-ROW($A$1))),ROWS($A$1:N81)),MATCH(N$4,'LFP EAST '!$A$1:$Q$1,0)))))</f>
        <v/>
      </c>
      <c r="O85" s="227" t="str">
        <f t="array" aca="1" ref="O85" ca="1">IF(O$4="","",IF(ROWS(O$1:O81)&gt;SUM(IF(SUBTOTAL(103,OFFSET('LFP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'!$A$1,ROW($A$2:$A$209)-ROW($A$1),))*(ROW($A$2:$A$209)-ROW($A$1))),ROWS($A$1:O81)),MATCH(O$4,'LFP EAST '!$A$1:$Q$1,0)))))</f>
        <v/>
      </c>
      <c r="P85" s="227" t="str">
        <f t="array" aca="1" ref="P85" ca="1">IF(P$4="","",IF(ROWS(P$1:P81)&gt;SUM(IF(SUBTOTAL(103,OFFSET('LFP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'!$A$1,ROW($A$2:$A$209)-ROW($A$1),))*(ROW($A$2:$A$209)-ROW($A$1))),ROWS($A$1:P81)),MATCH(P$4,'LFP EAST '!$A$1:$Q$1,0)))))</f>
        <v/>
      </c>
      <c r="Q85" s="227" t="str">
        <f t="array" aca="1" ref="Q85" ca="1">IF(Q$4="","",IF(ROWS(Q$1:Q81)&gt;SUM(IF(SUBTOTAL(103,OFFSET('LFP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'!$A$1,ROW($A$2:$A$209)-ROW($A$1),))*(ROW($A$2:$A$209)-ROW($A$1))),ROWS($A$1:Q81)),MATCH(Q$4,'LFP EAST '!$A$1:$Q$1,0)))))</f>
        <v/>
      </c>
    </row>
    <row r="86" spans="1:17" ht="23.25" x14ac:dyDescent="0.35">
      <c r="A86" s="227" t="str">
        <f t="array" aca="1" ref="A86" ca="1">IF(A$4="","",IF(ROWS(A$1:A82)&gt;SUM(IF(SUBTOTAL(103,OFFSET('LFP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'!$A$1,ROW($A$2:$A$209)-ROW($A$1),))*(ROW($A$2:$A$209)-ROW($A$1))),ROWS($A$1:A82)),MATCH(A$4,'LFP EAST '!$A$1:$Q$1,0)))))</f>
        <v/>
      </c>
      <c r="B86" s="227" t="str">
        <f t="array" aca="1" ref="B86" ca="1">IF(B$4="","",IF(ROWS(B$1:B82)&gt;SUM(IF(SUBTOTAL(103,OFFSET('LFP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'!$A$1,ROW($A$2:$A$209)-ROW($A$1),))*(ROW($A$2:$A$209)-ROW($A$1))),ROWS($A$1:B82)),MATCH(B$4,'LFP EAST '!$A$1:$Q$1,0)))))</f>
        <v/>
      </c>
      <c r="C86" s="227" t="str">
        <f t="array" aca="1" ref="C86" ca="1">IF(C$4="","",IF(ROWS(C$1:C82)&gt;SUM(IF(SUBTOTAL(103,OFFSET('LFP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'!$A$1,ROW($A$2:$A$209)-ROW($A$1),))*(ROW($A$2:$A$209)-ROW($A$1))),ROWS($A$1:C82)),MATCH(C$4,'LFP EAST '!$A$1:$Q$1,0)))))</f>
        <v/>
      </c>
      <c r="D86" s="227" t="str">
        <f t="array" aca="1" ref="D86" ca="1">IF(D$4="","",IF(ROWS(D$1:D82)&gt;SUM(IF(SUBTOTAL(103,OFFSET('LFP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'!$A$1,ROW($A$2:$A$209)-ROW($A$1),))*(ROW($A$2:$A$209)-ROW($A$1))),ROWS($A$1:D82)),MATCH(D$4,'LFP EAST '!$A$1:$Q$1,0)))))</f>
        <v/>
      </c>
      <c r="E86" s="227" t="str">
        <f t="array" aca="1" ref="E86" ca="1">IF(E$4="","",IF(ROWS(E$1:E82)&gt;SUM(IF(SUBTOTAL(103,OFFSET('LFP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'!$A$1,ROW($A$2:$A$209)-ROW($A$1),))*(ROW($A$2:$A$209)-ROW($A$1))),ROWS($A$1:E82)),MATCH(E$4,'LFP EAST '!$A$1:$Q$1,0)))))</f>
        <v/>
      </c>
      <c r="F86" s="227" t="str">
        <f t="array" aca="1" ref="F86" ca="1">IF(F$4="","",IF(ROWS(F$1:F82)&gt;SUM(IF(SUBTOTAL(103,OFFSET('LFP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'!$A$1,ROW($A$2:$A$209)-ROW($A$1),))*(ROW($A$2:$A$209)-ROW($A$1))),ROWS($A$1:F82)),MATCH(F$4,'LFP EAST '!$A$1:$Q$1,0)))))</f>
        <v/>
      </c>
      <c r="G86" s="227" t="str">
        <f t="array" aca="1" ref="G86" ca="1">IF(G$4="","",IF(ROWS(G$1:G82)&gt;SUM(IF(SUBTOTAL(103,OFFSET('LFP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'!$A$1,ROW($A$2:$A$209)-ROW($A$1),))*(ROW($A$2:$A$209)-ROW($A$1))),ROWS($A$1:G82)),MATCH(G$4,'LFP EAST '!$A$1:$Q$1,0)))))</f>
        <v/>
      </c>
      <c r="H86" s="227" t="str">
        <f t="array" aca="1" ref="H86" ca="1">IF(H$4="","",IF(ROWS(H$1:H82)&gt;SUM(IF(SUBTOTAL(103,OFFSET('LFP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'!$A$1,ROW($A$2:$A$209)-ROW($A$1),))*(ROW($A$2:$A$209)-ROW($A$1))),ROWS($A$1:H82)),MATCH(H$4,'LFP EAST '!$A$1:$Q$1,0)))))</f>
        <v/>
      </c>
      <c r="I86" s="227" t="str">
        <f t="array" aca="1" ref="I86" ca="1">IF(I$4="","",IF(ROWS(I$1:I82)&gt;SUM(IF(SUBTOTAL(103,OFFSET('LFP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'!$A$1,ROW($A$2:$A$209)-ROW($A$1),))*(ROW($A$2:$A$209)-ROW($A$1))),ROWS($A$1:I82)),MATCH(I$4,'LFP EAST '!$A$1:$Q$1,0)))))</f>
        <v/>
      </c>
      <c r="J86" s="227" t="str">
        <f t="array" aca="1" ref="J86" ca="1">IF(J$4="","",IF(ROWS(J$1:J82)&gt;SUM(IF(SUBTOTAL(103,OFFSET('LFP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'!$A$1,ROW($A$2:$A$209)-ROW($A$1),))*(ROW($A$2:$A$209)-ROW($A$1))),ROWS($A$1:J82)),MATCH(J$4,'LFP EAST '!$A$1:$Q$1,0)))))</f>
        <v/>
      </c>
      <c r="K86" s="227" t="str">
        <f t="array" aca="1" ref="K86" ca="1">IF(K$4="","",IF(ROWS(K$1:K82)&gt;SUM(IF(SUBTOTAL(103,OFFSET('LFP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'!$A$1,ROW($A$2:$A$209)-ROW($A$1),))*(ROW($A$2:$A$209)-ROW($A$1))),ROWS($A$1:K82)),MATCH(K$4,'LFP EAST '!$A$1:$Q$1,0)))))</f>
        <v/>
      </c>
      <c r="L86" s="227" t="str">
        <f t="array" aca="1" ref="L86" ca="1">IF(L$4="","",IF(ROWS(L$1:L82)&gt;SUM(IF(SUBTOTAL(103,OFFSET('LFP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'!$A$1,ROW($A$2:$A$209)-ROW($A$1),))*(ROW($A$2:$A$209)-ROW($A$1))),ROWS($A$1:L82)),MATCH(L$4,'LFP EAST '!$A$1:$Q$1,0)))))</f>
        <v/>
      </c>
      <c r="M86" s="227" t="str">
        <f t="array" aca="1" ref="M86" ca="1">IF(M$4="","",IF(ROWS(M$1:M82)&gt;SUM(IF(SUBTOTAL(103,OFFSET('LFP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'!$A$1,ROW($A$2:$A$209)-ROW($A$1),))*(ROW($A$2:$A$209)-ROW($A$1))),ROWS($A$1:M82)),MATCH(M$4,'LFP EAST '!$A$1:$Q$1,0)))))</f>
        <v/>
      </c>
      <c r="N86" s="227" t="str">
        <f t="array" aca="1" ref="N86" ca="1">IF(N$4="","",IF(ROWS(N$1:N82)&gt;SUM(IF(SUBTOTAL(103,OFFSET('LFP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'!$A$1,ROW($A$2:$A$209)-ROW($A$1),))*(ROW($A$2:$A$209)-ROW($A$1))),ROWS($A$1:N82)),MATCH(N$4,'LFP EAST '!$A$1:$Q$1,0)))))</f>
        <v/>
      </c>
      <c r="O86" s="227" t="str">
        <f t="array" aca="1" ref="O86" ca="1">IF(O$4="","",IF(ROWS(O$1:O82)&gt;SUM(IF(SUBTOTAL(103,OFFSET('LFP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'!$A$1,ROW($A$2:$A$209)-ROW($A$1),))*(ROW($A$2:$A$209)-ROW($A$1))),ROWS($A$1:O82)),MATCH(O$4,'LFP EAST '!$A$1:$Q$1,0)))))</f>
        <v/>
      </c>
      <c r="P86" s="227" t="str">
        <f t="array" aca="1" ref="P86" ca="1">IF(P$4="","",IF(ROWS(P$1:P82)&gt;SUM(IF(SUBTOTAL(103,OFFSET('LFP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'!$A$1,ROW($A$2:$A$209)-ROW($A$1),))*(ROW($A$2:$A$209)-ROW($A$1))),ROWS($A$1:P82)),MATCH(P$4,'LFP EAST '!$A$1:$Q$1,0)))))</f>
        <v/>
      </c>
      <c r="Q86" s="227" t="str">
        <f t="array" aca="1" ref="Q86" ca="1">IF(Q$4="","",IF(ROWS(Q$1:Q82)&gt;SUM(IF(SUBTOTAL(103,OFFSET('LFP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'!$A$1,ROW($A$2:$A$209)-ROW($A$1),))*(ROW($A$2:$A$209)-ROW($A$1))),ROWS($A$1:Q82)),MATCH(Q$4,'LFP EAST '!$A$1:$Q$1,0)))))</f>
        <v/>
      </c>
    </row>
    <row r="87" spans="1:17" ht="23.25" x14ac:dyDescent="0.35">
      <c r="A87" s="227" t="str">
        <f t="array" aca="1" ref="A87" ca="1">IF(A$4="","",IF(ROWS(A$1:A83)&gt;SUM(IF(SUBTOTAL(103,OFFSET('LFP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'!$A$1,ROW($A$2:$A$209)-ROW($A$1),))*(ROW($A$2:$A$209)-ROW($A$1))),ROWS($A$1:A83)),MATCH(A$4,'LFP EAST '!$A$1:$Q$1,0)))))</f>
        <v/>
      </c>
      <c r="B87" s="227" t="str">
        <f t="array" aca="1" ref="B87" ca="1">IF(B$4="","",IF(ROWS(B$1:B83)&gt;SUM(IF(SUBTOTAL(103,OFFSET('LFP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'!$A$1,ROW($A$2:$A$209)-ROW($A$1),))*(ROW($A$2:$A$209)-ROW($A$1))),ROWS($A$1:B83)),MATCH(B$4,'LFP EAST '!$A$1:$Q$1,0)))))</f>
        <v/>
      </c>
      <c r="C87" s="227" t="str">
        <f t="array" aca="1" ref="C87" ca="1">IF(C$4="","",IF(ROWS(C$1:C83)&gt;SUM(IF(SUBTOTAL(103,OFFSET('LFP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'!$A$1,ROW($A$2:$A$209)-ROW($A$1),))*(ROW($A$2:$A$209)-ROW($A$1))),ROWS($A$1:C83)),MATCH(C$4,'LFP EAST '!$A$1:$Q$1,0)))))</f>
        <v/>
      </c>
      <c r="D87" s="227" t="str">
        <f t="array" aca="1" ref="D87" ca="1">IF(D$4="","",IF(ROWS(D$1:D83)&gt;SUM(IF(SUBTOTAL(103,OFFSET('LFP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'!$A$1,ROW($A$2:$A$209)-ROW($A$1),))*(ROW($A$2:$A$209)-ROW($A$1))),ROWS($A$1:D83)),MATCH(D$4,'LFP EAST '!$A$1:$Q$1,0)))))</f>
        <v/>
      </c>
      <c r="E87" s="227" t="str">
        <f t="array" aca="1" ref="E87" ca="1">IF(E$4="","",IF(ROWS(E$1:E83)&gt;SUM(IF(SUBTOTAL(103,OFFSET('LFP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'!$A$1,ROW($A$2:$A$209)-ROW($A$1),))*(ROW($A$2:$A$209)-ROW($A$1))),ROWS($A$1:E83)),MATCH(E$4,'LFP EAST '!$A$1:$Q$1,0)))))</f>
        <v/>
      </c>
      <c r="F87" s="227" t="str">
        <f t="array" aca="1" ref="F87" ca="1">IF(F$4="","",IF(ROWS(F$1:F83)&gt;SUM(IF(SUBTOTAL(103,OFFSET('LFP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'!$A$1,ROW($A$2:$A$209)-ROW($A$1),))*(ROW($A$2:$A$209)-ROW($A$1))),ROWS($A$1:F83)),MATCH(F$4,'LFP EAST '!$A$1:$Q$1,0)))))</f>
        <v/>
      </c>
      <c r="G87" s="227" t="str">
        <f t="array" aca="1" ref="G87" ca="1">IF(G$4="","",IF(ROWS(G$1:G83)&gt;SUM(IF(SUBTOTAL(103,OFFSET('LFP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'!$A$1,ROW($A$2:$A$209)-ROW($A$1),))*(ROW($A$2:$A$209)-ROW($A$1))),ROWS($A$1:G83)),MATCH(G$4,'LFP EAST '!$A$1:$Q$1,0)))))</f>
        <v/>
      </c>
      <c r="H87" s="227" t="str">
        <f t="array" aca="1" ref="H87" ca="1">IF(H$4="","",IF(ROWS(H$1:H83)&gt;SUM(IF(SUBTOTAL(103,OFFSET('LFP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'!$A$1,ROW($A$2:$A$209)-ROW($A$1),))*(ROW($A$2:$A$209)-ROW($A$1))),ROWS($A$1:H83)),MATCH(H$4,'LFP EAST '!$A$1:$Q$1,0)))))</f>
        <v/>
      </c>
      <c r="I87" s="227" t="str">
        <f t="array" aca="1" ref="I87" ca="1">IF(I$4="","",IF(ROWS(I$1:I83)&gt;SUM(IF(SUBTOTAL(103,OFFSET('LFP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'!$A$1,ROW($A$2:$A$209)-ROW($A$1),))*(ROW($A$2:$A$209)-ROW($A$1))),ROWS($A$1:I83)),MATCH(I$4,'LFP EAST '!$A$1:$Q$1,0)))))</f>
        <v/>
      </c>
      <c r="J87" s="227" t="str">
        <f t="array" aca="1" ref="J87" ca="1">IF(J$4="","",IF(ROWS(J$1:J83)&gt;SUM(IF(SUBTOTAL(103,OFFSET('LFP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'!$A$1,ROW($A$2:$A$209)-ROW($A$1),))*(ROW($A$2:$A$209)-ROW($A$1))),ROWS($A$1:J83)),MATCH(J$4,'LFP EAST '!$A$1:$Q$1,0)))))</f>
        <v/>
      </c>
      <c r="K87" s="227" t="str">
        <f t="array" aca="1" ref="K87" ca="1">IF(K$4="","",IF(ROWS(K$1:K83)&gt;SUM(IF(SUBTOTAL(103,OFFSET('LFP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'!$A$1,ROW($A$2:$A$209)-ROW($A$1),))*(ROW($A$2:$A$209)-ROW($A$1))),ROWS($A$1:K83)),MATCH(K$4,'LFP EAST '!$A$1:$Q$1,0)))))</f>
        <v/>
      </c>
      <c r="L87" s="227" t="str">
        <f t="array" aca="1" ref="L87" ca="1">IF(L$4="","",IF(ROWS(L$1:L83)&gt;SUM(IF(SUBTOTAL(103,OFFSET('LFP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'!$A$1,ROW($A$2:$A$209)-ROW($A$1),))*(ROW($A$2:$A$209)-ROW($A$1))),ROWS($A$1:L83)),MATCH(L$4,'LFP EAST '!$A$1:$Q$1,0)))))</f>
        <v/>
      </c>
      <c r="M87" s="227" t="str">
        <f t="array" aca="1" ref="M87" ca="1">IF(M$4="","",IF(ROWS(M$1:M83)&gt;SUM(IF(SUBTOTAL(103,OFFSET('LFP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'!$A$1,ROW($A$2:$A$209)-ROW($A$1),))*(ROW($A$2:$A$209)-ROW($A$1))),ROWS($A$1:M83)),MATCH(M$4,'LFP EAST '!$A$1:$Q$1,0)))))</f>
        <v/>
      </c>
      <c r="N87" s="227" t="str">
        <f t="array" aca="1" ref="N87" ca="1">IF(N$4="","",IF(ROWS(N$1:N83)&gt;SUM(IF(SUBTOTAL(103,OFFSET('LFP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'!$A$1,ROW($A$2:$A$209)-ROW($A$1),))*(ROW($A$2:$A$209)-ROW($A$1))),ROWS($A$1:N83)),MATCH(N$4,'LFP EAST '!$A$1:$Q$1,0)))))</f>
        <v/>
      </c>
      <c r="O87" s="227" t="str">
        <f t="array" aca="1" ref="O87" ca="1">IF(O$4="","",IF(ROWS(O$1:O83)&gt;SUM(IF(SUBTOTAL(103,OFFSET('LFP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'!$A$1,ROW($A$2:$A$209)-ROW($A$1),))*(ROW($A$2:$A$209)-ROW($A$1))),ROWS($A$1:O83)),MATCH(O$4,'LFP EAST '!$A$1:$Q$1,0)))))</f>
        <v/>
      </c>
      <c r="P87" s="227" t="str">
        <f t="array" aca="1" ref="P87" ca="1">IF(P$4="","",IF(ROWS(P$1:P83)&gt;SUM(IF(SUBTOTAL(103,OFFSET('LFP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'!$A$1,ROW($A$2:$A$209)-ROW($A$1),))*(ROW($A$2:$A$209)-ROW($A$1))),ROWS($A$1:P83)),MATCH(P$4,'LFP EAST '!$A$1:$Q$1,0)))))</f>
        <v/>
      </c>
      <c r="Q87" s="227" t="str">
        <f t="array" aca="1" ref="Q87" ca="1">IF(Q$4="","",IF(ROWS(Q$1:Q83)&gt;SUM(IF(SUBTOTAL(103,OFFSET('LFP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'!$A$1,ROW($A$2:$A$209)-ROW($A$1),))*(ROW($A$2:$A$209)-ROW($A$1))),ROWS($A$1:Q83)),MATCH(Q$4,'LFP EAST '!$A$1:$Q$1,0)))))</f>
        <v/>
      </c>
    </row>
    <row r="88" spans="1:17" ht="23.25" x14ac:dyDescent="0.35">
      <c r="A88" s="227" t="str">
        <f t="array" aca="1" ref="A88" ca="1">IF(A$4="","",IF(ROWS(A$1:A84)&gt;SUM(IF(SUBTOTAL(103,OFFSET('LFP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'!$A$1,ROW($A$2:$A$209)-ROW($A$1),))*(ROW($A$2:$A$209)-ROW($A$1))),ROWS($A$1:A84)),MATCH(A$4,'LFP EAST '!$A$1:$Q$1,0)))))</f>
        <v/>
      </c>
      <c r="B88" s="227" t="str">
        <f t="array" aca="1" ref="B88" ca="1">IF(B$4="","",IF(ROWS(B$1:B84)&gt;SUM(IF(SUBTOTAL(103,OFFSET('LFP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'!$A$1,ROW($A$2:$A$209)-ROW($A$1),))*(ROW($A$2:$A$209)-ROW($A$1))),ROWS($A$1:B84)),MATCH(B$4,'LFP EAST '!$A$1:$Q$1,0)))))</f>
        <v/>
      </c>
      <c r="C88" s="227" t="str">
        <f t="array" aca="1" ref="C88" ca="1">IF(C$4="","",IF(ROWS(C$1:C84)&gt;SUM(IF(SUBTOTAL(103,OFFSET('LFP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'!$A$1,ROW($A$2:$A$209)-ROW($A$1),))*(ROW($A$2:$A$209)-ROW($A$1))),ROWS($A$1:C84)),MATCH(C$4,'LFP EAST '!$A$1:$Q$1,0)))))</f>
        <v/>
      </c>
      <c r="D88" s="227" t="str">
        <f t="array" aca="1" ref="D88" ca="1">IF(D$4="","",IF(ROWS(D$1:D84)&gt;SUM(IF(SUBTOTAL(103,OFFSET('LFP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'!$A$1,ROW($A$2:$A$209)-ROW($A$1),))*(ROW($A$2:$A$209)-ROW($A$1))),ROWS($A$1:D84)),MATCH(D$4,'LFP EAST '!$A$1:$Q$1,0)))))</f>
        <v/>
      </c>
      <c r="E88" s="227" t="str">
        <f t="array" aca="1" ref="E88" ca="1">IF(E$4="","",IF(ROWS(E$1:E84)&gt;SUM(IF(SUBTOTAL(103,OFFSET('LFP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'!$A$1,ROW($A$2:$A$209)-ROW($A$1),))*(ROW($A$2:$A$209)-ROW($A$1))),ROWS($A$1:E84)),MATCH(E$4,'LFP EAST '!$A$1:$Q$1,0)))))</f>
        <v/>
      </c>
      <c r="F88" s="227" t="str">
        <f t="array" aca="1" ref="F88" ca="1">IF(F$4="","",IF(ROWS(F$1:F84)&gt;SUM(IF(SUBTOTAL(103,OFFSET('LFP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'!$A$1,ROW($A$2:$A$209)-ROW($A$1),))*(ROW($A$2:$A$209)-ROW($A$1))),ROWS($A$1:F84)),MATCH(F$4,'LFP EAST '!$A$1:$Q$1,0)))))</f>
        <v/>
      </c>
      <c r="G88" s="227" t="str">
        <f t="array" aca="1" ref="G88" ca="1">IF(G$4="","",IF(ROWS(G$1:G84)&gt;SUM(IF(SUBTOTAL(103,OFFSET('LFP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'!$A$1,ROW($A$2:$A$209)-ROW($A$1),))*(ROW($A$2:$A$209)-ROW($A$1))),ROWS($A$1:G84)),MATCH(G$4,'LFP EAST '!$A$1:$Q$1,0)))))</f>
        <v/>
      </c>
      <c r="H88" s="227" t="str">
        <f t="array" aca="1" ref="H88" ca="1">IF(H$4="","",IF(ROWS(H$1:H84)&gt;SUM(IF(SUBTOTAL(103,OFFSET('LFP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'!$A$1,ROW($A$2:$A$209)-ROW($A$1),))*(ROW($A$2:$A$209)-ROW($A$1))),ROWS($A$1:H84)),MATCH(H$4,'LFP EAST '!$A$1:$Q$1,0)))))</f>
        <v/>
      </c>
      <c r="I88" s="227" t="str">
        <f t="array" aca="1" ref="I88" ca="1">IF(I$4="","",IF(ROWS(I$1:I84)&gt;SUM(IF(SUBTOTAL(103,OFFSET('LFP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'!$A$1,ROW($A$2:$A$209)-ROW($A$1),))*(ROW($A$2:$A$209)-ROW($A$1))),ROWS($A$1:I84)),MATCH(I$4,'LFP EAST '!$A$1:$Q$1,0)))))</f>
        <v/>
      </c>
      <c r="J88" s="227" t="str">
        <f t="array" aca="1" ref="J88" ca="1">IF(J$4="","",IF(ROWS(J$1:J84)&gt;SUM(IF(SUBTOTAL(103,OFFSET('LFP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'!$A$1,ROW($A$2:$A$209)-ROW($A$1),))*(ROW($A$2:$A$209)-ROW($A$1))),ROWS($A$1:J84)),MATCH(J$4,'LFP EAST '!$A$1:$Q$1,0)))))</f>
        <v/>
      </c>
      <c r="K88" s="227" t="str">
        <f t="array" aca="1" ref="K88" ca="1">IF(K$4="","",IF(ROWS(K$1:K84)&gt;SUM(IF(SUBTOTAL(103,OFFSET('LFP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'!$A$1,ROW($A$2:$A$209)-ROW($A$1),))*(ROW($A$2:$A$209)-ROW($A$1))),ROWS($A$1:K84)),MATCH(K$4,'LFP EAST '!$A$1:$Q$1,0)))))</f>
        <v/>
      </c>
      <c r="L88" s="227" t="str">
        <f t="array" aca="1" ref="L88" ca="1">IF(L$4="","",IF(ROWS(L$1:L84)&gt;SUM(IF(SUBTOTAL(103,OFFSET('LFP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'!$A$1,ROW($A$2:$A$209)-ROW($A$1),))*(ROW($A$2:$A$209)-ROW($A$1))),ROWS($A$1:L84)),MATCH(L$4,'LFP EAST '!$A$1:$Q$1,0)))))</f>
        <v/>
      </c>
      <c r="M88" s="227" t="str">
        <f t="array" aca="1" ref="M88" ca="1">IF(M$4="","",IF(ROWS(M$1:M84)&gt;SUM(IF(SUBTOTAL(103,OFFSET('LFP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'!$A$1,ROW($A$2:$A$209)-ROW($A$1),))*(ROW($A$2:$A$209)-ROW($A$1))),ROWS($A$1:M84)),MATCH(M$4,'LFP EAST '!$A$1:$Q$1,0)))))</f>
        <v/>
      </c>
      <c r="N88" s="227" t="str">
        <f t="array" aca="1" ref="N88" ca="1">IF(N$4="","",IF(ROWS(N$1:N84)&gt;SUM(IF(SUBTOTAL(103,OFFSET('LFP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'!$A$1,ROW($A$2:$A$209)-ROW($A$1),))*(ROW($A$2:$A$209)-ROW($A$1))),ROWS($A$1:N84)),MATCH(N$4,'LFP EAST '!$A$1:$Q$1,0)))))</f>
        <v/>
      </c>
      <c r="O88" s="227" t="str">
        <f t="array" aca="1" ref="O88" ca="1">IF(O$4="","",IF(ROWS(O$1:O84)&gt;SUM(IF(SUBTOTAL(103,OFFSET('LFP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'!$A$1,ROW($A$2:$A$209)-ROW($A$1),))*(ROW($A$2:$A$209)-ROW($A$1))),ROWS($A$1:O84)),MATCH(O$4,'LFP EAST '!$A$1:$Q$1,0)))))</f>
        <v/>
      </c>
      <c r="P88" s="227" t="str">
        <f t="array" aca="1" ref="P88" ca="1">IF(P$4="","",IF(ROWS(P$1:P84)&gt;SUM(IF(SUBTOTAL(103,OFFSET('LFP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'!$A$1,ROW($A$2:$A$209)-ROW($A$1),))*(ROW($A$2:$A$209)-ROW($A$1))),ROWS($A$1:P84)),MATCH(P$4,'LFP EAST '!$A$1:$Q$1,0)))))</f>
        <v/>
      </c>
      <c r="Q88" s="227" t="str">
        <f t="array" aca="1" ref="Q88" ca="1">IF(Q$4="","",IF(ROWS(Q$1:Q84)&gt;SUM(IF(SUBTOTAL(103,OFFSET('LFP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'!$A$1,ROW($A$2:$A$209)-ROW($A$1),))*(ROW($A$2:$A$209)-ROW($A$1))),ROWS($A$1:Q84)),MATCH(Q$4,'LFP EAST '!$A$1:$Q$1,0)))))</f>
        <v/>
      </c>
    </row>
    <row r="89" spans="1:17" ht="23.25" x14ac:dyDescent="0.35">
      <c r="A89" s="227" t="str">
        <f t="array" aca="1" ref="A89" ca="1">IF(A$4="","",IF(ROWS(A$1:A85)&gt;SUM(IF(SUBTOTAL(103,OFFSET('LFP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'!$A$1,ROW($A$2:$A$209)-ROW($A$1),))*(ROW($A$2:$A$209)-ROW($A$1))),ROWS($A$1:A85)),MATCH(A$4,'LFP EAST '!$A$1:$Q$1,0)))))</f>
        <v/>
      </c>
      <c r="B89" s="227" t="str">
        <f t="array" aca="1" ref="B89" ca="1">IF(B$4="","",IF(ROWS(B$1:B85)&gt;SUM(IF(SUBTOTAL(103,OFFSET('LFP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'!$A$1,ROW($A$2:$A$209)-ROW($A$1),))*(ROW($A$2:$A$209)-ROW($A$1))),ROWS($A$1:B85)),MATCH(B$4,'LFP EAST '!$A$1:$Q$1,0)))))</f>
        <v/>
      </c>
      <c r="C89" s="227" t="str">
        <f t="array" aca="1" ref="C89" ca="1">IF(C$4="","",IF(ROWS(C$1:C85)&gt;SUM(IF(SUBTOTAL(103,OFFSET('LFP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'!$A$1,ROW($A$2:$A$209)-ROW($A$1),))*(ROW($A$2:$A$209)-ROW($A$1))),ROWS($A$1:C85)),MATCH(C$4,'LFP EAST '!$A$1:$Q$1,0)))))</f>
        <v/>
      </c>
      <c r="D89" s="227" t="str">
        <f t="array" aca="1" ref="D89" ca="1">IF(D$4="","",IF(ROWS(D$1:D85)&gt;SUM(IF(SUBTOTAL(103,OFFSET('LFP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'!$A$1,ROW($A$2:$A$209)-ROW($A$1),))*(ROW($A$2:$A$209)-ROW($A$1))),ROWS($A$1:D85)),MATCH(D$4,'LFP EAST '!$A$1:$Q$1,0)))))</f>
        <v/>
      </c>
      <c r="E89" s="227" t="str">
        <f t="array" aca="1" ref="E89" ca="1">IF(E$4="","",IF(ROWS(E$1:E85)&gt;SUM(IF(SUBTOTAL(103,OFFSET('LFP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'!$A$1,ROW($A$2:$A$209)-ROW($A$1),))*(ROW($A$2:$A$209)-ROW($A$1))),ROWS($A$1:E85)),MATCH(E$4,'LFP EAST '!$A$1:$Q$1,0)))))</f>
        <v/>
      </c>
      <c r="F89" s="227" t="str">
        <f t="array" aca="1" ref="F89" ca="1">IF(F$4="","",IF(ROWS(F$1:F85)&gt;SUM(IF(SUBTOTAL(103,OFFSET('LFP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'!$A$1,ROW($A$2:$A$209)-ROW($A$1),))*(ROW($A$2:$A$209)-ROW($A$1))),ROWS($A$1:F85)),MATCH(F$4,'LFP EAST '!$A$1:$Q$1,0)))))</f>
        <v/>
      </c>
      <c r="G89" s="227" t="str">
        <f t="array" aca="1" ref="G89" ca="1">IF(G$4="","",IF(ROWS(G$1:G85)&gt;SUM(IF(SUBTOTAL(103,OFFSET('LFP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'!$A$1,ROW($A$2:$A$209)-ROW($A$1),))*(ROW($A$2:$A$209)-ROW($A$1))),ROWS($A$1:G85)),MATCH(G$4,'LFP EAST '!$A$1:$Q$1,0)))))</f>
        <v/>
      </c>
      <c r="H89" s="227" t="str">
        <f t="array" aca="1" ref="H89" ca="1">IF(H$4="","",IF(ROWS(H$1:H85)&gt;SUM(IF(SUBTOTAL(103,OFFSET('LFP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'!$A$1,ROW($A$2:$A$209)-ROW($A$1),))*(ROW($A$2:$A$209)-ROW($A$1))),ROWS($A$1:H85)),MATCH(H$4,'LFP EAST '!$A$1:$Q$1,0)))))</f>
        <v/>
      </c>
      <c r="I89" s="227" t="str">
        <f t="array" aca="1" ref="I89" ca="1">IF(I$4="","",IF(ROWS(I$1:I85)&gt;SUM(IF(SUBTOTAL(103,OFFSET('LFP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'!$A$1,ROW($A$2:$A$209)-ROW($A$1),))*(ROW($A$2:$A$209)-ROW($A$1))),ROWS($A$1:I85)),MATCH(I$4,'LFP EAST '!$A$1:$Q$1,0)))))</f>
        <v/>
      </c>
      <c r="J89" s="227" t="str">
        <f t="array" aca="1" ref="J89" ca="1">IF(J$4="","",IF(ROWS(J$1:J85)&gt;SUM(IF(SUBTOTAL(103,OFFSET('LFP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'!$A$1,ROW($A$2:$A$209)-ROW($A$1),))*(ROW($A$2:$A$209)-ROW($A$1))),ROWS($A$1:J85)),MATCH(J$4,'LFP EAST '!$A$1:$Q$1,0)))))</f>
        <v/>
      </c>
      <c r="K89" s="227" t="str">
        <f t="array" aca="1" ref="K89" ca="1">IF(K$4="","",IF(ROWS(K$1:K85)&gt;SUM(IF(SUBTOTAL(103,OFFSET('LFP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'!$A$1,ROW($A$2:$A$209)-ROW($A$1),))*(ROW($A$2:$A$209)-ROW($A$1))),ROWS($A$1:K85)),MATCH(K$4,'LFP EAST '!$A$1:$Q$1,0)))))</f>
        <v/>
      </c>
      <c r="L89" s="227" t="str">
        <f t="array" aca="1" ref="L89" ca="1">IF(L$4="","",IF(ROWS(L$1:L85)&gt;SUM(IF(SUBTOTAL(103,OFFSET('LFP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'!$A$1,ROW($A$2:$A$209)-ROW($A$1),))*(ROW($A$2:$A$209)-ROW($A$1))),ROWS($A$1:L85)),MATCH(L$4,'LFP EAST '!$A$1:$Q$1,0)))))</f>
        <v/>
      </c>
      <c r="M89" s="227" t="str">
        <f t="array" aca="1" ref="M89" ca="1">IF(M$4="","",IF(ROWS(M$1:M85)&gt;SUM(IF(SUBTOTAL(103,OFFSET('LFP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'!$A$1,ROW($A$2:$A$209)-ROW($A$1),))*(ROW($A$2:$A$209)-ROW($A$1))),ROWS($A$1:M85)),MATCH(M$4,'LFP EAST '!$A$1:$Q$1,0)))))</f>
        <v/>
      </c>
      <c r="N89" s="227" t="str">
        <f t="array" aca="1" ref="N89" ca="1">IF(N$4="","",IF(ROWS(N$1:N85)&gt;SUM(IF(SUBTOTAL(103,OFFSET('LFP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'!$A$1,ROW($A$2:$A$209)-ROW($A$1),))*(ROW($A$2:$A$209)-ROW($A$1))),ROWS($A$1:N85)),MATCH(N$4,'LFP EAST '!$A$1:$Q$1,0)))))</f>
        <v/>
      </c>
      <c r="O89" s="227" t="str">
        <f t="array" aca="1" ref="O89" ca="1">IF(O$4="","",IF(ROWS(O$1:O85)&gt;SUM(IF(SUBTOTAL(103,OFFSET('LFP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'!$A$1,ROW($A$2:$A$209)-ROW($A$1),))*(ROW($A$2:$A$209)-ROW($A$1))),ROWS($A$1:O85)),MATCH(O$4,'LFP EAST '!$A$1:$Q$1,0)))))</f>
        <v/>
      </c>
      <c r="P89" s="227" t="str">
        <f t="array" aca="1" ref="P89" ca="1">IF(P$4="","",IF(ROWS(P$1:P85)&gt;SUM(IF(SUBTOTAL(103,OFFSET('LFP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'!$A$1,ROW($A$2:$A$209)-ROW($A$1),))*(ROW($A$2:$A$209)-ROW($A$1))),ROWS($A$1:P85)),MATCH(P$4,'LFP EAST '!$A$1:$Q$1,0)))))</f>
        <v/>
      </c>
      <c r="Q89" s="227" t="str">
        <f t="array" aca="1" ref="Q89" ca="1">IF(Q$4="","",IF(ROWS(Q$1:Q85)&gt;SUM(IF(SUBTOTAL(103,OFFSET('LFP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'!$A$1,ROW($A$2:$A$209)-ROW($A$1),))*(ROW($A$2:$A$209)-ROW($A$1))),ROWS($A$1:Q85)),MATCH(Q$4,'LFP EAST '!$A$1:$Q$1,0)))))</f>
        <v/>
      </c>
    </row>
    <row r="90" spans="1:17" ht="23.25" x14ac:dyDescent="0.35">
      <c r="A90" s="227" t="str">
        <f t="array" aca="1" ref="A90" ca="1">IF(A$4="","",IF(ROWS(A$1:A86)&gt;SUM(IF(SUBTOTAL(103,OFFSET('LFP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'!$A$1,ROW($A$2:$A$209)-ROW($A$1),))*(ROW($A$2:$A$209)-ROW($A$1))),ROWS($A$1:A86)),MATCH(A$4,'LFP EAST '!$A$1:$Q$1,0)))))</f>
        <v/>
      </c>
      <c r="B90" s="227" t="str">
        <f t="array" aca="1" ref="B90" ca="1">IF(B$4="","",IF(ROWS(B$1:B86)&gt;SUM(IF(SUBTOTAL(103,OFFSET('LFP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'!$A$1,ROW($A$2:$A$209)-ROW($A$1),))*(ROW($A$2:$A$209)-ROW($A$1))),ROWS($A$1:B86)),MATCH(B$4,'LFP EAST '!$A$1:$Q$1,0)))))</f>
        <v/>
      </c>
      <c r="C90" s="227" t="str">
        <f t="array" aca="1" ref="C90" ca="1">IF(C$4="","",IF(ROWS(C$1:C86)&gt;SUM(IF(SUBTOTAL(103,OFFSET('LFP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'!$A$1,ROW($A$2:$A$209)-ROW($A$1),))*(ROW($A$2:$A$209)-ROW($A$1))),ROWS($A$1:C86)),MATCH(C$4,'LFP EAST '!$A$1:$Q$1,0)))))</f>
        <v/>
      </c>
      <c r="D90" s="227" t="str">
        <f t="array" aca="1" ref="D90" ca="1">IF(D$4="","",IF(ROWS(D$1:D86)&gt;SUM(IF(SUBTOTAL(103,OFFSET('LFP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'!$A$1,ROW($A$2:$A$209)-ROW($A$1),))*(ROW($A$2:$A$209)-ROW($A$1))),ROWS($A$1:D86)),MATCH(D$4,'LFP EAST '!$A$1:$Q$1,0)))))</f>
        <v/>
      </c>
      <c r="E90" s="227" t="str">
        <f t="array" aca="1" ref="E90" ca="1">IF(E$4="","",IF(ROWS(E$1:E86)&gt;SUM(IF(SUBTOTAL(103,OFFSET('LFP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'!$A$1,ROW($A$2:$A$209)-ROW($A$1),))*(ROW($A$2:$A$209)-ROW($A$1))),ROWS($A$1:E86)),MATCH(E$4,'LFP EAST '!$A$1:$Q$1,0)))))</f>
        <v/>
      </c>
      <c r="F90" s="227" t="str">
        <f t="array" aca="1" ref="F90" ca="1">IF(F$4="","",IF(ROWS(F$1:F86)&gt;SUM(IF(SUBTOTAL(103,OFFSET('LFP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'!$A$1,ROW($A$2:$A$209)-ROW($A$1),))*(ROW($A$2:$A$209)-ROW($A$1))),ROWS($A$1:F86)),MATCH(F$4,'LFP EAST '!$A$1:$Q$1,0)))))</f>
        <v/>
      </c>
      <c r="G90" s="227" t="str">
        <f t="array" aca="1" ref="G90" ca="1">IF(G$4="","",IF(ROWS(G$1:G86)&gt;SUM(IF(SUBTOTAL(103,OFFSET('LFP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'!$A$1,ROW($A$2:$A$209)-ROW($A$1),))*(ROW($A$2:$A$209)-ROW($A$1))),ROWS($A$1:G86)),MATCH(G$4,'LFP EAST '!$A$1:$Q$1,0)))))</f>
        <v/>
      </c>
      <c r="H90" s="227" t="str">
        <f t="array" aca="1" ref="H90" ca="1">IF(H$4="","",IF(ROWS(H$1:H86)&gt;SUM(IF(SUBTOTAL(103,OFFSET('LFP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'!$A$1,ROW($A$2:$A$209)-ROW($A$1),))*(ROW($A$2:$A$209)-ROW($A$1))),ROWS($A$1:H86)),MATCH(H$4,'LFP EAST '!$A$1:$Q$1,0)))))</f>
        <v/>
      </c>
      <c r="I90" s="227" t="str">
        <f t="array" aca="1" ref="I90" ca="1">IF(I$4="","",IF(ROWS(I$1:I86)&gt;SUM(IF(SUBTOTAL(103,OFFSET('LFP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'!$A$1,ROW($A$2:$A$209)-ROW($A$1),))*(ROW($A$2:$A$209)-ROW($A$1))),ROWS($A$1:I86)),MATCH(I$4,'LFP EAST '!$A$1:$Q$1,0)))))</f>
        <v/>
      </c>
      <c r="J90" s="227" t="str">
        <f t="array" aca="1" ref="J90" ca="1">IF(J$4="","",IF(ROWS(J$1:J86)&gt;SUM(IF(SUBTOTAL(103,OFFSET('LFP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'!$A$1,ROW($A$2:$A$209)-ROW($A$1),))*(ROW($A$2:$A$209)-ROW($A$1))),ROWS($A$1:J86)),MATCH(J$4,'LFP EAST '!$A$1:$Q$1,0)))))</f>
        <v/>
      </c>
      <c r="K90" s="227" t="str">
        <f t="array" aca="1" ref="K90" ca="1">IF(K$4="","",IF(ROWS(K$1:K86)&gt;SUM(IF(SUBTOTAL(103,OFFSET('LFP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'!$A$1,ROW($A$2:$A$209)-ROW($A$1),))*(ROW($A$2:$A$209)-ROW($A$1))),ROWS($A$1:K86)),MATCH(K$4,'LFP EAST '!$A$1:$Q$1,0)))))</f>
        <v/>
      </c>
      <c r="L90" s="227" t="str">
        <f t="array" aca="1" ref="L90" ca="1">IF(L$4="","",IF(ROWS(L$1:L86)&gt;SUM(IF(SUBTOTAL(103,OFFSET('LFP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'!$A$1,ROW($A$2:$A$209)-ROW($A$1),))*(ROW($A$2:$A$209)-ROW($A$1))),ROWS($A$1:L86)),MATCH(L$4,'LFP EAST '!$A$1:$Q$1,0)))))</f>
        <v/>
      </c>
      <c r="M90" s="227" t="str">
        <f t="array" aca="1" ref="M90" ca="1">IF(M$4="","",IF(ROWS(M$1:M86)&gt;SUM(IF(SUBTOTAL(103,OFFSET('LFP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'!$A$1,ROW($A$2:$A$209)-ROW($A$1),))*(ROW($A$2:$A$209)-ROW($A$1))),ROWS($A$1:M86)),MATCH(M$4,'LFP EAST '!$A$1:$Q$1,0)))))</f>
        <v/>
      </c>
      <c r="N90" s="227" t="str">
        <f t="array" aca="1" ref="N90" ca="1">IF(N$4="","",IF(ROWS(N$1:N86)&gt;SUM(IF(SUBTOTAL(103,OFFSET('LFP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'!$A$1,ROW($A$2:$A$209)-ROW($A$1),))*(ROW($A$2:$A$209)-ROW($A$1))),ROWS($A$1:N86)),MATCH(N$4,'LFP EAST '!$A$1:$Q$1,0)))))</f>
        <v/>
      </c>
      <c r="O90" s="227" t="str">
        <f t="array" aca="1" ref="O90" ca="1">IF(O$4="","",IF(ROWS(O$1:O86)&gt;SUM(IF(SUBTOTAL(103,OFFSET('LFP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'!$A$1,ROW($A$2:$A$209)-ROW($A$1),))*(ROW($A$2:$A$209)-ROW($A$1))),ROWS($A$1:O86)),MATCH(O$4,'LFP EAST '!$A$1:$Q$1,0)))))</f>
        <v/>
      </c>
      <c r="P90" s="227" t="str">
        <f t="array" aca="1" ref="P90" ca="1">IF(P$4="","",IF(ROWS(P$1:P86)&gt;SUM(IF(SUBTOTAL(103,OFFSET('LFP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'!$A$1,ROW($A$2:$A$209)-ROW($A$1),))*(ROW($A$2:$A$209)-ROW($A$1))),ROWS($A$1:P86)),MATCH(P$4,'LFP EAST '!$A$1:$Q$1,0)))))</f>
        <v/>
      </c>
      <c r="Q90" s="227" t="str">
        <f t="array" aca="1" ref="Q90" ca="1">IF(Q$4="","",IF(ROWS(Q$1:Q86)&gt;SUM(IF(SUBTOTAL(103,OFFSET('LFP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'!$A$1,ROW($A$2:$A$209)-ROW($A$1),))*(ROW($A$2:$A$209)-ROW($A$1))),ROWS($A$1:Q86)),MATCH(Q$4,'LFP EAST '!$A$1:$Q$1,0)))))</f>
        <v/>
      </c>
    </row>
    <row r="91" spans="1:17" ht="23.25" x14ac:dyDescent="0.35">
      <c r="A91" s="227" t="str">
        <f t="array" aca="1" ref="A91" ca="1">IF(A$4="","",IF(ROWS(A$1:A87)&gt;SUM(IF(SUBTOTAL(103,OFFSET('LFP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'!$A$1,ROW($A$2:$A$209)-ROW($A$1),))*(ROW($A$2:$A$209)-ROW($A$1))),ROWS($A$1:A87)),MATCH(A$4,'LFP EAST '!$A$1:$Q$1,0)))))</f>
        <v/>
      </c>
      <c r="B91" s="227" t="str">
        <f t="array" aca="1" ref="B91" ca="1">IF(B$4="","",IF(ROWS(B$1:B87)&gt;SUM(IF(SUBTOTAL(103,OFFSET('LFP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'!$A$1,ROW($A$2:$A$209)-ROW($A$1),))*(ROW($A$2:$A$209)-ROW($A$1))),ROWS($A$1:B87)),MATCH(B$4,'LFP EAST '!$A$1:$Q$1,0)))))</f>
        <v/>
      </c>
      <c r="C91" s="227" t="str">
        <f t="array" aca="1" ref="C91" ca="1">IF(C$4="","",IF(ROWS(C$1:C87)&gt;SUM(IF(SUBTOTAL(103,OFFSET('LFP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'!$A$1,ROW($A$2:$A$209)-ROW($A$1),))*(ROW($A$2:$A$209)-ROW($A$1))),ROWS($A$1:C87)),MATCH(C$4,'LFP EAST '!$A$1:$Q$1,0)))))</f>
        <v/>
      </c>
      <c r="D91" s="227" t="str">
        <f t="array" aca="1" ref="D91" ca="1">IF(D$4="","",IF(ROWS(D$1:D87)&gt;SUM(IF(SUBTOTAL(103,OFFSET('LFP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'!$A$1,ROW($A$2:$A$209)-ROW($A$1),))*(ROW($A$2:$A$209)-ROW($A$1))),ROWS($A$1:D87)),MATCH(D$4,'LFP EAST '!$A$1:$Q$1,0)))))</f>
        <v/>
      </c>
      <c r="E91" s="227" t="str">
        <f t="array" aca="1" ref="E91" ca="1">IF(E$4="","",IF(ROWS(E$1:E87)&gt;SUM(IF(SUBTOTAL(103,OFFSET('LFP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'!$A$1,ROW($A$2:$A$209)-ROW($A$1),))*(ROW($A$2:$A$209)-ROW($A$1))),ROWS($A$1:E87)),MATCH(E$4,'LFP EAST '!$A$1:$Q$1,0)))))</f>
        <v/>
      </c>
      <c r="F91" s="227" t="str">
        <f t="array" aca="1" ref="F91" ca="1">IF(F$4="","",IF(ROWS(F$1:F87)&gt;SUM(IF(SUBTOTAL(103,OFFSET('LFP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'!$A$1,ROW($A$2:$A$209)-ROW($A$1),))*(ROW($A$2:$A$209)-ROW($A$1))),ROWS($A$1:F87)),MATCH(F$4,'LFP EAST '!$A$1:$Q$1,0)))))</f>
        <v/>
      </c>
      <c r="G91" s="227" t="str">
        <f t="array" aca="1" ref="G91" ca="1">IF(G$4="","",IF(ROWS(G$1:G87)&gt;SUM(IF(SUBTOTAL(103,OFFSET('LFP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'!$A$1,ROW($A$2:$A$209)-ROW($A$1),))*(ROW($A$2:$A$209)-ROW($A$1))),ROWS($A$1:G87)),MATCH(G$4,'LFP EAST '!$A$1:$Q$1,0)))))</f>
        <v/>
      </c>
      <c r="H91" s="227" t="str">
        <f t="array" aca="1" ref="H91" ca="1">IF(H$4="","",IF(ROWS(H$1:H87)&gt;SUM(IF(SUBTOTAL(103,OFFSET('LFP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'!$A$1,ROW($A$2:$A$209)-ROW($A$1),))*(ROW($A$2:$A$209)-ROW($A$1))),ROWS($A$1:H87)),MATCH(H$4,'LFP EAST '!$A$1:$Q$1,0)))))</f>
        <v/>
      </c>
      <c r="I91" s="227" t="str">
        <f t="array" aca="1" ref="I91" ca="1">IF(I$4="","",IF(ROWS(I$1:I87)&gt;SUM(IF(SUBTOTAL(103,OFFSET('LFP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'!$A$1,ROW($A$2:$A$209)-ROW($A$1),))*(ROW($A$2:$A$209)-ROW($A$1))),ROWS($A$1:I87)),MATCH(I$4,'LFP EAST '!$A$1:$Q$1,0)))))</f>
        <v/>
      </c>
      <c r="J91" s="227" t="str">
        <f t="array" aca="1" ref="J91" ca="1">IF(J$4="","",IF(ROWS(J$1:J87)&gt;SUM(IF(SUBTOTAL(103,OFFSET('LFP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'!$A$1,ROW($A$2:$A$209)-ROW($A$1),))*(ROW($A$2:$A$209)-ROW($A$1))),ROWS($A$1:J87)),MATCH(J$4,'LFP EAST '!$A$1:$Q$1,0)))))</f>
        <v/>
      </c>
      <c r="K91" s="227" t="str">
        <f t="array" aca="1" ref="K91" ca="1">IF(K$4="","",IF(ROWS(K$1:K87)&gt;SUM(IF(SUBTOTAL(103,OFFSET('LFP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'!$A$1,ROW($A$2:$A$209)-ROW($A$1),))*(ROW($A$2:$A$209)-ROW($A$1))),ROWS($A$1:K87)),MATCH(K$4,'LFP EAST '!$A$1:$Q$1,0)))))</f>
        <v/>
      </c>
      <c r="L91" s="227" t="str">
        <f t="array" aca="1" ref="L91" ca="1">IF(L$4="","",IF(ROWS(L$1:L87)&gt;SUM(IF(SUBTOTAL(103,OFFSET('LFP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'!$A$1,ROW($A$2:$A$209)-ROW($A$1),))*(ROW($A$2:$A$209)-ROW($A$1))),ROWS($A$1:L87)),MATCH(L$4,'LFP EAST '!$A$1:$Q$1,0)))))</f>
        <v/>
      </c>
      <c r="M91" s="227" t="str">
        <f t="array" aca="1" ref="M91" ca="1">IF(M$4="","",IF(ROWS(M$1:M87)&gt;SUM(IF(SUBTOTAL(103,OFFSET('LFP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'!$A$1,ROW($A$2:$A$209)-ROW($A$1),))*(ROW($A$2:$A$209)-ROW($A$1))),ROWS($A$1:M87)),MATCH(M$4,'LFP EAST '!$A$1:$Q$1,0)))))</f>
        <v/>
      </c>
      <c r="N91" s="227" t="str">
        <f t="array" aca="1" ref="N91" ca="1">IF(N$4="","",IF(ROWS(N$1:N87)&gt;SUM(IF(SUBTOTAL(103,OFFSET('LFP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'!$A$1,ROW($A$2:$A$209)-ROW($A$1),))*(ROW($A$2:$A$209)-ROW($A$1))),ROWS($A$1:N87)),MATCH(N$4,'LFP EAST '!$A$1:$Q$1,0)))))</f>
        <v/>
      </c>
      <c r="O91" s="227" t="str">
        <f t="array" aca="1" ref="O91" ca="1">IF(O$4="","",IF(ROWS(O$1:O87)&gt;SUM(IF(SUBTOTAL(103,OFFSET('LFP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'!$A$1,ROW($A$2:$A$209)-ROW($A$1),))*(ROW($A$2:$A$209)-ROW($A$1))),ROWS($A$1:O87)),MATCH(O$4,'LFP EAST '!$A$1:$Q$1,0)))))</f>
        <v/>
      </c>
      <c r="P91" s="227" t="str">
        <f t="array" aca="1" ref="P91" ca="1">IF(P$4="","",IF(ROWS(P$1:P87)&gt;SUM(IF(SUBTOTAL(103,OFFSET('LFP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'!$A$1,ROW($A$2:$A$209)-ROW($A$1),))*(ROW($A$2:$A$209)-ROW($A$1))),ROWS($A$1:P87)),MATCH(P$4,'LFP EAST '!$A$1:$Q$1,0)))))</f>
        <v/>
      </c>
      <c r="Q91" s="227" t="str">
        <f t="array" aca="1" ref="Q91" ca="1">IF(Q$4="","",IF(ROWS(Q$1:Q87)&gt;SUM(IF(SUBTOTAL(103,OFFSET('LFP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'!$A$1,ROW($A$2:$A$209)-ROW($A$1),))*(ROW($A$2:$A$209)-ROW($A$1))),ROWS($A$1:Q87)),MATCH(Q$4,'LFP EAST '!$A$1:$Q$1,0)))))</f>
        <v/>
      </c>
    </row>
    <row r="92" spans="1:17" ht="23.25" x14ac:dyDescent="0.35">
      <c r="A92" s="227" t="str">
        <f t="array" aca="1" ref="A92" ca="1">IF(A$4="","",IF(ROWS(A$1:A88)&gt;SUM(IF(SUBTOTAL(103,OFFSET('LFP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'!$A$1,ROW($A$2:$A$209)-ROW($A$1),))*(ROW($A$2:$A$209)-ROW($A$1))),ROWS($A$1:A88)),MATCH(A$4,'LFP EAST '!$A$1:$Q$1,0)))))</f>
        <v/>
      </c>
      <c r="B92" s="227" t="str">
        <f t="array" aca="1" ref="B92" ca="1">IF(B$4="","",IF(ROWS(B$1:B88)&gt;SUM(IF(SUBTOTAL(103,OFFSET('LFP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'!$A$1,ROW($A$2:$A$209)-ROW($A$1),))*(ROW($A$2:$A$209)-ROW($A$1))),ROWS($A$1:B88)),MATCH(B$4,'LFP EAST '!$A$1:$Q$1,0)))))</f>
        <v/>
      </c>
      <c r="C92" s="227" t="str">
        <f t="array" aca="1" ref="C92" ca="1">IF(C$4="","",IF(ROWS(C$1:C88)&gt;SUM(IF(SUBTOTAL(103,OFFSET('LFP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'!$A$1,ROW($A$2:$A$209)-ROW($A$1),))*(ROW($A$2:$A$209)-ROW($A$1))),ROWS($A$1:C88)),MATCH(C$4,'LFP EAST '!$A$1:$Q$1,0)))))</f>
        <v/>
      </c>
      <c r="D92" s="227" t="str">
        <f t="array" aca="1" ref="D92" ca="1">IF(D$4="","",IF(ROWS(D$1:D88)&gt;SUM(IF(SUBTOTAL(103,OFFSET('LFP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'!$A$1,ROW($A$2:$A$209)-ROW($A$1),))*(ROW($A$2:$A$209)-ROW($A$1))),ROWS($A$1:D88)),MATCH(D$4,'LFP EAST '!$A$1:$Q$1,0)))))</f>
        <v/>
      </c>
      <c r="E92" s="227" t="str">
        <f t="array" aca="1" ref="E92" ca="1">IF(E$4="","",IF(ROWS(E$1:E88)&gt;SUM(IF(SUBTOTAL(103,OFFSET('LFP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'!$A$1,ROW($A$2:$A$209)-ROW($A$1),))*(ROW($A$2:$A$209)-ROW($A$1))),ROWS($A$1:E88)),MATCH(E$4,'LFP EAST '!$A$1:$Q$1,0)))))</f>
        <v/>
      </c>
      <c r="F92" s="227" t="str">
        <f t="array" aca="1" ref="F92" ca="1">IF(F$4="","",IF(ROWS(F$1:F88)&gt;SUM(IF(SUBTOTAL(103,OFFSET('LFP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'!$A$1,ROW($A$2:$A$209)-ROW($A$1),))*(ROW($A$2:$A$209)-ROW($A$1))),ROWS($A$1:F88)),MATCH(F$4,'LFP EAST '!$A$1:$Q$1,0)))))</f>
        <v/>
      </c>
      <c r="G92" s="227" t="str">
        <f t="array" aca="1" ref="G92" ca="1">IF(G$4="","",IF(ROWS(G$1:G88)&gt;SUM(IF(SUBTOTAL(103,OFFSET('LFP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'!$A$1,ROW($A$2:$A$209)-ROW($A$1),))*(ROW($A$2:$A$209)-ROW($A$1))),ROWS($A$1:G88)),MATCH(G$4,'LFP EAST '!$A$1:$Q$1,0)))))</f>
        <v/>
      </c>
      <c r="H92" s="227" t="str">
        <f t="array" aca="1" ref="H92" ca="1">IF(H$4="","",IF(ROWS(H$1:H88)&gt;SUM(IF(SUBTOTAL(103,OFFSET('LFP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'!$A$1,ROW($A$2:$A$209)-ROW($A$1),))*(ROW($A$2:$A$209)-ROW($A$1))),ROWS($A$1:H88)),MATCH(H$4,'LFP EAST '!$A$1:$Q$1,0)))))</f>
        <v/>
      </c>
      <c r="I92" s="227" t="str">
        <f t="array" aca="1" ref="I92" ca="1">IF(I$4="","",IF(ROWS(I$1:I88)&gt;SUM(IF(SUBTOTAL(103,OFFSET('LFP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'!$A$1,ROW($A$2:$A$209)-ROW($A$1),))*(ROW($A$2:$A$209)-ROW($A$1))),ROWS($A$1:I88)),MATCH(I$4,'LFP EAST '!$A$1:$Q$1,0)))))</f>
        <v/>
      </c>
      <c r="J92" s="227" t="str">
        <f t="array" aca="1" ref="J92" ca="1">IF(J$4="","",IF(ROWS(J$1:J88)&gt;SUM(IF(SUBTOTAL(103,OFFSET('LFP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'!$A$1,ROW($A$2:$A$209)-ROW($A$1),))*(ROW($A$2:$A$209)-ROW($A$1))),ROWS($A$1:J88)),MATCH(J$4,'LFP EAST '!$A$1:$Q$1,0)))))</f>
        <v/>
      </c>
      <c r="K92" s="227" t="str">
        <f t="array" aca="1" ref="K92" ca="1">IF(K$4="","",IF(ROWS(K$1:K88)&gt;SUM(IF(SUBTOTAL(103,OFFSET('LFP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'!$A$1,ROW($A$2:$A$209)-ROW($A$1),))*(ROW($A$2:$A$209)-ROW($A$1))),ROWS($A$1:K88)),MATCH(K$4,'LFP EAST '!$A$1:$Q$1,0)))))</f>
        <v/>
      </c>
      <c r="L92" s="227" t="str">
        <f t="array" aca="1" ref="L92" ca="1">IF(L$4="","",IF(ROWS(L$1:L88)&gt;SUM(IF(SUBTOTAL(103,OFFSET('LFP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'!$A$1,ROW($A$2:$A$209)-ROW($A$1),))*(ROW($A$2:$A$209)-ROW($A$1))),ROWS($A$1:L88)),MATCH(L$4,'LFP EAST '!$A$1:$Q$1,0)))))</f>
        <v/>
      </c>
      <c r="M92" s="227" t="str">
        <f t="array" aca="1" ref="M92" ca="1">IF(M$4="","",IF(ROWS(M$1:M88)&gt;SUM(IF(SUBTOTAL(103,OFFSET('LFP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'!$A$1,ROW($A$2:$A$209)-ROW($A$1),))*(ROW($A$2:$A$209)-ROW($A$1))),ROWS($A$1:M88)),MATCH(M$4,'LFP EAST '!$A$1:$Q$1,0)))))</f>
        <v/>
      </c>
      <c r="N92" s="227" t="str">
        <f t="array" aca="1" ref="N92" ca="1">IF(N$4="","",IF(ROWS(N$1:N88)&gt;SUM(IF(SUBTOTAL(103,OFFSET('LFP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'!$A$1,ROW($A$2:$A$209)-ROW($A$1),))*(ROW($A$2:$A$209)-ROW($A$1))),ROWS($A$1:N88)),MATCH(N$4,'LFP EAST '!$A$1:$Q$1,0)))))</f>
        <v/>
      </c>
      <c r="O92" s="227" t="str">
        <f t="array" aca="1" ref="O92" ca="1">IF(O$4="","",IF(ROWS(O$1:O88)&gt;SUM(IF(SUBTOTAL(103,OFFSET('LFP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'!$A$1,ROW($A$2:$A$209)-ROW($A$1),))*(ROW($A$2:$A$209)-ROW($A$1))),ROWS($A$1:O88)),MATCH(O$4,'LFP EAST '!$A$1:$Q$1,0)))))</f>
        <v/>
      </c>
      <c r="P92" s="227" t="str">
        <f t="array" aca="1" ref="P92" ca="1">IF(P$4="","",IF(ROWS(P$1:P88)&gt;SUM(IF(SUBTOTAL(103,OFFSET('LFP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'!$A$1,ROW($A$2:$A$209)-ROW($A$1),))*(ROW($A$2:$A$209)-ROW($A$1))),ROWS($A$1:P88)),MATCH(P$4,'LFP EAST '!$A$1:$Q$1,0)))))</f>
        <v/>
      </c>
      <c r="Q92" s="227" t="str">
        <f t="array" aca="1" ref="Q92" ca="1">IF(Q$4="","",IF(ROWS(Q$1:Q88)&gt;SUM(IF(SUBTOTAL(103,OFFSET('LFP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'!$A$1,ROW($A$2:$A$209)-ROW($A$1),))*(ROW($A$2:$A$209)-ROW($A$1))),ROWS($A$1:Q88)),MATCH(Q$4,'LFP EAST '!$A$1:$Q$1,0)))))</f>
        <v/>
      </c>
    </row>
    <row r="93" spans="1:17" ht="23.25" x14ac:dyDescent="0.35">
      <c r="A93" s="227" t="str">
        <f t="array" aca="1" ref="A93" ca="1">IF(A$4="","",IF(ROWS(A$1:A89)&gt;SUM(IF(SUBTOTAL(103,OFFSET('LFP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'!$A$1,ROW($A$2:$A$209)-ROW($A$1),))*(ROW($A$2:$A$209)-ROW($A$1))),ROWS($A$1:A89)),MATCH(A$4,'LFP EAST '!$A$1:$Q$1,0)))))</f>
        <v/>
      </c>
      <c r="B93" s="227" t="str">
        <f t="array" aca="1" ref="B93" ca="1">IF(B$4="","",IF(ROWS(B$1:B89)&gt;SUM(IF(SUBTOTAL(103,OFFSET('LFP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'!$A$1,ROW($A$2:$A$209)-ROW($A$1),))*(ROW($A$2:$A$209)-ROW($A$1))),ROWS($A$1:B89)),MATCH(B$4,'LFP EAST '!$A$1:$Q$1,0)))))</f>
        <v/>
      </c>
      <c r="C93" s="227" t="str">
        <f t="array" aca="1" ref="C93" ca="1">IF(C$4="","",IF(ROWS(C$1:C89)&gt;SUM(IF(SUBTOTAL(103,OFFSET('LFP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'!$A$1,ROW($A$2:$A$209)-ROW($A$1),))*(ROW($A$2:$A$209)-ROW($A$1))),ROWS($A$1:C89)),MATCH(C$4,'LFP EAST '!$A$1:$Q$1,0)))))</f>
        <v/>
      </c>
      <c r="D93" s="227" t="str">
        <f t="array" aca="1" ref="D93" ca="1">IF(D$4="","",IF(ROWS(D$1:D89)&gt;SUM(IF(SUBTOTAL(103,OFFSET('LFP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'!$A$1,ROW($A$2:$A$209)-ROW($A$1),))*(ROW($A$2:$A$209)-ROW($A$1))),ROWS($A$1:D89)),MATCH(D$4,'LFP EAST '!$A$1:$Q$1,0)))))</f>
        <v/>
      </c>
      <c r="E93" s="227" t="str">
        <f t="array" aca="1" ref="E93" ca="1">IF(E$4="","",IF(ROWS(E$1:E89)&gt;SUM(IF(SUBTOTAL(103,OFFSET('LFP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'!$A$1,ROW($A$2:$A$209)-ROW($A$1),))*(ROW($A$2:$A$209)-ROW($A$1))),ROWS($A$1:E89)),MATCH(E$4,'LFP EAST '!$A$1:$Q$1,0)))))</f>
        <v/>
      </c>
      <c r="F93" s="227" t="str">
        <f t="array" aca="1" ref="F93" ca="1">IF(F$4="","",IF(ROWS(F$1:F89)&gt;SUM(IF(SUBTOTAL(103,OFFSET('LFP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'!$A$1,ROW($A$2:$A$209)-ROW($A$1),))*(ROW($A$2:$A$209)-ROW($A$1))),ROWS($A$1:F89)),MATCH(F$4,'LFP EAST '!$A$1:$Q$1,0)))))</f>
        <v/>
      </c>
      <c r="G93" s="227" t="str">
        <f t="array" aca="1" ref="G93" ca="1">IF(G$4="","",IF(ROWS(G$1:G89)&gt;SUM(IF(SUBTOTAL(103,OFFSET('LFP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'!$A$1,ROW($A$2:$A$209)-ROW($A$1),))*(ROW($A$2:$A$209)-ROW($A$1))),ROWS($A$1:G89)),MATCH(G$4,'LFP EAST '!$A$1:$Q$1,0)))))</f>
        <v/>
      </c>
      <c r="H93" s="227" t="str">
        <f t="array" aca="1" ref="H93" ca="1">IF(H$4="","",IF(ROWS(H$1:H89)&gt;SUM(IF(SUBTOTAL(103,OFFSET('LFP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'!$A$1,ROW($A$2:$A$209)-ROW($A$1),))*(ROW($A$2:$A$209)-ROW($A$1))),ROWS($A$1:H89)),MATCH(H$4,'LFP EAST '!$A$1:$Q$1,0)))))</f>
        <v/>
      </c>
      <c r="I93" s="227" t="str">
        <f t="array" aca="1" ref="I93" ca="1">IF(I$4="","",IF(ROWS(I$1:I89)&gt;SUM(IF(SUBTOTAL(103,OFFSET('LFP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'!$A$1,ROW($A$2:$A$209)-ROW($A$1),))*(ROW($A$2:$A$209)-ROW($A$1))),ROWS($A$1:I89)),MATCH(I$4,'LFP EAST '!$A$1:$Q$1,0)))))</f>
        <v/>
      </c>
      <c r="J93" s="227" t="str">
        <f t="array" aca="1" ref="J93" ca="1">IF(J$4="","",IF(ROWS(J$1:J89)&gt;SUM(IF(SUBTOTAL(103,OFFSET('LFP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'!$A$1,ROW($A$2:$A$209)-ROW($A$1),))*(ROW($A$2:$A$209)-ROW($A$1))),ROWS($A$1:J89)),MATCH(J$4,'LFP EAST '!$A$1:$Q$1,0)))))</f>
        <v/>
      </c>
      <c r="K93" s="227" t="str">
        <f t="array" aca="1" ref="K93" ca="1">IF(K$4="","",IF(ROWS(K$1:K89)&gt;SUM(IF(SUBTOTAL(103,OFFSET('LFP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'!$A$1,ROW($A$2:$A$209)-ROW($A$1),))*(ROW($A$2:$A$209)-ROW($A$1))),ROWS($A$1:K89)),MATCH(K$4,'LFP EAST '!$A$1:$Q$1,0)))))</f>
        <v/>
      </c>
      <c r="L93" s="227" t="str">
        <f t="array" aca="1" ref="L93" ca="1">IF(L$4="","",IF(ROWS(L$1:L89)&gt;SUM(IF(SUBTOTAL(103,OFFSET('LFP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'!$A$1,ROW($A$2:$A$209)-ROW($A$1),))*(ROW($A$2:$A$209)-ROW($A$1))),ROWS($A$1:L89)),MATCH(L$4,'LFP EAST '!$A$1:$Q$1,0)))))</f>
        <v/>
      </c>
      <c r="M93" s="227" t="str">
        <f t="array" aca="1" ref="M93" ca="1">IF(M$4="","",IF(ROWS(M$1:M89)&gt;SUM(IF(SUBTOTAL(103,OFFSET('LFP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'!$A$1,ROW($A$2:$A$209)-ROW($A$1),))*(ROW($A$2:$A$209)-ROW($A$1))),ROWS($A$1:M89)),MATCH(M$4,'LFP EAST '!$A$1:$Q$1,0)))))</f>
        <v/>
      </c>
      <c r="N93" s="227" t="str">
        <f t="array" aca="1" ref="N93" ca="1">IF(N$4="","",IF(ROWS(N$1:N89)&gt;SUM(IF(SUBTOTAL(103,OFFSET('LFP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'!$A$1,ROW($A$2:$A$209)-ROW($A$1),))*(ROW($A$2:$A$209)-ROW($A$1))),ROWS($A$1:N89)),MATCH(N$4,'LFP EAST '!$A$1:$Q$1,0)))))</f>
        <v/>
      </c>
      <c r="O93" s="227" t="str">
        <f t="array" aca="1" ref="O93" ca="1">IF(O$4="","",IF(ROWS(O$1:O89)&gt;SUM(IF(SUBTOTAL(103,OFFSET('LFP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'!$A$1,ROW($A$2:$A$209)-ROW($A$1),))*(ROW($A$2:$A$209)-ROW($A$1))),ROWS($A$1:O89)),MATCH(O$4,'LFP EAST '!$A$1:$Q$1,0)))))</f>
        <v/>
      </c>
      <c r="P93" s="227" t="str">
        <f t="array" aca="1" ref="P93" ca="1">IF(P$4="","",IF(ROWS(P$1:P89)&gt;SUM(IF(SUBTOTAL(103,OFFSET('LFP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'!$A$1,ROW($A$2:$A$209)-ROW($A$1),))*(ROW($A$2:$A$209)-ROW($A$1))),ROWS($A$1:P89)),MATCH(P$4,'LFP EAST '!$A$1:$Q$1,0)))))</f>
        <v/>
      </c>
      <c r="Q93" s="227" t="str">
        <f t="array" aca="1" ref="Q93" ca="1">IF(Q$4="","",IF(ROWS(Q$1:Q89)&gt;SUM(IF(SUBTOTAL(103,OFFSET('LFP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'!$A$1,ROW($A$2:$A$209)-ROW($A$1),))*(ROW($A$2:$A$209)-ROW($A$1))),ROWS($A$1:Q89)),MATCH(Q$4,'LFP EAST '!$A$1:$Q$1,0)))))</f>
        <v/>
      </c>
    </row>
    <row r="94" spans="1:17" ht="23.25" x14ac:dyDescent="0.35">
      <c r="A94" s="227" t="str">
        <f t="array" aca="1" ref="A94" ca="1">IF(A$4="","",IF(ROWS(A$1:A90)&gt;SUM(IF(SUBTOTAL(103,OFFSET('LFP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'!$A$1,ROW($A$2:$A$209)-ROW($A$1),))*(ROW($A$2:$A$209)-ROW($A$1))),ROWS($A$1:A90)),MATCH(A$4,'LFP EAST '!$A$1:$Q$1,0)))))</f>
        <v/>
      </c>
      <c r="B94" s="227" t="str">
        <f t="array" aca="1" ref="B94" ca="1">IF(B$4="","",IF(ROWS(B$1:B90)&gt;SUM(IF(SUBTOTAL(103,OFFSET('LFP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'!$A$1,ROW($A$2:$A$209)-ROW($A$1),))*(ROW($A$2:$A$209)-ROW($A$1))),ROWS($A$1:B90)),MATCH(B$4,'LFP EAST '!$A$1:$Q$1,0)))))</f>
        <v/>
      </c>
      <c r="C94" s="227" t="str">
        <f t="array" aca="1" ref="C94" ca="1">IF(C$4="","",IF(ROWS(C$1:C90)&gt;SUM(IF(SUBTOTAL(103,OFFSET('LFP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'!$A$1,ROW($A$2:$A$209)-ROW($A$1),))*(ROW($A$2:$A$209)-ROW($A$1))),ROWS($A$1:C90)),MATCH(C$4,'LFP EAST '!$A$1:$Q$1,0)))))</f>
        <v/>
      </c>
      <c r="D94" s="227" t="str">
        <f t="array" aca="1" ref="D94" ca="1">IF(D$4="","",IF(ROWS(D$1:D90)&gt;SUM(IF(SUBTOTAL(103,OFFSET('LFP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'!$A$1,ROW($A$2:$A$209)-ROW($A$1),))*(ROW($A$2:$A$209)-ROW($A$1))),ROWS($A$1:D90)),MATCH(D$4,'LFP EAST '!$A$1:$Q$1,0)))))</f>
        <v/>
      </c>
      <c r="E94" s="227" t="str">
        <f t="array" aca="1" ref="E94" ca="1">IF(E$4="","",IF(ROWS(E$1:E90)&gt;SUM(IF(SUBTOTAL(103,OFFSET('LFP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'!$A$1,ROW($A$2:$A$209)-ROW($A$1),))*(ROW($A$2:$A$209)-ROW($A$1))),ROWS($A$1:E90)),MATCH(E$4,'LFP EAST '!$A$1:$Q$1,0)))))</f>
        <v/>
      </c>
      <c r="F94" s="227" t="str">
        <f t="array" aca="1" ref="F94" ca="1">IF(F$4="","",IF(ROWS(F$1:F90)&gt;SUM(IF(SUBTOTAL(103,OFFSET('LFP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'!$A$1,ROW($A$2:$A$209)-ROW($A$1),))*(ROW($A$2:$A$209)-ROW($A$1))),ROWS($A$1:F90)),MATCH(F$4,'LFP EAST '!$A$1:$Q$1,0)))))</f>
        <v/>
      </c>
      <c r="G94" s="227" t="str">
        <f t="array" aca="1" ref="G94" ca="1">IF(G$4="","",IF(ROWS(G$1:G90)&gt;SUM(IF(SUBTOTAL(103,OFFSET('LFP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'!$A$1,ROW($A$2:$A$209)-ROW($A$1),))*(ROW($A$2:$A$209)-ROW($A$1))),ROWS($A$1:G90)),MATCH(G$4,'LFP EAST '!$A$1:$Q$1,0)))))</f>
        <v/>
      </c>
      <c r="H94" s="227" t="str">
        <f t="array" aca="1" ref="H94" ca="1">IF(H$4="","",IF(ROWS(H$1:H90)&gt;SUM(IF(SUBTOTAL(103,OFFSET('LFP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'!$A$1,ROW($A$2:$A$209)-ROW($A$1),))*(ROW($A$2:$A$209)-ROW($A$1))),ROWS($A$1:H90)),MATCH(H$4,'LFP EAST '!$A$1:$Q$1,0)))))</f>
        <v/>
      </c>
      <c r="I94" s="227" t="str">
        <f t="array" aca="1" ref="I94" ca="1">IF(I$4="","",IF(ROWS(I$1:I90)&gt;SUM(IF(SUBTOTAL(103,OFFSET('LFP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'!$A$1,ROW($A$2:$A$209)-ROW($A$1),))*(ROW($A$2:$A$209)-ROW($A$1))),ROWS($A$1:I90)),MATCH(I$4,'LFP EAST '!$A$1:$Q$1,0)))))</f>
        <v/>
      </c>
      <c r="J94" s="227" t="str">
        <f t="array" aca="1" ref="J94" ca="1">IF(J$4="","",IF(ROWS(J$1:J90)&gt;SUM(IF(SUBTOTAL(103,OFFSET('LFP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'!$A$1,ROW($A$2:$A$209)-ROW($A$1),))*(ROW($A$2:$A$209)-ROW($A$1))),ROWS($A$1:J90)),MATCH(J$4,'LFP EAST '!$A$1:$Q$1,0)))))</f>
        <v/>
      </c>
      <c r="K94" s="227" t="str">
        <f t="array" aca="1" ref="K94" ca="1">IF(K$4="","",IF(ROWS(K$1:K90)&gt;SUM(IF(SUBTOTAL(103,OFFSET('LFP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'!$A$1,ROW($A$2:$A$209)-ROW($A$1),))*(ROW($A$2:$A$209)-ROW($A$1))),ROWS($A$1:K90)),MATCH(K$4,'LFP EAST '!$A$1:$Q$1,0)))))</f>
        <v/>
      </c>
      <c r="L94" s="227" t="str">
        <f t="array" aca="1" ref="L94" ca="1">IF(L$4="","",IF(ROWS(L$1:L90)&gt;SUM(IF(SUBTOTAL(103,OFFSET('LFP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'!$A$1,ROW($A$2:$A$209)-ROW($A$1),))*(ROW($A$2:$A$209)-ROW($A$1))),ROWS($A$1:L90)),MATCH(L$4,'LFP EAST '!$A$1:$Q$1,0)))))</f>
        <v/>
      </c>
      <c r="M94" s="227" t="str">
        <f t="array" aca="1" ref="M94" ca="1">IF(M$4="","",IF(ROWS(M$1:M90)&gt;SUM(IF(SUBTOTAL(103,OFFSET('LFP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'!$A$1,ROW($A$2:$A$209)-ROW($A$1),))*(ROW($A$2:$A$209)-ROW($A$1))),ROWS($A$1:M90)),MATCH(M$4,'LFP EAST '!$A$1:$Q$1,0)))))</f>
        <v/>
      </c>
      <c r="N94" s="227" t="str">
        <f t="array" aca="1" ref="N94" ca="1">IF(N$4="","",IF(ROWS(N$1:N90)&gt;SUM(IF(SUBTOTAL(103,OFFSET('LFP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'!$A$1,ROW($A$2:$A$209)-ROW($A$1),))*(ROW($A$2:$A$209)-ROW($A$1))),ROWS($A$1:N90)),MATCH(N$4,'LFP EAST '!$A$1:$Q$1,0)))))</f>
        <v/>
      </c>
      <c r="O94" s="227" t="str">
        <f t="array" aca="1" ref="O94" ca="1">IF(O$4="","",IF(ROWS(O$1:O90)&gt;SUM(IF(SUBTOTAL(103,OFFSET('LFP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'!$A$1,ROW($A$2:$A$209)-ROW($A$1),))*(ROW($A$2:$A$209)-ROW($A$1))),ROWS($A$1:O90)),MATCH(O$4,'LFP EAST '!$A$1:$Q$1,0)))))</f>
        <v/>
      </c>
      <c r="P94" s="227" t="str">
        <f t="array" aca="1" ref="P94" ca="1">IF(P$4="","",IF(ROWS(P$1:P90)&gt;SUM(IF(SUBTOTAL(103,OFFSET('LFP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'!$A$1,ROW($A$2:$A$209)-ROW($A$1),))*(ROW($A$2:$A$209)-ROW($A$1))),ROWS($A$1:P90)),MATCH(P$4,'LFP EAST '!$A$1:$Q$1,0)))))</f>
        <v/>
      </c>
      <c r="Q94" s="227" t="str">
        <f t="array" aca="1" ref="Q94" ca="1">IF(Q$4="","",IF(ROWS(Q$1:Q90)&gt;SUM(IF(SUBTOTAL(103,OFFSET('LFP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'!$A$1,ROW($A$2:$A$209)-ROW($A$1),))*(ROW($A$2:$A$209)-ROW($A$1))),ROWS($A$1:Q90)),MATCH(Q$4,'LFP EAST '!$A$1:$Q$1,0)))))</f>
        <v/>
      </c>
    </row>
    <row r="95" spans="1:17" ht="23.25" x14ac:dyDescent="0.35">
      <c r="A95" s="227" t="str">
        <f t="array" aca="1" ref="A95" ca="1">IF(A$4="","",IF(ROWS(A$1:A91)&gt;SUM(IF(SUBTOTAL(103,OFFSET('LFP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'!$A$1,ROW($A$2:$A$209)-ROW($A$1),))*(ROW($A$2:$A$209)-ROW($A$1))),ROWS($A$1:A91)),MATCH(A$4,'LFP EAST '!$A$1:$Q$1,0)))))</f>
        <v/>
      </c>
      <c r="B95" s="227" t="str">
        <f t="array" aca="1" ref="B95" ca="1">IF(B$4="","",IF(ROWS(B$1:B91)&gt;SUM(IF(SUBTOTAL(103,OFFSET('LFP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'!$A$1,ROW($A$2:$A$209)-ROW($A$1),))*(ROW($A$2:$A$209)-ROW($A$1))),ROWS($A$1:B91)),MATCH(B$4,'LFP EAST '!$A$1:$Q$1,0)))))</f>
        <v/>
      </c>
      <c r="C95" s="227" t="str">
        <f t="array" aca="1" ref="C95" ca="1">IF(C$4="","",IF(ROWS(C$1:C91)&gt;SUM(IF(SUBTOTAL(103,OFFSET('LFP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'!$A$1,ROW($A$2:$A$209)-ROW($A$1),))*(ROW($A$2:$A$209)-ROW($A$1))),ROWS($A$1:C91)),MATCH(C$4,'LFP EAST '!$A$1:$Q$1,0)))))</f>
        <v/>
      </c>
      <c r="D95" s="227" t="str">
        <f t="array" aca="1" ref="D95" ca="1">IF(D$4="","",IF(ROWS(D$1:D91)&gt;SUM(IF(SUBTOTAL(103,OFFSET('LFP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'!$A$1,ROW($A$2:$A$209)-ROW($A$1),))*(ROW($A$2:$A$209)-ROW($A$1))),ROWS($A$1:D91)),MATCH(D$4,'LFP EAST '!$A$1:$Q$1,0)))))</f>
        <v/>
      </c>
      <c r="E95" s="227" t="str">
        <f t="array" aca="1" ref="E95" ca="1">IF(E$4="","",IF(ROWS(E$1:E91)&gt;SUM(IF(SUBTOTAL(103,OFFSET('LFP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'!$A$1,ROW($A$2:$A$209)-ROW($A$1),))*(ROW($A$2:$A$209)-ROW($A$1))),ROWS($A$1:E91)),MATCH(E$4,'LFP EAST '!$A$1:$Q$1,0)))))</f>
        <v/>
      </c>
      <c r="F95" s="227" t="str">
        <f t="array" aca="1" ref="F95" ca="1">IF(F$4="","",IF(ROWS(F$1:F91)&gt;SUM(IF(SUBTOTAL(103,OFFSET('LFP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'!$A$1,ROW($A$2:$A$209)-ROW($A$1),))*(ROW($A$2:$A$209)-ROW($A$1))),ROWS($A$1:F91)),MATCH(F$4,'LFP EAST '!$A$1:$Q$1,0)))))</f>
        <v/>
      </c>
      <c r="G95" s="227" t="str">
        <f t="array" aca="1" ref="G95" ca="1">IF(G$4="","",IF(ROWS(G$1:G91)&gt;SUM(IF(SUBTOTAL(103,OFFSET('LFP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'!$A$1,ROW($A$2:$A$209)-ROW($A$1),))*(ROW($A$2:$A$209)-ROW($A$1))),ROWS($A$1:G91)),MATCH(G$4,'LFP EAST '!$A$1:$Q$1,0)))))</f>
        <v/>
      </c>
      <c r="H95" s="227" t="str">
        <f t="array" aca="1" ref="H95" ca="1">IF(H$4="","",IF(ROWS(H$1:H91)&gt;SUM(IF(SUBTOTAL(103,OFFSET('LFP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'!$A$1,ROW($A$2:$A$209)-ROW($A$1),))*(ROW($A$2:$A$209)-ROW($A$1))),ROWS($A$1:H91)),MATCH(H$4,'LFP EAST '!$A$1:$Q$1,0)))))</f>
        <v/>
      </c>
      <c r="I95" s="227" t="str">
        <f t="array" aca="1" ref="I95" ca="1">IF(I$4="","",IF(ROWS(I$1:I91)&gt;SUM(IF(SUBTOTAL(103,OFFSET('LFP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'!$A$1,ROW($A$2:$A$209)-ROW($A$1),))*(ROW($A$2:$A$209)-ROW($A$1))),ROWS($A$1:I91)),MATCH(I$4,'LFP EAST '!$A$1:$Q$1,0)))))</f>
        <v/>
      </c>
      <c r="J95" s="227" t="str">
        <f t="array" aca="1" ref="J95" ca="1">IF(J$4="","",IF(ROWS(J$1:J91)&gt;SUM(IF(SUBTOTAL(103,OFFSET('LFP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'!$A$1,ROW($A$2:$A$209)-ROW($A$1),))*(ROW($A$2:$A$209)-ROW($A$1))),ROWS($A$1:J91)),MATCH(J$4,'LFP EAST '!$A$1:$Q$1,0)))))</f>
        <v/>
      </c>
      <c r="K95" s="227" t="str">
        <f t="array" aca="1" ref="K95" ca="1">IF(K$4="","",IF(ROWS(K$1:K91)&gt;SUM(IF(SUBTOTAL(103,OFFSET('LFP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'!$A$1,ROW($A$2:$A$209)-ROW($A$1),))*(ROW($A$2:$A$209)-ROW($A$1))),ROWS($A$1:K91)),MATCH(K$4,'LFP EAST '!$A$1:$Q$1,0)))))</f>
        <v/>
      </c>
      <c r="L95" s="227" t="str">
        <f t="array" aca="1" ref="L95" ca="1">IF(L$4="","",IF(ROWS(L$1:L91)&gt;SUM(IF(SUBTOTAL(103,OFFSET('LFP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'!$A$1,ROW($A$2:$A$209)-ROW($A$1),))*(ROW($A$2:$A$209)-ROW($A$1))),ROWS($A$1:L91)),MATCH(L$4,'LFP EAST '!$A$1:$Q$1,0)))))</f>
        <v/>
      </c>
      <c r="M95" s="227" t="str">
        <f t="array" aca="1" ref="M95" ca="1">IF(M$4="","",IF(ROWS(M$1:M91)&gt;SUM(IF(SUBTOTAL(103,OFFSET('LFP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'!$A$1,ROW($A$2:$A$209)-ROW($A$1),))*(ROW($A$2:$A$209)-ROW($A$1))),ROWS($A$1:M91)),MATCH(M$4,'LFP EAST '!$A$1:$Q$1,0)))))</f>
        <v/>
      </c>
      <c r="N95" s="227" t="str">
        <f t="array" aca="1" ref="N95" ca="1">IF(N$4="","",IF(ROWS(N$1:N91)&gt;SUM(IF(SUBTOTAL(103,OFFSET('LFP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'!$A$1,ROW($A$2:$A$209)-ROW($A$1),))*(ROW($A$2:$A$209)-ROW($A$1))),ROWS($A$1:N91)),MATCH(N$4,'LFP EAST '!$A$1:$Q$1,0)))))</f>
        <v/>
      </c>
      <c r="O95" s="227" t="str">
        <f t="array" aca="1" ref="O95" ca="1">IF(O$4="","",IF(ROWS(O$1:O91)&gt;SUM(IF(SUBTOTAL(103,OFFSET('LFP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'!$A$1,ROW($A$2:$A$209)-ROW($A$1),))*(ROW($A$2:$A$209)-ROW($A$1))),ROWS($A$1:O91)),MATCH(O$4,'LFP EAST '!$A$1:$Q$1,0)))))</f>
        <v/>
      </c>
      <c r="P95" s="227" t="str">
        <f t="array" aca="1" ref="P95" ca="1">IF(P$4="","",IF(ROWS(P$1:P91)&gt;SUM(IF(SUBTOTAL(103,OFFSET('LFP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'!$A$1,ROW($A$2:$A$209)-ROW($A$1),))*(ROW($A$2:$A$209)-ROW($A$1))),ROWS($A$1:P91)),MATCH(P$4,'LFP EAST '!$A$1:$Q$1,0)))))</f>
        <v/>
      </c>
      <c r="Q95" s="227" t="str">
        <f t="array" aca="1" ref="Q95" ca="1">IF(Q$4="","",IF(ROWS(Q$1:Q91)&gt;SUM(IF(SUBTOTAL(103,OFFSET('LFP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'!$A$1,ROW($A$2:$A$209)-ROW($A$1),))*(ROW($A$2:$A$209)-ROW($A$1))),ROWS($A$1:Q91)),MATCH(Q$4,'LFP EAST '!$A$1:$Q$1,0)))))</f>
        <v/>
      </c>
    </row>
    <row r="96" spans="1:17" ht="23.25" x14ac:dyDescent="0.35">
      <c r="A96" s="227" t="str">
        <f t="array" aca="1" ref="A96" ca="1">IF(A$4="","",IF(ROWS(A$1:A92)&gt;SUM(IF(SUBTOTAL(103,OFFSET('LFP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'!$A$1,ROW($A$2:$A$209)-ROW($A$1),))*(ROW($A$2:$A$209)-ROW($A$1))),ROWS($A$1:A92)),MATCH(A$4,'LFP EAST '!$A$1:$Q$1,0)))))</f>
        <v/>
      </c>
      <c r="B96" s="227" t="str">
        <f t="array" aca="1" ref="B96" ca="1">IF(B$4="","",IF(ROWS(B$1:B92)&gt;SUM(IF(SUBTOTAL(103,OFFSET('LFP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'!$A$1,ROW($A$2:$A$209)-ROW($A$1),))*(ROW($A$2:$A$209)-ROW($A$1))),ROWS($A$1:B92)),MATCH(B$4,'LFP EAST '!$A$1:$Q$1,0)))))</f>
        <v/>
      </c>
      <c r="C96" s="227" t="str">
        <f t="array" aca="1" ref="C96" ca="1">IF(C$4="","",IF(ROWS(C$1:C92)&gt;SUM(IF(SUBTOTAL(103,OFFSET('LFP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'!$A$1,ROW($A$2:$A$209)-ROW($A$1),))*(ROW($A$2:$A$209)-ROW($A$1))),ROWS($A$1:C92)),MATCH(C$4,'LFP EAST '!$A$1:$Q$1,0)))))</f>
        <v/>
      </c>
      <c r="D96" s="227" t="str">
        <f t="array" aca="1" ref="D96" ca="1">IF(D$4="","",IF(ROWS(D$1:D92)&gt;SUM(IF(SUBTOTAL(103,OFFSET('LFP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'!$A$1,ROW($A$2:$A$209)-ROW($A$1),))*(ROW($A$2:$A$209)-ROW($A$1))),ROWS($A$1:D92)),MATCH(D$4,'LFP EAST '!$A$1:$Q$1,0)))))</f>
        <v/>
      </c>
      <c r="E96" s="227" t="str">
        <f t="array" aca="1" ref="E96" ca="1">IF(E$4="","",IF(ROWS(E$1:E92)&gt;SUM(IF(SUBTOTAL(103,OFFSET('LFP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'!$A$1,ROW($A$2:$A$209)-ROW($A$1),))*(ROW($A$2:$A$209)-ROW($A$1))),ROWS($A$1:E92)),MATCH(E$4,'LFP EAST '!$A$1:$Q$1,0)))))</f>
        <v/>
      </c>
      <c r="F96" s="227" t="str">
        <f t="array" aca="1" ref="F96" ca="1">IF(F$4="","",IF(ROWS(F$1:F92)&gt;SUM(IF(SUBTOTAL(103,OFFSET('LFP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'!$A$1,ROW($A$2:$A$209)-ROW($A$1),))*(ROW($A$2:$A$209)-ROW($A$1))),ROWS($A$1:F92)),MATCH(F$4,'LFP EAST '!$A$1:$Q$1,0)))))</f>
        <v/>
      </c>
      <c r="G96" s="227" t="str">
        <f t="array" aca="1" ref="G96" ca="1">IF(G$4="","",IF(ROWS(G$1:G92)&gt;SUM(IF(SUBTOTAL(103,OFFSET('LFP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'!$A$1,ROW($A$2:$A$209)-ROW($A$1),))*(ROW($A$2:$A$209)-ROW($A$1))),ROWS($A$1:G92)),MATCH(G$4,'LFP EAST '!$A$1:$Q$1,0)))))</f>
        <v/>
      </c>
      <c r="H96" s="227" t="str">
        <f t="array" aca="1" ref="H96" ca="1">IF(H$4="","",IF(ROWS(H$1:H92)&gt;SUM(IF(SUBTOTAL(103,OFFSET('LFP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'!$A$1,ROW($A$2:$A$209)-ROW($A$1),))*(ROW($A$2:$A$209)-ROW($A$1))),ROWS($A$1:H92)),MATCH(H$4,'LFP EAST '!$A$1:$Q$1,0)))))</f>
        <v/>
      </c>
      <c r="I96" s="227" t="str">
        <f t="array" aca="1" ref="I96" ca="1">IF(I$4="","",IF(ROWS(I$1:I92)&gt;SUM(IF(SUBTOTAL(103,OFFSET('LFP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'!$A$1,ROW($A$2:$A$209)-ROW($A$1),))*(ROW($A$2:$A$209)-ROW($A$1))),ROWS($A$1:I92)),MATCH(I$4,'LFP EAST '!$A$1:$Q$1,0)))))</f>
        <v/>
      </c>
      <c r="J96" s="227" t="str">
        <f t="array" aca="1" ref="J96" ca="1">IF(J$4="","",IF(ROWS(J$1:J92)&gt;SUM(IF(SUBTOTAL(103,OFFSET('LFP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'!$A$1,ROW($A$2:$A$209)-ROW($A$1),))*(ROW($A$2:$A$209)-ROW($A$1))),ROWS($A$1:J92)),MATCH(J$4,'LFP EAST '!$A$1:$Q$1,0)))))</f>
        <v/>
      </c>
      <c r="K96" s="227" t="str">
        <f t="array" aca="1" ref="K96" ca="1">IF(K$4="","",IF(ROWS(K$1:K92)&gt;SUM(IF(SUBTOTAL(103,OFFSET('LFP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'!$A$1,ROW($A$2:$A$209)-ROW($A$1),))*(ROW($A$2:$A$209)-ROW($A$1))),ROWS($A$1:K92)),MATCH(K$4,'LFP EAST '!$A$1:$Q$1,0)))))</f>
        <v/>
      </c>
      <c r="L96" s="227" t="str">
        <f t="array" aca="1" ref="L96" ca="1">IF(L$4="","",IF(ROWS(L$1:L92)&gt;SUM(IF(SUBTOTAL(103,OFFSET('LFP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'!$A$1,ROW($A$2:$A$209)-ROW($A$1),))*(ROW($A$2:$A$209)-ROW($A$1))),ROWS($A$1:L92)),MATCH(L$4,'LFP EAST '!$A$1:$Q$1,0)))))</f>
        <v/>
      </c>
      <c r="M96" s="227" t="str">
        <f t="array" aca="1" ref="M96" ca="1">IF(M$4="","",IF(ROWS(M$1:M92)&gt;SUM(IF(SUBTOTAL(103,OFFSET('LFP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'!$A$1,ROW($A$2:$A$209)-ROW($A$1),))*(ROW($A$2:$A$209)-ROW($A$1))),ROWS($A$1:M92)),MATCH(M$4,'LFP EAST '!$A$1:$Q$1,0)))))</f>
        <v/>
      </c>
      <c r="N96" s="227" t="str">
        <f t="array" aca="1" ref="N96" ca="1">IF(N$4="","",IF(ROWS(N$1:N92)&gt;SUM(IF(SUBTOTAL(103,OFFSET('LFP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'!$A$1,ROW($A$2:$A$209)-ROW($A$1),))*(ROW($A$2:$A$209)-ROW($A$1))),ROWS($A$1:N92)),MATCH(N$4,'LFP EAST '!$A$1:$Q$1,0)))))</f>
        <v/>
      </c>
      <c r="O96" s="227" t="str">
        <f t="array" aca="1" ref="O96" ca="1">IF(O$4="","",IF(ROWS(O$1:O92)&gt;SUM(IF(SUBTOTAL(103,OFFSET('LFP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'!$A$1,ROW($A$2:$A$209)-ROW($A$1),))*(ROW($A$2:$A$209)-ROW($A$1))),ROWS($A$1:O92)),MATCH(O$4,'LFP EAST '!$A$1:$Q$1,0)))))</f>
        <v/>
      </c>
      <c r="P96" s="227" t="str">
        <f t="array" aca="1" ref="P96" ca="1">IF(P$4="","",IF(ROWS(P$1:P92)&gt;SUM(IF(SUBTOTAL(103,OFFSET('LFP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'!$A$1,ROW($A$2:$A$209)-ROW($A$1),))*(ROW($A$2:$A$209)-ROW($A$1))),ROWS($A$1:P92)),MATCH(P$4,'LFP EAST '!$A$1:$Q$1,0)))))</f>
        <v/>
      </c>
      <c r="Q96" s="227" t="str">
        <f t="array" aca="1" ref="Q96" ca="1">IF(Q$4="","",IF(ROWS(Q$1:Q92)&gt;SUM(IF(SUBTOTAL(103,OFFSET('LFP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'!$A$1,ROW($A$2:$A$209)-ROW($A$1),))*(ROW($A$2:$A$209)-ROW($A$1))),ROWS($A$1:Q92)),MATCH(Q$4,'LFP EAST '!$A$1:$Q$1,0)))))</f>
        <v/>
      </c>
    </row>
    <row r="97" spans="1:17" ht="23.25" x14ac:dyDescent="0.35">
      <c r="A97" s="227" t="str">
        <f t="array" aca="1" ref="A97" ca="1">IF(A$4="","",IF(ROWS(A$1:A93)&gt;SUM(IF(SUBTOTAL(103,OFFSET('LFP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'!$A$1,ROW($A$2:$A$209)-ROW($A$1),))*(ROW($A$2:$A$209)-ROW($A$1))),ROWS($A$1:A93)),MATCH(A$4,'LFP EAST '!$A$1:$Q$1,0)))))</f>
        <v/>
      </c>
      <c r="B97" s="227" t="str">
        <f t="array" aca="1" ref="B97" ca="1">IF(B$4="","",IF(ROWS(B$1:B93)&gt;SUM(IF(SUBTOTAL(103,OFFSET('LFP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'!$A$1,ROW($A$2:$A$209)-ROW($A$1),))*(ROW($A$2:$A$209)-ROW($A$1))),ROWS($A$1:B93)),MATCH(B$4,'LFP EAST '!$A$1:$Q$1,0)))))</f>
        <v/>
      </c>
      <c r="C97" s="227" t="str">
        <f t="array" aca="1" ref="C97" ca="1">IF(C$4="","",IF(ROWS(C$1:C93)&gt;SUM(IF(SUBTOTAL(103,OFFSET('LFP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'!$A$1,ROW($A$2:$A$209)-ROW($A$1),))*(ROW($A$2:$A$209)-ROW($A$1))),ROWS($A$1:C93)),MATCH(C$4,'LFP EAST '!$A$1:$Q$1,0)))))</f>
        <v/>
      </c>
      <c r="D97" s="227" t="str">
        <f t="array" aca="1" ref="D97" ca="1">IF(D$4="","",IF(ROWS(D$1:D93)&gt;SUM(IF(SUBTOTAL(103,OFFSET('LFP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'!$A$1,ROW($A$2:$A$209)-ROW($A$1),))*(ROW($A$2:$A$209)-ROW($A$1))),ROWS($A$1:D93)),MATCH(D$4,'LFP EAST '!$A$1:$Q$1,0)))))</f>
        <v/>
      </c>
      <c r="E97" s="227" t="str">
        <f t="array" aca="1" ref="E97" ca="1">IF(E$4="","",IF(ROWS(E$1:E93)&gt;SUM(IF(SUBTOTAL(103,OFFSET('LFP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'!$A$1,ROW($A$2:$A$209)-ROW($A$1),))*(ROW($A$2:$A$209)-ROW($A$1))),ROWS($A$1:E93)),MATCH(E$4,'LFP EAST '!$A$1:$Q$1,0)))))</f>
        <v/>
      </c>
      <c r="F97" s="227" t="str">
        <f t="array" aca="1" ref="F97" ca="1">IF(F$4="","",IF(ROWS(F$1:F93)&gt;SUM(IF(SUBTOTAL(103,OFFSET('LFP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'!$A$1,ROW($A$2:$A$209)-ROW($A$1),))*(ROW($A$2:$A$209)-ROW($A$1))),ROWS($A$1:F93)),MATCH(F$4,'LFP EAST '!$A$1:$Q$1,0)))))</f>
        <v/>
      </c>
      <c r="G97" s="227" t="str">
        <f t="array" aca="1" ref="G97" ca="1">IF(G$4="","",IF(ROWS(G$1:G93)&gt;SUM(IF(SUBTOTAL(103,OFFSET('LFP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'!$A$1,ROW($A$2:$A$209)-ROW($A$1),))*(ROW($A$2:$A$209)-ROW($A$1))),ROWS($A$1:G93)),MATCH(G$4,'LFP EAST '!$A$1:$Q$1,0)))))</f>
        <v/>
      </c>
      <c r="H97" s="227" t="str">
        <f t="array" aca="1" ref="H97" ca="1">IF(H$4="","",IF(ROWS(H$1:H93)&gt;SUM(IF(SUBTOTAL(103,OFFSET('LFP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'!$A$1,ROW($A$2:$A$209)-ROW($A$1),))*(ROW($A$2:$A$209)-ROW($A$1))),ROWS($A$1:H93)),MATCH(H$4,'LFP EAST '!$A$1:$Q$1,0)))))</f>
        <v/>
      </c>
      <c r="I97" s="227" t="str">
        <f t="array" aca="1" ref="I97" ca="1">IF(I$4="","",IF(ROWS(I$1:I93)&gt;SUM(IF(SUBTOTAL(103,OFFSET('LFP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'!$A$1,ROW($A$2:$A$209)-ROW($A$1),))*(ROW($A$2:$A$209)-ROW($A$1))),ROWS($A$1:I93)),MATCH(I$4,'LFP EAST '!$A$1:$Q$1,0)))))</f>
        <v/>
      </c>
      <c r="J97" s="227" t="str">
        <f t="array" aca="1" ref="J97" ca="1">IF(J$4="","",IF(ROWS(J$1:J93)&gt;SUM(IF(SUBTOTAL(103,OFFSET('LFP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'!$A$1,ROW($A$2:$A$209)-ROW($A$1),))*(ROW($A$2:$A$209)-ROW($A$1))),ROWS($A$1:J93)),MATCH(J$4,'LFP EAST '!$A$1:$Q$1,0)))))</f>
        <v/>
      </c>
      <c r="K97" s="227" t="str">
        <f t="array" aca="1" ref="K97" ca="1">IF(K$4="","",IF(ROWS(K$1:K93)&gt;SUM(IF(SUBTOTAL(103,OFFSET('LFP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'!$A$1,ROW($A$2:$A$209)-ROW($A$1),))*(ROW($A$2:$A$209)-ROW($A$1))),ROWS($A$1:K93)),MATCH(K$4,'LFP EAST '!$A$1:$Q$1,0)))))</f>
        <v/>
      </c>
      <c r="L97" s="227" t="str">
        <f t="array" aca="1" ref="L97" ca="1">IF(L$4="","",IF(ROWS(L$1:L93)&gt;SUM(IF(SUBTOTAL(103,OFFSET('LFP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'!$A$1,ROW($A$2:$A$209)-ROW($A$1),))*(ROW($A$2:$A$209)-ROW($A$1))),ROWS($A$1:L93)),MATCH(L$4,'LFP EAST '!$A$1:$Q$1,0)))))</f>
        <v/>
      </c>
      <c r="M97" s="227" t="str">
        <f t="array" aca="1" ref="M97" ca="1">IF(M$4="","",IF(ROWS(M$1:M93)&gt;SUM(IF(SUBTOTAL(103,OFFSET('LFP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'!$A$1,ROW($A$2:$A$209)-ROW($A$1),))*(ROW($A$2:$A$209)-ROW($A$1))),ROWS($A$1:M93)),MATCH(M$4,'LFP EAST '!$A$1:$Q$1,0)))))</f>
        <v/>
      </c>
      <c r="N97" s="227" t="str">
        <f t="array" aca="1" ref="N97" ca="1">IF(N$4="","",IF(ROWS(N$1:N93)&gt;SUM(IF(SUBTOTAL(103,OFFSET('LFP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'!$A$1,ROW($A$2:$A$209)-ROW($A$1),))*(ROW($A$2:$A$209)-ROW($A$1))),ROWS($A$1:N93)),MATCH(N$4,'LFP EAST '!$A$1:$Q$1,0)))))</f>
        <v/>
      </c>
      <c r="O97" s="227" t="str">
        <f t="array" aca="1" ref="O97" ca="1">IF(O$4="","",IF(ROWS(O$1:O93)&gt;SUM(IF(SUBTOTAL(103,OFFSET('LFP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'!$A$1,ROW($A$2:$A$209)-ROW($A$1),))*(ROW($A$2:$A$209)-ROW($A$1))),ROWS($A$1:O93)),MATCH(O$4,'LFP EAST '!$A$1:$Q$1,0)))))</f>
        <v/>
      </c>
      <c r="P97" s="227" t="str">
        <f t="array" aca="1" ref="P97" ca="1">IF(P$4="","",IF(ROWS(P$1:P93)&gt;SUM(IF(SUBTOTAL(103,OFFSET('LFP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'!$A$1,ROW($A$2:$A$209)-ROW($A$1),))*(ROW($A$2:$A$209)-ROW($A$1))),ROWS($A$1:P93)),MATCH(P$4,'LFP EAST '!$A$1:$Q$1,0)))))</f>
        <v/>
      </c>
      <c r="Q97" s="227" t="str">
        <f t="array" aca="1" ref="Q97" ca="1">IF(Q$4="","",IF(ROWS(Q$1:Q93)&gt;SUM(IF(SUBTOTAL(103,OFFSET('LFP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'!$A$1,ROW($A$2:$A$209)-ROW($A$1),))*(ROW($A$2:$A$209)-ROW($A$1))),ROWS($A$1:Q93)),MATCH(Q$4,'LFP EAST '!$A$1:$Q$1,0)))))</f>
        <v/>
      </c>
    </row>
    <row r="98" spans="1:17" ht="23.25" x14ac:dyDescent="0.35">
      <c r="A98" s="227" t="str">
        <f t="array" aca="1" ref="A98" ca="1">IF(A$4="","",IF(ROWS(A$1:A94)&gt;SUM(IF(SUBTOTAL(103,OFFSET('LFP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'!$A$1,ROW($A$2:$A$209)-ROW($A$1),))*(ROW($A$2:$A$209)-ROW($A$1))),ROWS($A$1:A94)),MATCH(A$4,'LFP EAST '!$A$1:$Q$1,0)))))</f>
        <v/>
      </c>
      <c r="B98" s="227" t="str">
        <f t="array" aca="1" ref="B98" ca="1">IF(B$4="","",IF(ROWS(B$1:B94)&gt;SUM(IF(SUBTOTAL(103,OFFSET('LFP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'!$A$1,ROW($A$2:$A$209)-ROW($A$1),))*(ROW($A$2:$A$209)-ROW($A$1))),ROWS($A$1:B94)),MATCH(B$4,'LFP EAST '!$A$1:$Q$1,0)))))</f>
        <v/>
      </c>
      <c r="C98" s="227" t="str">
        <f t="array" aca="1" ref="C98" ca="1">IF(C$4="","",IF(ROWS(C$1:C94)&gt;SUM(IF(SUBTOTAL(103,OFFSET('LFP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'!$A$1,ROW($A$2:$A$209)-ROW($A$1),))*(ROW($A$2:$A$209)-ROW($A$1))),ROWS($A$1:C94)),MATCH(C$4,'LFP EAST '!$A$1:$Q$1,0)))))</f>
        <v/>
      </c>
      <c r="D98" s="227" t="str">
        <f t="array" aca="1" ref="D98" ca="1">IF(D$4="","",IF(ROWS(D$1:D94)&gt;SUM(IF(SUBTOTAL(103,OFFSET('LFP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'!$A$1,ROW($A$2:$A$209)-ROW($A$1),))*(ROW($A$2:$A$209)-ROW($A$1))),ROWS($A$1:D94)),MATCH(D$4,'LFP EAST '!$A$1:$Q$1,0)))))</f>
        <v/>
      </c>
      <c r="E98" s="227" t="str">
        <f t="array" aca="1" ref="E98" ca="1">IF(E$4="","",IF(ROWS(E$1:E94)&gt;SUM(IF(SUBTOTAL(103,OFFSET('LFP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'!$A$1,ROW($A$2:$A$209)-ROW($A$1),))*(ROW($A$2:$A$209)-ROW($A$1))),ROWS($A$1:E94)),MATCH(E$4,'LFP EAST '!$A$1:$Q$1,0)))))</f>
        <v/>
      </c>
      <c r="F98" s="227" t="str">
        <f t="array" aca="1" ref="F98" ca="1">IF(F$4="","",IF(ROWS(F$1:F94)&gt;SUM(IF(SUBTOTAL(103,OFFSET('LFP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'!$A$1,ROW($A$2:$A$209)-ROW($A$1),))*(ROW($A$2:$A$209)-ROW($A$1))),ROWS($A$1:F94)),MATCH(F$4,'LFP EAST '!$A$1:$Q$1,0)))))</f>
        <v/>
      </c>
      <c r="G98" s="227" t="str">
        <f t="array" aca="1" ref="G98" ca="1">IF(G$4="","",IF(ROWS(G$1:G94)&gt;SUM(IF(SUBTOTAL(103,OFFSET('LFP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'!$A$1,ROW($A$2:$A$209)-ROW($A$1),))*(ROW($A$2:$A$209)-ROW($A$1))),ROWS($A$1:G94)),MATCH(G$4,'LFP EAST '!$A$1:$Q$1,0)))))</f>
        <v/>
      </c>
      <c r="H98" s="227" t="str">
        <f t="array" aca="1" ref="H98" ca="1">IF(H$4="","",IF(ROWS(H$1:H94)&gt;SUM(IF(SUBTOTAL(103,OFFSET('LFP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'!$A$1,ROW($A$2:$A$209)-ROW($A$1),))*(ROW($A$2:$A$209)-ROW($A$1))),ROWS($A$1:H94)),MATCH(H$4,'LFP EAST '!$A$1:$Q$1,0)))))</f>
        <v/>
      </c>
      <c r="I98" s="227" t="str">
        <f t="array" aca="1" ref="I98" ca="1">IF(I$4="","",IF(ROWS(I$1:I94)&gt;SUM(IF(SUBTOTAL(103,OFFSET('LFP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'!$A$1,ROW($A$2:$A$209)-ROW($A$1),))*(ROW($A$2:$A$209)-ROW($A$1))),ROWS($A$1:I94)),MATCH(I$4,'LFP EAST '!$A$1:$Q$1,0)))))</f>
        <v/>
      </c>
      <c r="J98" s="227" t="str">
        <f t="array" aca="1" ref="J98" ca="1">IF(J$4="","",IF(ROWS(J$1:J94)&gt;SUM(IF(SUBTOTAL(103,OFFSET('LFP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'!$A$1,ROW($A$2:$A$209)-ROW($A$1),))*(ROW($A$2:$A$209)-ROW($A$1))),ROWS($A$1:J94)),MATCH(J$4,'LFP EAST '!$A$1:$Q$1,0)))))</f>
        <v/>
      </c>
      <c r="K98" s="227" t="str">
        <f t="array" aca="1" ref="K98" ca="1">IF(K$4="","",IF(ROWS(K$1:K94)&gt;SUM(IF(SUBTOTAL(103,OFFSET('LFP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'!$A$1,ROW($A$2:$A$209)-ROW($A$1),))*(ROW($A$2:$A$209)-ROW($A$1))),ROWS($A$1:K94)),MATCH(K$4,'LFP EAST '!$A$1:$Q$1,0)))))</f>
        <v/>
      </c>
      <c r="L98" s="227" t="str">
        <f t="array" aca="1" ref="L98" ca="1">IF(L$4="","",IF(ROWS(L$1:L94)&gt;SUM(IF(SUBTOTAL(103,OFFSET('LFP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'!$A$1,ROW($A$2:$A$209)-ROW($A$1),))*(ROW($A$2:$A$209)-ROW($A$1))),ROWS($A$1:L94)),MATCH(L$4,'LFP EAST '!$A$1:$Q$1,0)))))</f>
        <v/>
      </c>
      <c r="M98" s="227" t="str">
        <f t="array" aca="1" ref="M98" ca="1">IF(M$4="","",IF(ROWS(M$1:M94)&gt;SUM(IF(SUBTOTAL(103,OFFSET('LFP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'!$A$1,ROW($A$2:$A$209)-ROW($A$1),))*(ROW($A$2:$A$209)-ROW($A$1))),ROWS($A$1:M94)),MATCH(M$4,'LFP EAST '!$A$1:$Q$1,0)))))</f>
        <v/>
      </c>
      <c r="N98" s="227" t="str">
        <f t="array" aca="1" ref="N98" ca="1">IF(N$4="","",IF(ROWS(N$1:N94)&gt;SUM(IF(SUBTOTAL(103,OFFSET('LFP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'!$A$1,ROW($A$2:$A$209)-ROW($A$1),))*(ROW($A$2:$A$209)-ROW($A$1))),ROWS($A$1:N94)),MATCH(N$4,'LFP EAST '!$A$1:$Q$1,0)))))</f>
        <v/>
      </c>
      <c r="O98" s="227" t="str">
        <f t="array" aca="1" ref="O98" ca="1">IF(O$4="","",IF(ROWS(O$1:O94)&gt;SUM(IF(SUBTOTAL(103,OFFSET('LFP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'!$A$1,ROW($A$2:$A$209)-ROW($A$1),))*(ROW($A$2:$A$209)-ROW($A$1))),ROWS($A$1:O94)),MATCH(O$4,'LFP EAST '!$A$1:$Q$1,0)))))</f>
        <v/>
      </c>
      <c r="P98" s="227" t="str">
        <f t="array" aca="1" ref="P98" ca="1">IF(P$4="","",IF(ROWS(P$1:P94)&gt;SUM(IF(SUBTOTAL(103,OFFSET('LFP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'!$A$1,ROW($A$2:$A$209)-ROW($A$1),))*(ROW($A$2:$A$209)-ROW($A$1))),ROWS($A$1:P94)),MATCH(P$4,'LFP EAST '!$A$1:$Q$1,0)))))</f>
        <v/>
      </c>
      <c r="Q98" s="227" t="str">
        <f t="array" aca="1" ref="Q98" ca="1">IF(Q$4="","",IF(ROWS(Q$1:Q94)&gt;SUM(IF(SUBTOTAL(103,OFFSET('LFP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'!$A$1,ROW($A$2:$A$209)-ROW($A$1),))*(ROW($A$2:$A$209)-ROW($A$1))),ROWS($A$1:Q94)),MATCH(Q$4,'LFP EAST '!$A$1:$Q$1,0)))))</f>
        <v/>
      </c>
    </row>
    <row r="99" spans="1:17" ht="23.25" x14ac:dyDescent="0.35">
      <c r="A99" s="227" t="str">
        <f t="array" aca="1" ref="A99" ca="1">IF(A$4="","",IF(ROWS(A$1:A95)&gt;SUM(IF(SUBTOTAL(103,OFFSET('LFP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'!$A$1,ROW($A$2:$A$209)-ROW($A$1),))*(ROW($A$2:$A$209)-ROW($A$1))),ROWS($A$1:A95)),MATCH(A$4,'LFP EAST '!$A$1:$Q$1,0)))))</f>
        <v/>
      </c>
      <c r="B99" s="227" t="str">
        <f t="array" aca="1" ref="B99" ca="1">IF(B$4="","",IF(ROWS(B$1:B95)&gt;SUM(IF(SUBTOTAL(103,OFFSET('LFP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'!$A$1,ROW($A$2:$A$209)-ROW($A$1),))*(ROW($A$2:$A$209)-ROW($A$1))),ROWS($A$1:B95)),MATCH(B$4,'LFP EAST '!$A$1:$Q$1,0)))))</f>
        <v/>
      </c>
      <c r="C99" s="227" t="str">
        <f t="array" aca="1" ref="C99" ca="1">IF(C$4="","",IF(ROWS(C$1:C95)&gt;SUM(IF(SUBTOTAL(103,OFFSET('LFP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'!$A$1,ROW($A$2:$A$209)-ROW($A$1),))*(ROW($A$2:$A$209)-ROW($A$1))),ROWS($A$1:C95)),MATCH(C$4,'LFP EAST '!$A$1:$Q$1,0)))))</f>
        <v/>
      </c>
      <c r="D99" s="227" t="str">
        <f t="array" aca="1" ref="D99" ca="1">IF(D$4="","",IF(ROWS(D$1:D95)&gt;SUM(IF(SUBTOTAL(103,OFFSET('LFP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'!$A$1,ROW($A$2:$A$209)-ROW($A$1),))*(ROW($A$2:$A$209)-ROW($A$1))),ROWS($A$1:D95)),MATCH(D$4,'LFP EAST '!$A$1:$Q$1,0)))))</f>
        <v/>
      </c>
      <c r="E99" s="227" t="str">
        <f t="array" aca="1" ref="E99" ca="1">IF(E$4="","",IF(ROWS(E$1:E95)&gt;SUM(IF(SUBTOTAL(103,OFFSET('LFP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'!$A$1,ROW($A$2:$A$209)-ROW($A$1),))*(ROW($A$2:$A$209)-ROW($A$1))),ROWS($A$1:E95)),MATCH(E$4,'LFP EAST '!$A$1:$Q$1,0)))))</f>
        <v/>
      </c>
      <c r="F99" s="227" t="str">
        <f t="array" aca="1" ref="F99" ca="1">IF(F$4="","",IF(ROWS(F$1:F95)&gt;SUM(IF(SUBTOTAL(103,OFFSET('LFP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'!$A$1,ROW($A$2:$A$209)-ROW($A$1),))*(ROW($A$2:$A$209)-ROW($A$1))),ROWS($A$1:F95)),MATCH(F$4,'LFP EAST '!$A$1:$Q$1,0)))))</f>
        <v/>
      </c>
      <c r="G99" s="227" t="str">
        <f t="array" aca="1" ref="G99" ca="1">IF(G$4="","",IF(ROWS(G$1:G95)&gt;SUM(IF(SUBTOTAL(103,OFFSET('LFP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'!$A$1,ROW($A$2:$A$209)-ROW($A$1),))*(ROW($A$2:$A$209)-ROW($A$1))),ROWS($A$1:G95)),MATCH(G$4,'LFP EAST '!$A$1:$Q$1,0)))))</f>
        <v/>
      </c>
      <c r="H99" s="227" t="str">
        <f t="array" aca="1" ref="H99" ca="1">IF(H$4="","",IF(ROWS(H$1:H95)&gt;SUM(IF(SUBTOTAL(103,OFFSET('LFP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'!$A$1,ROW($A$2:$A$209)-ROW($A$1),))*(ROW($A$2:$A$209)-ROW($A$1))),ROWS($A$1:H95)),MATCH(H$4,'LFP EAST '!$A$1:$Q$1,0)))))</f>
        <v/>
      </c>
      <c r="I99" s="227" t="str">
        <f t="array" aca="1" ref="I99" ca="1">IF(I$4="","",IF(ROWS(I$1:I95)&gt;SUM(IF(SUBTOTAL(103,OFFSET('LFP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'!$A$1,ROW($A$2:$A$209)-ROW($A$1),))*(ROW($A$2:$A$209)-ROW($A$1))),ROWS($A$1:I95)),MATCH(I$4,'LFP EAST '!$A$1:$Q$1,0)))))</f>
        <v/>
      </c>
      <c r="J99" s="227" t="str">
        <f t="array" aca="1" ref="J99" ca="1">IF(J$4="","",IF(ROWS(J$1:J95)&gt;SUM(IF(SUBTOTAL(103,OFFSET('LFP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'!$A$1,ROW($A$2:$A$209)-ROW($A$1),))*(ROW($A$2:$A$209)-ROW($A$1))),ROWS($A$1:J95)),MATCH(J$4,'LFP EAST '!$A$1:$Q$1,0)))))</f>
        <v/>
      </c>
      <c r="K99" s="227" t="str">
        <f t="array" aca="1" ref="K99" ca="1">IF(K$4="","",IF(ROWS(K$1:K95)&gt;SUM(IF(SUBTOTAL(103,OFFSET('LFP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'!$A$1,ROW($A$2:$A$209)-ROW($A$1),))*(ROW($A$2:$A$209)-ROW($A$1))),ROWS($A$1:K95)),MATCH(K$4,'LFP EAST '!$A$1:$Q$1,0)))))</f>
        <v/>
      </c>
      <c r="L99" s="227" t="str">
        <f t="array" aca="1" ref="L99" ca="1">IF(L$4="","",IF(ROWS(L$1:L95)&gt;SUM(IF(SUBTOTAL(103,OFFSET('LFP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'!$A$1,ROW($A$2:$A$209)-ROW($A$1),))*(ROW($A$2:$A$209)-ROW($A$1))),ROWS($A$1:L95)),MATCH(L$4,'LFP EAST '!$A$1:$Q$1,0)))))</f>
        <v/>
      </c>
      <c r="M99" s="227" t="str">
        <f t="array" aca="1" ref="M99" ca="1">IF(M$4="","",IF(ROWS(M$1:M95)&gt;SUM(IF(SUBTOTAL(103,OFFSET('LFP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'!$A$1,ROW($A$2:$A$209)-ROW($A$1),))*(ROW($A$2:$A$209)-ROW($A$1))),ROWS($A$1:M95)),MATCH(M$4,'LFP EAST '!$A$1:$Q$1,0)))))</f>
        <v/>
      </c>
      <c r="N99" s="227" t="str">
        <f t="array" aca="1" ref="N99" ca="1">IF(N$4="","",IF(ROWS(N$1:N95)&gt;SUM(IF(SUBTOTAL(103,OFFSET('LFP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'!$A$1,ROW($A$2:$A$209)-ROW($A$1),))*(ROW($A$2:$A$209)-ROW($A$1))),ROWS($A$1:N95)),MATCH(N$4,'LFP EAST '!$A$1:$Q$1,0)))))</f>
        <v/>
      </c>
      <c r="O99" s="227" t="str">
        <f t="array" aca="1" ref="O99" ca="1">IF(O$4="","",IF(ROWS(O$1:O95)&gt;SUM(IF(SUBTOTAL(103,OFFSET('LFP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'!$A$1,ROW($A$2:$A$209)-ROW($A$1),))*(ROW($A$2:$A$209)-ROW($A$1))),ROWS($A$1:O95)),MATCH(O$4,'LFP EAST '!$A$1:$Q$1,0)))))</f>
        <v/>
      </c>
      <c r="P99" s="227" t="str">
        <f t="array" aca="1" ref="P99" ca="1">IF(P$4="","",IF(ROWS(P$1:P95)&gt;SUM(IF(SUBTOTAL(103,OFFSET('LFP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'!$A$1,ROW($A$2:$A$209)-ROW($A$1),))*(ROW($A$2:$A$209)-ROW($A$1))),ROWS($A$1:P95)),MATCH(P$4,'LFP EAST '!$A$1:$Q$1,0)))))</f>
        <v/>
      </c>
      <c r="Q99" s="227" t="str">
        <f t="array" aca="1" ref="Q99" ca="1">IF(Q$4="","",IF(ROWS(Q$1:Q95)&gt;SUM(IF(SUBTOTAL(103,OFFSET('LFP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'!$A$1,ROW($A$2:$A$209)-ROW($A$1),))*(ROW($A$2:$A$209)-ROW($A$1))),ROWS($A$1:Q95)),MATCH(Q$4,'LFP EAST '!$A$1:$Q$1,0)))))</f>
        <v/>
      </c>
    </row>
    <row r="100" spans="1:17" ht="23.25" x14ac:dyDescent="0.35">
      <c r="A100" s="227" t="str">
        <f t="array" aca="1" ref="A100" ca="1">IF(A$4="","",IF(ROWS(A$1:A96)&gt;SUM(IF(SUBTOTAL(103,OFFSET('LFP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'!$A$1,ROW($A$2:$A$209)-ROW($A$1),))*(ROW($A$2:$A$209)-ROW($A$1))),ROWS($A$1:A96)),MATCH(A$4,'LFP EAST '!$A$1:$Q$1,0)))))</f>
        <v/>
      </c>
      <c r="B100" s="227" t="str">
        <f t="array" aca="1" ref="B100" ca="1">IF(B$4="","",IF(ROWS(B$1:B96)&gt;SUM(IF(SUBTOTAL(103,OFFSET('LFP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'!$A$1,ROW($A$2:$A$209)-ROW($A$1),))*(ROW($A$2:$A$209)-ROW($A$1))),ROWS($A$1:B96)),MATCH(B$4,'LFP EAST '!$A$1:$Q$1,0)))))</f>
        <v/>
      </c>
      <c r="C100" s="227" t="str">
        <f t="array" aca="1" ref="C100" ca="1">IF(C$4="","",IF(ROWS(C$1:C96)&gt;SUM(IF(SUBTOTAL(103,OFFSET('LFP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'!$A$1,ROW($A$2:$A$209)-ROW($A$1),))*(ROW($A$2:$A$209)-ROW($A$1))),ROWS($A$1:C96)),MATCH(C$4,'LFP EAST '!$A$1:$Q$1,0)))))</f>
        <v/>
      </c>
      <c r="D100" s="227" t="str">
        <f t="array" aca="1" ref="D100" ca="1">IF(D$4="","",IF(ROWS(D$1:D96)&gt;SUM(IF(SUBTOTAL(103,OFFSET('LFP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'!$A$1,ROW($A$2:$A$209)-ROW($A$1),))*(ROW($A$2:$A$209)-ROW($A$1))),ROWS($A$1:D96)),MATCH(D$4,'LFP EAST '!$A$1:$Q$1,0)))))</f>
        <v/>
      </c>
      <c r="E100" s="227" t="str">
        <f t="array" aca="1" ref="E100" ca="1">IF(E$4="","",IF(ROWS(E$1:E96)&gt;SUM(IF(SUBTOTAL(103,OFFSET('LFP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'!$A$1,ROW($A$2:$A$209)-ROW($A$1),))*(ROW($A$2:$A$209)-ROW($A$1))),ROWS($A$1:E96)),MATCH(E$4,'LFP EAST '!$A$1:$Q$1,0)))))</f>
        <v/>
      </c>
      <c r="F100" s="227" t="str">
        <f t="array" aca="1" ref="F100" ca="1">IF(F$4="","",IF(ROWS(F$1:F96)&gt;SUM(IF(SUBTOTAL(103,OFFSET('LFP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'!$A$1,ROW($A$2:$A$209)-ROW($A$1),))*(ROW($A$2:$A$209)-ROW($A$1))),ROWS($A$1:F96)),MATCH(F$4,'LFP EAST '!$A$1:$Q$1,0)))))</f>
        <v/>
      </c>
      <c r="G100" s="227" t="str">
        <f t="array" aca="1" ref="G100" ca="1">IF(G$4="","",IF(ROWS(G$1:G96)&gt;SUM(IF(SUBTOTAL(103,OFFSET('LFP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'!$A$1,ROW($A$2:$A$209)-ROW($A$1),))*(ROW($A$2:$A$209)-ROW($A$1))),ROWS($A$1:G96)),MATCH(G$4,'LFP EAST '!$A$1:$Q$1,0)))))</f>
        <v/>
      </c>
      <c r="H100" s="227" t="str">
        <f t="array" aca="1" ref="H100" ca="1">IF(H$4="","",IF(ROWS(H$1:H96)&gt;SUM(IF(SUBTOTAL(103,OFFSET('LFP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'!$A$1,ROW($A$2:$A$209)-ROW($A$1),))*(ROW($A$2:$A$209)-ROW($A$1))),ROWS($A$1:H96)),MATCH(H$4,'LFP EAST '!$A$1:$Q$1,0)))))</f>
        <v/>
      </c>
      <c r="I100" s="227" t="str">
        <f t="array" aca="1" ref="I100" ca="1">IF(I$4="","",IF(ROWS(I$1:I96)&gt;SUM(IF(SUBTOTAL(103,OFFSET('LFP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'!$A$1,ROW($A$2:$A$209)-ROW($A$1),))*(ROW($A$2:$A$209)-ROW($A$1))),ROWS($A$1:I96)),MATCH(I$4,'LFP EAST '!$A$1:$Q$1,0)))))</f>
        <v/>
      </c>
      <c r="J100" s="227" t="str">
        <f t="array" aca="1" ref="J100" ca="1">IF(J$4="","",IF(ROWS(J$1:J96)&gt;SUM(IF(SUBTOTAL(103,OFFSET('LFP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'!$A$1,ROW($A$2:$A$209)-ROW($A$1),))*(ROW($A$2:$A$209)-ROW($A$1))),ROWS($A$1:J96)),MATCH(J$4,'LFP EAST '!$A$1:$Q$1,0)))))</f>
        <v/>
      </c>
      <c r="K100" s="227" t="str">
        <f t="array" aca="1" ref="K100" ca="1">IF(K$4="","",IF(ROWS(K$1:K96)&gt;SUM(IF(SUBTOTAL(103,OFFSET('LFP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'!$A$1,ROW($A$2:$A$209)-ROW($A$1),))*(ROW($A$2:$A$209)-ROW($A$1))),ROWS($A$1:K96)),MATCH(K$4,'LFP EAST '!$A$1:$Q$1,0)))))</f>
        <v/>
      </c>
      <c r="L100" s="227" t="str">
        <f t="array" aca="1" ref="L100" ca="1">IF(L$4="","",IF(ROWS(L$1:L96)&gt;SUM(IF(SUBTOTAL(103,OFFSET('LFP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'!$A$1,ROW($A$2:$A$209)-ROW($A$1),))*(ROW($A$2:$A$209)-ROW($A$1))),ROWS($A$1:L96)),MATCH(L$4,'LFP EAST '!$A$1:$Q$1,0)))))</f>
        <v/>
      </c>
      <c r="M100" s="227" t="str">
        <f t="array" aca="1" ref="M100" ca="1">IF(M$4="","",IF(ROWS(M$1:M96)&gt;SUM(IF(SUBTOTAL(103,OFFSET('LFP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'!$A$1,ROW($A$2:$A$209)-ROW($A$1),))*(ROW($A$2:$A$209)-ROW($A$1))),ROWS($A$1:M96)),MATCH(M$4,'LFP EAST '!$A$1:$Q$1,0)))))</f>
        <v/>
      </c>
      <c r="N100" s="227" t="str">
        <f t="array" aca="1" ref="N100" ca="1">IF(N$4="","",IF(ROWS(N$1:N96)&gt;SUM(IF(SUBTOTAL(103,OFFSET('LFP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'!$A$1,ROW($A$2:$A$209)-ROW($A$1),))*(ROW($A$2:$A$209)-ROW($A$1))),ROWS($A$1:N96)),MATCH(N$4,'LFP EAST '!$A$1:$Q$1,0)))))</f>
        <v/>
      </c>
      <c r="O100" s="227" t="str">
        <f t="array" aca="1" ref="O100" ca="1">IF(O$4="","",IF(ROWS(O$1:O96)&gt;SUM(IF(SUBTOTAL(103,OFFSET('LFP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'!$A$1,ROW($A$2:$A$209)-ROW($A$1),))*(ROW($A$2:$A$209)-ROW($A$1))),ROWS($A$1:O96)),MATCH(O$4,'LFP EAST '!$A$1:$Q$1,0)))))</f>
        <v/>
      </c>
      <c r="P100" s="227" t="str">
        <f t="array" aca="1" ref="P100" ca="1">IF(P$4="","",IF(ROWS(P$1:P96)&gt;SUM(IF(SUBTOTAL(103,OFFSET('LFP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'!$A$1,ROW($A$2:$A$209)-ROW($A$1),))*(ROW($A$2:$A$209)-ROW($A$1))),ROWS($A$1:P96)),MATCH(P$4,'LFP EAST '!$A$1:$Q$1,0)))))</f>
        <v/>
      </c>
      <c r="Q100" s="227" t="str">
        <f t="array" aca="1" ref="Q100" ca="1">IF(Q$4="","",IF(ROWS(Q$1:Q96)&gt;SUM(IF(SUBTOTAL(103,OFFSET('LFP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'!$A$1,ROW($A$2:$A$209)-ROW($A$1),))*(ROW($A$2:$A$209)-ROW($A$1))),ROWS($A$1:Q96)),MATCH(Q$4,'LFP EAST '!$A$1:$Q$1,0)))))</f>
        <v/>
      </c>
    </row>
    <row r="101" spans="1:17" ht="23.25" x14ac:dyDescent="0.35">
      <c r="A101" s="227" t="str">
        <f t="array" aca="1" ref="A101" ca="1">IF(A$4="","",IF(ROWS(A$1:A97)&gt;SUM(IF(SUBTOTAL(103,OFFSET('LFP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'!$A$1,ROW($A$2:$A$209)-ROW($A$1),))*(ROW($A$2:$A$209)-ROW($A$1))),ROWS($A$1:A97)),MATCH(A$4,'LFP EAST '!$A$1:$Q$1,0)))))</f>
        <v/>
      </c>
      <c r="B101" s="227" t="str">
        <f t="array" aca="1" ref="B101" ca="1">IF(B$4="","",IF(ROWS(B$1:B97)&gt;SUM(IF(SUBTOTAL(103,OFFSET('LFP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'!$A$1,ROW($A$2:$A$209)-ROW($A$1),))*(ROW($A$2:$A$209)-ROW($A$1))),ROWS($A$1:B97)),MATCH(B$4,'LFP EAST '!$A$1:$Q$1,0)))))</f>
        <v/>
      </c>
      <c r="C101" s="227" t="str">
        <f t="array" aca="1" ref="C101" ca="1">IF(C$4="","",IF(ROWS(C$1:C97)&gt;SUM(IF(SUBTOTAL(103,OFFSET('LFP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'!$A$1,ROW($A$2:$A$209)-ROW($A$1),))*(ROW($A$2:$A$209)-ROW($A$1))),ROWS($A$1:C97)),MATCH(C$4,'LFP EAST '!$A$1:$Q$1,0)))))</f>
        <v/>
      </c>
      <c r="D101" s="227" t="str">
        <f t="array" aca="1" ref="D101" ca="1">IF(D$4="","",IF(ROWS(D$1:D97)&gt;SUM(IF(SUBTOTAL(103,OFFSET('LFP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'!$A$1,ROW($A$2:$A$209)-ROW($A$1),))*(ROW($A$2:$A$209)-ROW($A$1))),ROWS($A$1:D97)),MATCH(D$4,'LFP EAST '!$A$1:$Q$1,0)))))</f>
        <v/>
      </c>
      <c r="E101" s="227" t="str">
        <f t="array" aca="1" ref="E101" ca="1">IF(E$4="","",IF(ROWS(E$1:E97)&gt;SUM(IF(SUBTOTAL(103,OFFSET('LFP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'!$A$1,ROW($A$2:$A$209)-ROW($A$1),))*(ROW($A$2:$A$209)-ROW($A$1))),ROWS($A$1:E97)),MATCH(E$4,'LFP EAST '!$A$1:$Q$1,0)))))</f>
        <v/>
      </c>
      <c r="F101" s="227" t="str">
        <f t="array" aca="1" ref="F101" ca="1">IF(F$4="","",IF(ROWS(F$1:F97)&gt;SUM(IF(SUBTOTAL(103,OFFSET('LFP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'!$A$1,ROW($A$2:$A$209)-ROW($A$1),))*(ROW($A$2:$A$209)-ROW($A$1))),ROWS($A$1:F97)),MATCH(F$4,'LFP EAST '!$A$1:$Q$1,0)))))</f>
        <v/>
      </c>
      <c r="G101" s="227" t="str">
        <f t="array" aca="1" ref="G101" ca="1">IF(G$4="","",IF(ROWS(G$1:G97)&gt;SUM(IF(SUBTOTAL(103,OFFSET('LFP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'!$A$1,ROW($A$2:$A$209)-ROW($A$1),))*(ROW($A$2:$A$209)-ROW($A$1))),ROWS($A$1:G97)),MATCH(G$4,'LFP EAST '!$A$1:$Q$1,0)))))</f>
        <v/>
      </c>
      <c r="H101" s="227" t="str">
        <f t="array" aca="1" ref="H101" ca="1">IF(H$4="","",IF(ROWS(H$1:H97)&gt;SUM(IF(SUBTOTAL(103,OFFSET('LFP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'!$A$1,ROW($A$2:$A$209)-ROW($A$1),))*(ROW($A$2:$A$209)-ROW($A$1))),ROWS($A$1:H97)),MATCH(H$4,'LFP EAST '!$A$1:$Q$1,0)))))</f>
        <v/>
      </c>
      <c r="I101" s="227" t="str">
        <f t="array" aca="1" ref="I101" ca="1">IF(I$4="","",IF(ROWS(I$1:I97)&gt;SUM(IF(SUBTOTAL(103,OFFSET('LFP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'!$A$1,ROW($A$2:$A$209)-ROW($A$1),))*(ROW($A$2:$A$209)-ROW($A$1))),ROWS($A$1:I97)),MATCH(I$4,'LFP EAST '!$A$1:$Q$1,0)))))</f>
        <v/>
      </c>
      <c r="J101" s="227" t="str">
        <f t="array" aca="1" ref="J101" ca="1">IF(J$4="","",IF(ROWS(J$1:J97)&gt;SUM(IF(SUBTOTAL(103,OFFSET('LFP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'!$A$1,ROW($A$2:$A$209)-ROW($A$1),))*(ROW($A$2:$A$209)-ROW($A$1))),ROWS($A$1:J97)),MATCH(J$4,'LFP EAST '!$A$1:$Q$1,0)))))</f>
        <v/>
      </c>
      <c r="K101" s="227" t="str">
        <f t="array" aca="1" ref="K101" ca="1">IF(K$4="","",IF(ROWS(K$1:K97)&gt;SUM(IF(SUBTOTAL(103,OFFSET('LFP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'!$A$1,ROW($A$2:$A$209)-ROW($A$1),))*(ROW($A$2:$A$209)-ROW($A$1))),ROWS($A$1:K97)),MATCH(K$4,'LFP EAST '!$A$1:$Q$1,0)))))</f>
        <v/>
      </c>
      <c r="L101" s="227" t="str">
        <f t="array" aca="1" ref="L101" ca="1">IF(L$4="","",IF(ROWS(L$1:L97)&gt;SUM(IF(SUBTOTAL(103,OFFSET('LFP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'!$A$1,ROW($A$2:$A$209)-ROW($A$1),))*(ROW($A$2:$A$209)-ROW($A$1))),ROWS($A$1:L97)),MATCH(L$4,'LFP EAST '!$A$1:$Q$1,0)))))</f>
        <v/>
      </c>
      <c r="M101" s="227" t="str">
        <f t="array" aca="1" ref="M101" ca="1">IF(M$4="","",IF(ROWS(M$1:M97)&gt;SUM(IF(SUBTOTAL(103,OFFSET('LFP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'!$A$1,ROW($A$2:$A$209)-ROW($A$1),))*(ROW($A$2:$A$209)-ROW($A$1))),ROWS($A$1:M97)),MATCH(M$4,'LFP EAST '!$A$1:$Q$1,0)))))</f>
        <v/>
      </c>
      <c r="N101" s="227" t="str">
        <f t="array" aca="1" ref="N101" ca="1">IF(N$4="","",IF(ROWS(N$1:N97)&gt;SUM(IF(SUBTOTAL(103,OFFSET('LFP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'!$A$1,ROW($A$2:$A$209)-ROW($A$1),))*(ROW($A$2:$A$209)-ROW($A$1))),ROWS($A$1:N97)),MATCH(N$4,'LFP EAST '!$A$1:$Q$1,0)))))</f>
        <v/>
      </c>
      <c r="O101" s="227" t="str">
        <f t="array" aca="1" ref="O101" ca="1">IF(O$4="","",IF(ROWS(O$1:O97)&gt;SUM(IF(SUBTOTAL(103,OFFSET('LFP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'!$A$1,ROW($A$2:$A$209)-ROW($A$1),))*(ROW($A$2:$A$209)-ROW($A$1))),ROWS($A$1:O97)),MATCH(O$4,'LFP EAST '!$A$1:$Q$1,0)))))</f>
        <v/>
      </c>
      <c r="P101" s="227" t="str">
        <f t="array" aca="1" ref="P101" ca="1">IF(P$4="","",IF(ROWS(P$1:P97)&gt;SUM(IF(SUBTOTAL(103,OFFSET('LFP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'!$A$1,ROW($A$2:$A$209)-ROW($A$1),))*(ROW($A$2:$A$209)-ROW($A$1))),ROWS($A$1:P97)),MATCH(P$4,'LFP EAST '!$A$1:$Q$1,0)))))</f>
        <v/>
      </c>
      <c r="Q101" s="227" t="str">
        <f t="array" aca="1" ref="Q101" ca="1">IF(Q$4="","",IF(ROWS(Q$1:Q97)&gt;SUM(IF(SUBTOTAL(103,OFFSET('LFP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'!$A$1,ROW($A$2:$A$209)-ROW($A$1),))*(ROW($A$2:$A$209)-ROW($A$1))),ROWS($A$1:Q97)),MATCH(Q$4,'LFP EAST '!$A$1:$Q$1,0)))))</f>
        <v/>
      </c>
    </row>
    <row r="102" spans="1:17" ht="23.25" x14ac:dyDescent="0.35">
      <c r="A102" s="227" t="str">
        <f t="array" aca="1" ref="A102" ca="1">IF(A$4="","",IF(ROWS(A$1:A98)&gt;SUM(IF(SUBTOTAL(103,OFFSET('LFP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'!$A$1,ROW($A$2:$A$209)-ROW($A$1),))*(ROW($A$2:$A$209)-ROW($A$1))),ROWS($A$1:A98)),MATCH(A$4,'LFP EAST '!$A$1:$Q$1,0)))))</f>
        <v/>
      </c>
      <c r="B102" s="227" t="str">
        <f t="array" aca="1" ref="B102" ca="1">IF(B$4="","",IF(ROWS(B$1:B98)&gt;SUM(IF(SUBTOTAL(103,OFFSET('LFP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'!$A$1,ROW($A$2:$A$209)-ROW($A$1),))*(ROW($A$2:$A$209)-ROW($A$1))),ROWS($A$1:B98)),MATCH(B$4,'LFP EAST '!$A$1:$Q$1,0)))))</f>
        <v/>
      </c>
      <c r="C102" s="227" t="str">
        <f t="array" aca="1" ref="C102" ca="1">IF(C$4="","",IF(ROWS(C$1:C98)&gt;SUM(IF(SUBTOTAL(103,OFFSET('LFP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'!$A$1,ROW($A$2:$A$209)-ROW($A$1),))*(ROW($A$2:$A$209)-ROW($A$1))),ROWS($A$1:C98)),MATCH(C$4,'LFP EAST '!$A$1:$Q$1,0)))))</f>
        <v/>
      </c>
      <c r="D102" s="227" t="str">
        <f t="array" aca="1" ref="D102" ca="1">IF(D$4="","",IF(ROWS(D$1:D98)&gt;SUM(IF(SUBTOTAL(103,OFFSET('LFP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'!$A$1,ROW($A$2:$A$209)-ROW($A$1),))*(ROW($A$2:$A$209)-ROW($A$1))),ROWS($A$1:D98)),MATCH(D$4,'LFP EAST '!$A$1:$Q$1,0)))))</f>
        <v/>
      </c>
      <c r="E102" s="227" t="str">
        <f t="array" aca="1" ref="E102" ca="1">IF(E$4="","",IF(ROWS(E$1:E98)&gt;SUM(IF(SUBTOTAL(103,OFFSET('LFP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'!$A$1,ROW($A$2:$A$209)-ROW($A$1),))*(ROW($A$2:$A$209)-ROW($A$1))),ROWS($A$1:E98)),MATCH(E$4,'LFP EAST '!$A$1:$Q$1,0)))))</f>
        <v/>
      </c>
      <c r="F102" s="227" t="str">
        <f t="array" aca="1" ref="F102" ca="1">IF(F$4="","",IF(ROWS(F$1:F98)&gt;SUM(IF(SUBTOTAL(103,OFFSET('LFP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'!$A$1,ROW($A$2:$A$209)-ROW($A$1),))*(ROW($A$2:$A$209)-ROW($A$1))),ROWS($A$1:F98)),MATCH(F$4,'LFP EAST '!$A$1:$Q$1,0)))))</f>
        <v/>
      </c>
      <c r="G102" s="227" t="str">
        <f t="array" aca="1" ref="G102" ca="1">IF(G$4="","",IF(ROWS(G$1:G98)&gt;SUM(IF(SUBTOTAL(103,OFFSET('LFP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'!$A$1,ROW($A$2:$A$209)-ROW($A$1),))*(ROW($A$2:$A$209)-ROW($A$1))),ROWS($A$1:G98)),MATCH(G$4,'LFP EAST '!$A$1:$Q$1,0)))))</f>
        <v/>
      </c>
      <c r="H102" s="227" t="str">
        <f t="array" aca="1" ref="H102" ca="1">IF(H$4="","",IF(ROWS(H$1:H98)&gt;SUM(IF(SUBTOTAL(103,OFFSET('LFP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'!$A$1,ROW($A$2:$A$209)-ROW($A$1),))*(ROW($A$2:$A$209)-ROW($A$1))),ROWS($A$1:H98)),MATCH(H$4,'LFP EAST '!$A$1:$Q$1,0)))))</f>
        <v/>
      </c>
      <c r="I102" s="227" t="str">
        <f t="array" aca="1" ref="I102" ca="1">IF(I$4="","",IF(ROWS(I$1:I98)&gt;SUM(IF(SUBTOTAL(103,OFFSET('LFP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'!$A$1,ROW($A$2:$A$209)-ROW($A$1),))*(ROW($A$2:$A$209)-ROW($A$1))),ROWS($A$1:I98)),MATCH(I$4,'LFP EAST '!$A$1:$Q$1,0)))))</f>
        <v/>
      </c>
      <c r="J102" s="227" t="str">
        <f t="array" aca="1" ref="J102" ca="1">IF(J$4="","",IF(ROWS(J$1:J98)&gt;SUM(IF(SUBTOTAL(103,OFFSET('LFP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'!$A$1,ROW($A$2:$A$209)-ROW($A$1),))*(ROW($A$2:$A$209)-ROW($A$1))),ROWS($A$1:J98)),MATCH(J$4,'LFP EAST '!$A$1:$Q$1,0)))))</f>
        <v/>
      </c>
      <c r="K102" s="227" t="str">
        <f t="array" aca="1" ref="K102" ca="1">IF(K$4="","",IF(ROWS(K$1:K98)&gt;SUM(IF(SUBTOTAL(103,OFFSET('LFP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'!$A$1,ROW($A$2:$A$209)-ROW($A$1),))*(ROW($A$2:$A$209)-ROW($A$1))),ROWS($A$1:K98)),MATCH(K$4,'LFP EAST '!$A$1:$Q$1,0)))))</f>
        <v/>
      </c>
      <c r="L102" s="227" t="str">
        <f t="array" aca="1" ref="L102" ca="1">IF(L$4="","",IF(ROWS(L$1:L98)&gt;SUM(IF(SUBTOTAL(103,OFFSET('LFP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'!$A$1,ROW($A$2:$A$209)-ROW($A$1),))*(ROW($A$2:$A$209)-ROW($A$1))),ROWS($A$1:L98)),MATCH(L$4,'LFP EAST '!$A$1:$Q$1,0)))))</f>
        <v/>
      </c>
      <c r="M102" s="227" t="str">
        <f t="array" aca="1" ref="M102" ca="1">IF(M$4="","",IF(ROWS(M$1:M98)&gt;SUM(IF(SUBTOTAL(103,OFFSET('LFP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'!$A$1,ROW($A$2:$A$209)-ROW($A$1),))*(ROW($A$2:$A$209)-ROW($A$1))),ROWS($A$1:M98)),MATCH(M$4,'LFP EAST '!$A$1:$Q$1,0)))))</f>
        <v/>
      </c>
      <c r="N102" s="227" t="str">
        <f t="array" aca="1" ref="N102" ca="1">IF(N$4="","",IF(ROWS(N$1:N98)&gt;SUM(IF(SUBTOTAL(103,OFFSET('LFP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'!$A$1,ROW($A$2:$A$209)-ROW($A$1),))*(ROW($A$2:$A$209)-ROW($A$1))),ROWS($A$1:N98)),MATCH(N$4,'LFP EAST '!$A$1:$Q$1,0)))))</f>
        <v/>
      </c>
      <c r="O102" s="227" t="str">
        <f t="array" aca="1" ref="O102" ca="1">IF(O$4="","",IF(ROWS(O$1:O98)&gt;SUM(IF(SUBTOTAL(103,OFFSET('LFP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'!$A$1,ROW($A$2:$A$209)-ROW($A$1),))*(ROW($A$2:$A$209)-ROW($A$1))),ROWS($A$1:O98)),MATCH(O$4,'LFP EAST '!$A$1:$Q$1,0)))))</f>
        <v/>
      </c>
      <c r="P102" s="227" t="str">
        <f t="array" aca="1" ref="P102" ca="1">IF(P$4="","",IF(ROWS(P$1:P98)&gt;SUM(IF(SUBTOTAL(103,OFFSET('LFP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'!$A$1,ROW($A$2:$A$209)-ROW($A$1),))*(ROW($A$2:$A$209)-ROW($A$1))),ROWS($A$1:P98)),MATCH(P$4,'LFP EAST '!$A$1:$Q$1,0)))))</f>
        <v/>
      </c>
      <c r="Q102" s="227" t="str">
        <f t="array" aca="1" ref="Q102" ca="1">IF(Q$4="","",IF(ROWS(Q$1:Q98)&gt;SUM(IF(SUBTOTAL(103,OFFSET('LFP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'!$A$1,ROW($A$2:$A$209)-ROW($A$1),))*(ROW($A$2:$A$209)-ROW($A$1))),ROWS($A$1:Q98)),MATCH(Q$4,'LFP EAST '!$A$1:$Q$1,0)))))</f>
        <v/>
      </c>
    </row>
    <row r="103" spans="1:17" ht="23.25" x14ac:dyDescent="0.35">
      <c r="A103" s="227" t="str">
        <f t="array" aca="1" ref="A103" ca="1">IF(A$4="","",IF(ROWS(A$1:A99)&gt;SUM(IF(SUBTOTAL(103,OFFSET('LFP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'!$A$1,ROW($A$2:$A$209)-ROW($A$1),))*(ROW($A$2:$A$209)-ROW($A$1))),ROWS($A$1:A99)),MATCH(A$4,'LFP EAST '!$A$1:$Q$1,0)))))</f>
        <v/>
      </c>
      <c r="B103" s="227" t="str">
        <f t="array" aca="1" ref="B103" ca="1">IF(B$4="","",IF(ROWS(B$1:B99)&gt;SUM(IF(SUBTOTAL(103,OFFSET('LFP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'!$A$1,ROW($A$2:$A$209)-ROW($A$1),))*(ROW($A$2:$A$209)-ROW($A$1))),ROWS($A$1:B99)),MATCH(B$4,'LFP EAST '!$A$1:$Q$1,0)))))</f>
        <v/>
      </c>
      <c r="C103" s="227" t="str">
        <f t="array" aca="1" ref="C103" ca="1">IF(C$4="","",IF(ROWS(C$1:C99)&gt;SUM(IF(SUBTOTAL(103,OFFSET('LFP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'!$A$1,ROW($A$2:$A$209)-ROW($A$1),))*(ROW($A$2:$A$209)-ROW($A$1))),ROWS($A$1:C99)),MATCH(C$4,'LFP EAST '!$A$1:$Q$1,0)))))</f>
        <v/>
      </c>
      <c r="D103" s="227" t="str">
        <f t="array" aca="1" ref="D103" ca="1">IF(D$4="","",IF(ROWS(D$1:D99)&gt;SUM(IF(SUBTOTAL(103,OFFSET('LFP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'!$A$1,ROW($A$2:$A$209)-ROW($A$1),))*(ROW($A$2:$A$209)-ROW($A$1))),ROWS($A$1:D99)),MATCH(D$4,'LFP EAST '!$A$1:$Q$1,0)))))</f>
        <v/>
      </c>
      <c r="E103" s="227" t="str">
        <f t="array" aca="1" ref="E103" ca="1">IF(E$4="","",IF(ROWS(E$1:E99)&gt;SUM(IF(SUBTOTAL(103,OFFSET('LFP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'!$A$1,ROW($A$2:$A$209)-ROW($A$1),))*(ROW($A$2:$A$209)-ROW($A$1))),ROWS($A$1:E99)),MATCH(E$4,'LFP EAST '!$A$1:$Q$1,0)))))</f>
        <v/>
      </c>
      <c r="F103" s="227" t="str">
        <f t="array" aca="1" ref="F103" ca="1">IF(F$4="","",IF(ROWS(F$1:F99)&gt;SUM(IF(SUBTOTAL(103,OFFSET('LFP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'!$A$1,ROW($A$2:$A$209)-ROW($A$1),))*(ROW($A$2:$A$209)-ROW($A$1))),ROWS($A$1:F99)),MATCH(F$4,'LFP EAST '!$A$1:$Q$1,0)))))</f>
        <v/>
      </c>
      <c r="G103" s="227" t="str">
        <f t="array" aca="1" ref="G103" ca="1">IF(G$4="","",IF(ROWS(G$1:G99)&gt;SUM(IF(SUBTOTAL(103,OFFSET('LFP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'!$A$1,ROW($A$2:$A$209)-ROW($A$1),))*(ROW($A$2:$A$209)-ROW($A$1))),ROWS($A$1:G99)),MATCH(G$4,'LFP EAST '!$A$1:$Q$1,0)))))</f>
        <v/>
      </c>
      <c r="H103" s="227" t="str">
        <f t="array" aca="1" ref="H103" ca="1">IF(H$4="","",IF(ROWS(H$1:H99)&gt;SUM(IF(SUBTOTAL(103,OFFSET('LFP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'!$A$1,ROW($A$2:$A$209)-ROW($A$1),))*(ROW($A$2:$A$209)-ROW($A$1))),ROWS($A$1:H99)),MATCH(H$4,'LFP EAST '!$A$1:$Q$1,0)))))</f>
        <v/>
      </c>
      <c r="I103" s="227" t="str">
        <f t="array" aca="1" ref="I103" ca="1">IF(I$4="","",IF(ROWS(I$1:I99)&gt;SUM(IF(SUBTOTAL(103,OFFSET('LFP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'!$A$1,ROW($A$2:$A$209)-ROW($A$1),))*(ROW($A$2:$A$209)-ROW($A$1))),ROWS($A$1:I99)),MATCH(I$4,'LFP EAST '!$A$1:$Q$1,0)))))</f>
        <v/>
      </c>
      <c r="J103" s="227" t="str">
        <f t="array" aca="1" ref="J103" ca="1">IF(J$4="","",IF(ROWS(J$1:J99)&gt;SUM(IF(SUBTOTAL(103,OFFSET('LFP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'!$A$1,ROW($A$2:$A$209)-ROW($A$1),))*(ROW($A$2:$A$209)-ROW($A$1))),ROWS($A$1:J99)),MATCH(J$4,'LFP EAST '!$A$1:$Q$1,0)))))</f>
        <v/>
      </c>
      <c r="K103" s="227" t="str">
        <f t="array" aca="1" ref="K103" ca="1">IF(K$4="","",IF(ROWS(K$1:K99)&gt;SUM(IF(SUBTOTAL(103,OFFSET('LFP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'!$A$1,ROW($A$2:$A$209)-ROW($A$1),))*(ROW($A$2:$A$209)-ROW($A$1))),ROWS($A$1:K99)),MATCH(K$4,'LFP EAST '!$A$1:$Q$1,0)))))</f>
        <v/>
      </c>
      <c r="L103" s="227" t="str">
        <f t="array" aca="1" ref="L103" ca="1">IF(L$4="","",IF(ROWS(L$1:L99)&gt;SUM(IF(SUBTOTAL(103,OFFSET('LFP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'!$A$1,ROW($A$2:$A$209)-ROW($A$1),))*(ROW($A$2:$A$209)-ROW($A$1))),ROWS($A$1:L99)),MATCH(L$4,'LFP EAST '!$A$1:$Q$1,0)))))</f>
        <v/>
      </c>
      <c r="M103" s="227" t="str">
        <f t="array" aca="1" ref="M103" ca="1">IF(M$4="","",IF(ROWS(M$1:M99)&gt;SUM(IF(SUBTOTAL(103,OFFSET('LFP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'!$A$1,ROW($A$2:$A$209)-ROW($A$1),))*(ROW($A$2:$A$209)-ROW($A$1))),ROWS($A$1:M99)),MATCH(M$4,'LFP EAST '!$A$1:$Q$1,0)))))</f>
        <v/>
      </c>
      <c r="N103" s="227" t="str">
        <f t="array" aca="1" ref="N103" ca="1">IF(N$4="","",IF(ROWS(N$1:N99)&gt;SUM(IF(SUBTOTAL(103,OFFSET('LFP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'!$A$1,ROW($A$2:$A$209)-ROW($A$1),))*(ROW($A$2:$A$209)-ROW($A$1))),ROWS($A$1:N99)),MATCH(N$4,'LFP EAST '!$A$1:$Q$1,0)))))</f>
        <v/>
      </c>
      <c r="O103" s="227" t="str">
        <f t="array" aca="1" ref="O103" ca="1">IF(O$4="","",IF(ROWS(O$1:O99)&gt;SUM(IF(SUBTOTAL(103,OFFSET('LFP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'!$A$1,ROW($A$2:$A$209)-ROW($A$1),))*(ROW($A$2:$A$209)-ROW($A$1))),ROWS($A$1:O99)),MATCH(O$4,'LFP EAST '!$A$1:$Q$1,0)))))</f>
        <v/>
      </c>
      <c r="P103" s="227" t="str">
        <f t="array" aca="1" ref="P103" ca="1">IF(P$4="","",IF(ROWS(P$1:P99)&gt;SUM(IF(SUBTOTAL(103,OFFSET('LFP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'!$A$1,ROW($A$2:$A$209)-ROW($A$1),))*(ROW($A$2:$A$209)-ROW($A$1))),ROWS($A$1:P99)),MATCH(P$4,'LFP EAST '!$A$1:$Q$1,0)))))</f>
        <v/>
      </c>
      <c r="Q103" s="227" t="str">
        <f t="array" aca="1" ref="Q103" ca="1">IF(Q$4="","",IF(ROWS(Q$1:Q99)&gt;SUM(IF(SUBTOTAL(103,OFFSET('LFP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'!$A$1,ROW($A$2:$A$209)-ROW($A$1),))*(ROW($A$2:$A$209)-ROW($A$1))),ROWS($A$1:Q99)),MATCH(Q$4,'LFP EAST '!$A$1:$Q$1,0)))))</f>
        <v/>
      </c>
    </row>
    <row r="104" spans="1:17" ht="23.25" x14ac:dyDescent="0.35">
      <c r="A104" s="227" t="str">
        <f t="array" aca="1" ref="A104" ca="1">IF(A$4="","",IF(ROWS(A$1:A100)&gt;SUM(IF(SUBTOTAL(103,OFFSET('LFP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'!$A$1,ROW($A$2:$A$209)-ROW($A$1),))*(ROW($A$2:$A$209)-ROW($A$1))),ROWS($A$1:A100)),MATCH(A$4,'LFP EAST '!$A$1:$Q$1,0)))))</f>
        <v/>
      </c>
      <c r="B104" s="227" t="str">
        <f t="array" aca="1" ref="B104" ca="1">IF(B$4="","",IF(ROWS(B$1:B100)&gt;SUM(IF(SUBTOTAL(103,OFFSET('LFP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'!$A$1,ROW($A$2:$A$209)-ROW($A$1),))*(ROW($A$2:$A$209)-ROW($A$1))),ROWS($A$1:B100)),MATCH(B$4,'LFP EAST '!$A$1:$Q$1,0)))))</f>
        <v/>
      </c>
      <c r="C104" s="227" t="str">
        <f t="array" aca="1" ref="C104" ca="1">IF(C$4="","",IF(ROWS(C$1:C100)&gt;SUM(IF(SUBTOTAL(103,OFFSET('LFP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'!$A$1,ROW($A$2:$A$209)-ROW($A$1),))*(ROW($A$2:$A$209)-ROW($A$1))),ROWS($A$1:C100)),MATCH(C$4,'LFP EAST '!$A$1:$Q$1,0)))))</f>
        <v/>
      </c>
      <c r="D104" s="227" t="str">
        <f t="array" aca="1" ref="D104" ca="1">IF(D$4="","",IF(ROWS(D$1:D100)&gt;SUM(IF(SUBTOTAL(103,OFFSET('LFP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'!$A$1,ROW($A$2:$A$209)-ROW($A$1),))*(ROW($A$2:$A$209)-ROW($A$1))),ROWS($A$1:D100)),MATCH(D$4,'LFP EAST '!$A$1:$Q$1,0)))))</f>
        <v/>
      </c>
      <c r="E104" s="227" t="str">
        <f t="array" aca="1" ref="E104" ca="1">IF(E$4="","",IF(ROWS(E$1:E100)&gt;SUM(IF(SUBTOTAL(103,OFFSET('LFP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'!$A$1,ROW($A$2:$A$209)-ROW($A$1),))*(ROW($A$2:$A$209)-ROW($A$1))),ROWS($A$1:E100)),MATCH(E$4,'LFP EAST '!$A$1:$Q$1,0)))))</f>
        <v/>
      </c>
      <c r="F104" s="227" t="str">
        <f t="array" aca="1" ref="F104" ca="1">IF(F$4="","",IF(ROWS(F$1:F100)&gt;SUM(IF(SUBTOTAL(103,OFFSET('LFP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'!$A$1,ROW($A$2:$A$209)-ROW($A$1),))*(ROW($A$2:$A$209)-ROW($A$1))),ROWS($A$1:F100)),MATCH(F$4,'LFP EAST '!$A$1:$Q$1,0)))))</f>
        <v/>
      </c>
      <c r="G104" s="227" t="str">
        <f t="array" aca="1" ref="G104" ca="1">IF(G$4="","",IF(ROWS(G$1:G100)&gt;SUM(IF(SUBTOTAL(103,OFFSET('LFP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'!$A$1,ROW($A$2:$A$209)-ROW($A$1),))*(ROW($A$2:$A$209)-ROW($A$1))),ROWS($A$1:G100)),MATCH(G$4,'LFP EAST '!$A$1:$Q$1,0)))))</f>
        <v/>
      </c>
      <c r="H104" s="227" t="str">
        <f t="array" aca="1" ref="H104" ca="1">IF(H$4="","",IF(ROWS(H$1:H100)&gt;SUM(IF(SUBTOTAL(103,OFFSET('LFP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'!$A$1,ROW($A$2:$A$209)-ROW($A$1),))*(ROW($A$2:$A$209)-ROW($A$1))),ROWS($A$1:H100)),MATCH(H$4,'LFP EAST '!$A$1:$Q$1,0)))))</f>
        <v/>
      </c>
      <c r="I104" s="227" t="str">
        <f t="array" aca="1" ref="I104" ca="1">IF(I$4="","",IF(ROWS(I$1:I100)&gt;SUM(IF(SUBTOTAL(103,OFFSET('LFP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'!$A$1,ROW($A$2:$A$209)-ROW($A$1),))*(ROW($A$2:$A$209)-ROW($A$1))),ROWS($A$1:I100)),MATCH(I$4,'LFP EAST '!$A$1:$Q$1,0)))))</f>
        <v/>
      </c>
      <c r="J104" s="227" t="str">
        <f t="array" aca="1" ref="J104" ca="1">IF(J$4="","",IF(ROWS(J$1:J100)&gt;SUM(IF(SUBTOTAL(103,OFFSET('LFP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'!$A$1,ROW($A$2:$A$209)-ROW($A$1),))*(ROW($A$2:$A$209)-ROW($A$1))),ROWS($A$1:J100)),MATCH(J$4,'LFP EAST '!$A$1:$Q$1,0)))))</f>
        <v/>
      </c>
      <c r="K104" s="227" t="str">
        <f t="array" aca="1" ref="K104" ca="1">IF(K$4="","",IF(ROWS(K$1:K100)&gt;SUM(IF(SUBTOTAL(103,OFFSET('LFP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'!$A$1,ROW($A$2:$A$209)-ROW($A$1),))*(ROW($A$2:$A$209)-ROW($A$1))),ROWS($A$1:K100)),MATCH(K$4,'LFP EAST '!$A$1:$Q$1,0)))))</f>
        <v/>
      </c>
      <c r="L104" s="227" t="str">
        <f t="array" aca="1" ref="L104" ca="1">IF(L$4="","",IF(ROWS(L$1:L100)&gt;SUM(IF(SUBTOTAL(103,OFFSET('LFP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'!$A$1,ROW($A$2:$A$209)-ROW($A$1),))*(ROW($A$2:$A$209)-ROW($A$1))),ROWS($A$1:L100)),MATCH(L$4,'LFP EAST '!$A$1:$Q$1,0)))))</f>
        <v/>
      </c>
      <c r="M104" s="227" t="str">
        <f t="array" aca="1" ref="M104" ca="1">IF(M$4="","",IF(ROWS(M$1:M100)&gt;SUM(IF(SUBTOTAL(103,OFFSET('LFP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'!$A$1,ROW($A$2:$A$209)-ROW($A$1),))*(ROW($A$2:$A$209)-ROW($A$1))),ROWS($A$1:M100)),MATCH(M$4,'LFP EAST '!$A$1:$Q$1,0)))))</f>
        <v/>
      </c>
      <c r="N104" s="227" t="str">
        <f t="array" aca="1" ref="N104" ca="1">IF(N$4="","",IF(ROWS(N$1:N100)&gt;SUM(IF(SUBTOTAL(103,OFFSET('LFP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'!$A$1,ROW($A$2:$A$209)-ROW($A$1),))*(ROW($A$2:$A$209)-ROW($A$1))),ROWS($A$1:N100)),MATCH(N$4,'LFP EAST '!$A$1:$Q$1,0)))))</f>
        <v/>
      </c>
      <c r="O104" s="227" t="str">
        <f t="array" aca="1" ref="O104" ca="1">IF(O$4="","",IF(ROWS(O$1:O100)&gt;SUM(IF(SUBTOTAL(103,OFFSET('LFP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'!$A$1,ROW($A$2:$A$209)-ROW($A$1),))*(ROW($A$2:$A$209)-ROW($A$1))),ROWS($A$1:O100)),MATCH(O$4,'LFP EAST '!$A$1:$Q$1,0)))))</f>
        <v/>
      </c>
      <c r="P104" s="227" t="str">
        <f t="array" aca="1" ref="P104" ca="1">IF(P$4="","",IF(ROWS(P$1:P100)&gt;SUM(IF(SUBTOTAL(103,OFFSET('LFP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'!$A$1,ROW($A$2:$A$209)-ROW($A$1),))*(ROW($A$2:$A$209)-ROW($A$1))),ROWS($A$1:P100)),MATCH(P$4,'LFP EAST '!$A$1:$Q$1,0)))))</f>
        <v/>
      </c>
      <c r="Q104" s="227" t="str">
        <f t="array" aca="1" ref="Q104" ca="1">IF(Q$4="","",IF(ROWS(Q$1:Q100)&gt;SUM(IF(SUBTOTAL(103,OFFSET('LFP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'!$A$1,ROW($A$2:$A$209)-ROW($A$1),))*(ROW($A$2:$A$209)-ROW($A$1))),ROWS($A$1:Q100)),MATCH(Q$4,'LFP EAST '!$A$1:$Q$1,0)))))</f>
        <v/>
      </c>
    </row>
    <row r="105" spans="1:17" ht="23.25" x14ac:dyDescent="0.35">
      <c r="A105" s="227" t="str">
        <f t="array" aca="1" ref="A105" ca="1">IF(A$4="","",IF(ROWS(A$1:A101)&gt;SUM(IF(SUBTOTAL(103,OFFSET('LFP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'!$A$1,ROW($A$2:$A$209)-ROW($A$1),))*(ROW($A$2:$A$209)-ROW($A$1))),ROWS($A$1:A101)),MATCH(A$4,'LFP EAST '!$A$1:$Q$1,0)))))</f>
        <v/>
      </c>
      <c r="B105" s="227" t="str">
        <f t="array" aca="1" ref="B105" ca="1">IF(B$4="","",IF(ROWS(B$1:B101)&gt;SUM(IF(SUBTOTAL(103,OFFSET('LFP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'!$A$1,ROW($A$2:$A$209)-ROW($A$1),))*(ROW($A$2:$A$209)-ROW($A$1))),ROWS($A$1:B101)),MATCH(B$4,'LFP EAST '!$A$1:$Q$1,0)))))</f>
        <v/>
      </c>
      <c r="C105" s="227" t="str">
        <f t="array" aca="1" ref="C105" ca="1">IF(C$4="","",IF(ROWS(C$1:C101)&gt;SUM(IF(SUBTOTAL(103,OFFSET('LFP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'!$A$1,ROW($A$2:$A$209)-ROW($A$1),))*(ROW($A$2:$A$209)-ROW($A$1))),ROWS($A$1:C101)),MATCH(C$4,'LFP EAST '!$A$1:$Q$1,0)))))</f>
        <v/>
      </c>
      <c r="D105" s="227" t="str">
        <f t="array" aca="1" ref="D105" ca="1">IF(D$4="","",IF(ROWS(D$1:D101)&gt;SUM(IF(SUBTOTAL(103,OFFSET('LFP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'!$A$1,ROW($A$2:$A$209)-ROW($A$1),))*(ROW($A$2:$A$209)-ROW($A$1))),ROWS($A$1:D101)),MATCH(D$4,'LFP EAST '!$A$1:$Q$1,0)))))</f>
        <v/>
      </c>
      <c r="E105" s="227" t="str">
        <f t="array" aca="1" ref="E105" ca="1">IF(E$4="","",IF(ROWS(E$1:E101)&gt;SUM(IF(SUBTOTAL(103,OFFSET('LFP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'!$A$1,ROW($A$2:$A$209)-ROW($A$1),))*(ROW($A$2:$A$209)-ROW($A$1))),ROWS($A$1:E101)),MATCH(E$4,'LFP EAST '!$A$1:$Q$1,0)))))</f>
        <v/>
      </c>
      <c r="F105" s="227" t="str">
        <f t="array" aca="1" ref="F105" ca="1">IF(F$4="","",IF(ROWS(F$1:F101)&gt;SUM(IF(SUBTOTAL(103,OFFSET('LFP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'!$A$1,ROW($A$2:$A$209)-ROW($A$1),))*(ROW($A$2:$A$209)-ROW($A$1))),ROWS($A$1:F101)),MATCH(F$4,'LFP EAST '!$A$1:$Q$1,0)))))</f>
        <v/>
      </c>
      <c r="G105" s="227" t="str">
        <f t="array" aca="1" ref="G105" ca="1">IF(G$4="","",IF(ROWS(G$1:G101)&gt;SUM(IF(SUBTOTAL(103,OFFSET('LFP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'!$A$1,ROW($A$2:$A$209)-ROW($A$1),))*(ROW($A$2:$A$209)-ROW($A$1))),ROWS($A$1:G101)),MATCH(G$4,'LFP EAST '!$A$1:$Q$1,0)))))</f>
        <v/>
      </c>
      <c r="H105" s="227" t="str">
        <f t="array" aca="1" ref="H105" ca="1">IF(H$4="","",IF(ROWS(H$1:H101)&gt;SUM(IF(SUBTOTAL(103,OFFSET('LFP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'!$A$1,ROW($A$2:$A$209)-ROW($A$1),))*(ROW($A$2:$A$209)-ROW($A$1))),ROWS($A$1:H101)),MATCH(H$4,'LFP EAST '!$A$1:$Q$1,0)))))</f>
        <v/>
      </c>
      <c r="I105" s="227" t="str">
        <f t="array" aca="1" ref="I105" ca="1">IF(I$4="","",IF(ROWS(I$1:I101)&gt;SUM(IF(SUBTOTAL(103,OFFSET('LFP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'!$A$1,ROW($A$2:$A$209)-ROW($A$1),))*(ROW($A$2:$A$209)-ROW($A$1))),ROWS($A$1:I101)),MATCH(I$4,'LFP EAST '!$A$1:$Q$1,0)))))</f>
        <v/>
      </c>
      <c r="J105" s="227" t="str">
        <f t="array" aca="1" ref="J105" ca="1">IF(J$4="","",IF(ROWS(J$1:J101)&gt;SUM(IF(SUBTOTAL(103,OFFSET('LFP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'!$A$1,ROW($A$2:$A$209)-ROW($A$1),))*(ROW($A$2:$A$209)-ROW($A$1))),ROWS($A$1:J101)),MATCH(J$4,'LFP EAST '!$A$1:$Q$1,0)))))</f>
        <v/>
      </c>
      <c r="K105" s="227" t="str">
        <f t="array" aca="1" ref="K105" ca="1">IF(K$4="","",IF(ROWS(K$1:K101)&gt;SUM(IF(SUBTOTAL(103,OFFSET('LFP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'!$A$1,ROW($A$2:$A$209)-ROW($A$1),))*(ROW($A$2:$A$209)-ROW($A$1))),ROWS($A$1:K101)),MATCH(K$4,'LFP EAST '!$A$1:$Q$1,0)))))</f>
        <v/>
      </c>
      <c r="L105" s="227" t="str">
        <f t="array" aca="1" ref="L105" ca="1">IF(L$4="","",IF(ROWS(L$1:L101)&gt;SUM(IF(SUBTOTAL(103,OFFSET('LFP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'!$A$1,ROW($A$2:$A$209)-ROW($A$1),))*(ROW($A$2:$A$209)-ROW($A$1))),ROWS($A$1:L101)),MATCH(L$4,'LFP EAST '!$A$1:$Q$1,0)))))</f>
        <v/>
      </c>
      <c r="M105" s="227" t="str">
        <f t="array" aca="1" ref="M105" ca="1">IF(M$4="","",IF(ROWS(M$1:M101)&gt;SUM(IF(SUBTOTAL(103,OFFSET('LFP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'!$A$1,ROW($A$2:$A$209)-ROW($A$1),))*(ROW($A$2:$A$209)-ROW($A$1))),ROWS($A$1:M101)),MATCH(M$4,'LFP EAST '!$A$1:$Q$1,0)))))</f>
        <v/>
      </c>
      <c r="N105" s="227" t="str">
        <f t="array" aca="1" ref="N105" ca="1">IF(N$4="","",IF(ROWS(N$1:N101)&gt;SUM(IF(SUBTOTAL(103,OFFSET('LFP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'!$A$1,ROW($A$2:$A$209)-ROW($A$1),))*(ROW($A$2:$A$209)-ROW($A$1))),ROWS($A$1:N101)),MATCH(N$4,'LFP EAST '!$A$1:$Q$1,0)))))</f>
        <v/>
      </c>
      <c r="O105" s="227" t="str">
        <f t="array" aca="1" ref="O105" ca="1">IF(O$4="","",IF(ROWS(O$1:O101)&gt;SUM(IF(SUBTOTAL(103,OFFSET('LFP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'!$A$1,ROW($A$2:$A$209)-ROW($A$1),))*(ROW($A$2:$A$209)-ROW($A$1))),ROWS($A$1:O101)),MATCH(O$4,'LFP EAST '!$A$1:$Q$1,0)))))</f>
        <v/>
      </c>
      <c r="P105" s="227" t="str">
        <f t="array" aca="1" ref="P105" ca="1">IF(P$4="","",IF(ROWS(P$1:P101)&gt;SUM(IF(SUBTOTAL(103,OFFSET('LFP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'!$A$1,ROW($A$2:$A$209)-ROW($A$1),))*(ROW($A$2:$A$209)-ROW($A$1))),ROWS($A$1:P101)),MATCH(P$4,'LFP EAST '!$A$1:$Q$1,0)))))</f>
        <v/>
      </c>
      <c r="Q105" s="227" t="str">
        <f t="array" aca="1" ref="Q105" ca="1">IF(Q$4="","",IF(ROWS(Q$1:Q101)&gt;SUM(IF(SUBTOTAL(103,OFFSET('LFP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'!$A$1,ROW($A$2:$A$209)-ROW($A$1),))*(ROW($A$2:$A$209)-ROW($A$1))),ROWS($A$1:Q101)),MATCH(Q$4,'LFP EAST '!$A$1:$Q$1,0)))))</f>
        <v/>
      </c>
    </row>
    <row r="106" spans="1:17" ht="23.25" x14ac:dyDescent="0.35">
      <c r="A106" s="227" t="str">
        <f t="array" aca="1" ref="A106" ca="1">IF(A$4="","",IF(ROWS(A$1:A102)&gt;SUM(IF(SUBTOTAL(103,OFFSET('LFP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'!$A$1,ROW($A$2:$A$209)-ROW($A$1),))*(ROW($A$2:$A$209)-ROW($A$1))),ROWS($A$1:A102)),MATCH(A$4,'LFP EAST '!$A$1:$Q$1,0)))))</f>
        <v/>
      </c>
      <c r="B106" s="227" t="str">
        <f t="array" aca="1" ref="B106" ca="1">IF(B$4="","",IF(ROWS(B$1:B102)&gt;SUM(IF(SUBTOTAL(103,OFFSET('LFP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'!$A$1,ROW($A$2:$A$209)-ROW($A$1),))*(ROW($A$2:$A$209)-ROW($A$1))),ROWS($A$1:B102)),MATCH(B$4,'LFP EAST '!$A$1:$Q$1,0)))))</f>
        <v/>
      </c>
      <c r="C106" s="227" t="str">
        <f t="array" aca="1" ref="C106" ca="1">IF(C$4="","",IF(ROWS(C$1:C102)&gt;SUM(IF(SUBTOTAL(103,OFFSET('LFP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'!$A$1,ROW($A$2:$A$209)-ROW($A$1),))*(ROW($A$2:$A$209)-ROW($A$1))),ROWS($A$1:C102)),MATCH(C$4,'LFP EAST '!$A$1:$Q$1,0)))))</f>
        <v/>
      </c>
      <c r="D106" s="227" t="str">
        <f t="array" aca="1" ref="D106" ca="1">IF(D$4="","",IF(ROWS(D$1:D102)&gt;SUM(IF(SUBTOTAL(103,OFFSET('LFP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'!$A$1,ROW($A$2:$A$209)-ROW($A$1),))*(ROW($A$2:$A$209)-ROW($A$1))),ROWS($A$1:D102)),MATCH(D$4,'LFP EAST '!$A$1:$Q$1,0)))))</f>
        <v/>
      </c>
      <c r="E106" s="227" t="str">
        <f t="array" aca="1" ref="E106" ca="1">IF(E$4="","",IF(ROWS(E$1:E102)&gt;SUM(IF(SUBTOTAL(103,OFFSET('LFP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'!$A$1,ROW($A$2:$A$209)-ROW($A$1),))*(ROW($A$2:$A$209)-ROW($A$1))),ROWS($A$1:E102)),MATCH(E$4,'LFP EAST '!$A$1:$Q$1,0)))))</f>
        <v/>
      </c>
      <c r="F106" s="227" t="str">
        <f t="array" aca="1" ref="F106" ca="1">IF(F$4="","",IF(ROWS(F$1:F102)&gt;SUM(IF(SUBTOTAL(103,OFFSET('LFP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'!$A$1,ROW($A$2:$A$209)-ROW($A$1),))*(ROW($A$2:$A$209)-ROW($A$1))),ROWS($A$1:F102)),MATCH(F$4,'LFP EAST '!$A$1:$Q$1,0)))))</f>
        <v/>
      </c>
      <c r="G106" s="227" t="str">
        <f t="array" aca="1" ref="G106" ca="1">IF(G$4="","",IF(ROWS(G$1:G102)&gt;SUM(IF(SUBTOTAL(103,OFFSET('LFP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'!$A$1,ROW($A$2:$A$209)-ROW($A$1),))*(ROW($A$2:$A$209)-ROW($A$1))),ROWS($A$1:G102)),MATCH(G$4,'LFP EAST '!$A$1:$Q$1,0)))))</f>
        <v/>
      </c>
      <c r="H106" s="227" t="str">
        <f t="array" aca="1" ref="H106" ca="1">IF(H$4="","",IF(ROWS(H$1:H102)&gt;SUM(IF(SUBTOTAL(103,OFFSET('LFP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'!$A$1,ROW($A$2:$A$209)-ROW($A$1),))*(ROW($A$2:$A$209)-ROW($A$1))),ROWS($A$1:H102)),MATCH(H$4,'LFP EAST '!$A$1:$Q$1,0)))))</f>
        <v/>
      </c>
      <c r="I106" s="227" t="str">
        <f t="array" aca="1" ref="I106" ca="1">IF(I$4="","",IF(ROWS(I$1:I102)&gt;SUM(IF(SUBTOTAL(103,OFFSET('LFP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'!$A$1,ROW($A$2:$A$209)-ROW($A$1),))*(ROW($A$2:$A$209)-ROW($A$1))),ROWS($A$1:I102)),MATCH(I$4,'LFP EAST '!$A$1:$Q$1,0)))))</f>
        <v/>
      </c>
      <c r="J106" s="227" t="str">
        <f t="array" aca="1" ref="J106" ca="1">IF(J$4="","",IF(ROWS(J$1:J102)&gt;SUM(IF(SUBTOTAL(103,OFFSET('LFP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'!$A$1,ROW($A$2:$A$209)-ROW($A$1),))*(ROW($A$2:$A$209)-ROW($A$1))),ROWS($A$1:J102)),MATCH(J$4,'LFP EAST '!$A$1:$Q$1,0)))))</f>
        <v/>
      </c>
      <c r="K106" s="227" t="str">
        <f t="array" aca="1" ref="K106" ca="1">IF(K$4="","",IF(ROWS(K$1:K102)&gt;SUM(IF(SUBTOTAL(103,OFFSET('LFP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'!$A$1,ROW($A$2:$A$209)-ROW($A$1),))*(ROW($A$2:$A$209)-ROW($A$1))),ROWS($A$1:K102)),MATCH(K$4,'LFP EAST '!$A$1:$Q$1,0)))))</f>
        <v/>
      </c>
      <c r="L106" s="227" t="str">
        <f t="array" aca="1" ref="L106" ca="1">IF(L$4="","",IF(ROWS(L$1:L102)&gt;SUM(IF(SUBTOTAL(103,OFFSET('LFP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'!$A$1,ROW($A$2:$A$209)-ROW($A$1),))*(ROW($A$2:$A$209)-ROW($A$1))),ROWS($A$1:L102)),MATCH(L$4,'LFP EAST '!$A$1:$Q$1,0)))))</f>
        <v/>
      </c>
      <c r="M106" s="227" t="str">
        <f t="array" aca="1" ref="M106" ca="1">IF(M$4="","",IF(ROWS(M$1:M102)&gt;SUM(IF(SUBTOTAL(103,OFFSET('LFP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'!$A$1,ROW($A$2:$A$209)-ROW($A$1),))*(ROW($A$2:$A$209)-ROW($A$1))),ROWS($A$1:M102)),MATCH(M$4,'LFP EAST '!$A$1:$Q$1,0)))))</f>
        <v/>
      </c>
      <c r="N106" s="227" t="str">
        <f t="array" aca="1" ref="N106" ca="1">IF(N$4="","",IF(ROWS(N$1:N102)&gt;SUM(IF(SUBTOTAL(103,OFFSET('LFP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'!$A$1,ROW($A$2:$A$209)-ROW($A$1),))*(ROW($A$2:$A$209)-ROW($A$1))),ROWS($A$1:N102)),MATCH(N$4,'LFP EAST '!$A$1:$Q$1,0)))))</f>
        <v/>
      </c>
      <c r="O106" s="227" t="str">
        <f t="array" aca="1" ref="O106" ca="1">IF(O$4="","",IF(ROWS(O$1:O102)&gt;SUM(IF(SUBTOTAL(103,OFFSET('LFP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'!$A$1,ROW($A$2:$A$209)-ROW($A$1),))*(ROW($A$2:$A$209)-ROW($A$1))),ROWS($A$1:O102)),MATCH(O$4,'LFP EAST '!$A$1:$Q$1,0)))))</f>
        <v/>
      </c>
      <c r="P106" s="227" t="str">
        <f t="array" aca="1" ref="P106" ca="1">IF(P$4="","",IF(ROWS(P$1:P102)&gt;SUM(IF(SUBTOTAL(103,OFFSET('LFP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'!$A$1,ROW($A$2:$A$209)-ROW($A$1),))*(ROW($A$2:$A$209)-ROW($A$1))),ROWS($A$1:P102)),MATCH(P$4,'LFP EAST '!$A$1:$Q$1,0)))))</f>
        <v/>
      </c>
      <c r="Q106" s="227" t="str">
        <f t="array" aca="1" ref="Q106" ca="1">IF(Q$4="","",IF(ROWS(Q$1:Q102)&gt;SUM(IF(SUBTOTAL(103,OFFSET('LFP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'!$A$1,ROW($A$2:$A$209)-ROW($A$1),))*(ROW($A$2:$A$209)-ROW($A$1))),ROWS($A$1:Q102)),MATCH(Q$4,'LFP EAST '!$A$1:$Q$1,0)))))</f>
        <v/>
      </c>
    </row>
    <row r="107" spans="1:17" ht="23.25" x14ac:dyDescent="0.35">
      <c r="A107" s="227" t="str">
        <f t="array" aca="1" ref="A107" ca="1">IF(A$4="","",IF(ROWS(A$1:A103)&gt;SUM(IF(SUBTOTAL(103,OFFSET('LFP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'!$A$1,ROW($A$2:$A$209)-ROW($A$1),))*(ROW($A$2:$A$209)-ROW($A$1))),ROWS($A$1:A103)),MATCH(A$4,'LFP EAST '!$A$1:$Q$1,0)))))</f>
        <v/>
      </c>
      <c r="B107" s="227" t="str">
        <f t="array" aca="1" ref="B107" ca="1">IF(B$4="","",IF(ROWS(B$1:B103)&gt;SUM(IF(SUBTOTAL(103,OFFSET('LFP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'!$A$1,ROW($A$2:$A$209)-ROW($A$1),))*(ROW($A$2:$A$209)-ROW($A$1))),ROWS($A$1:B103)),MATCH(B$4,'LFP EAST '!$A$1:$Q$1,0)))))</f>
        <v/>
      </c>
      <c r="C107" s="227" t="str">
        <f t="array" aca="1" ref="C107" ca="1">IF(C$4="","",IF(ROWS(C$1:C103)&gt;SUM(IF(SUBTOTAL(103,OFFSET('LFP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'!$A$1,ROW($A$2:$A$209)-ROW($A$1),))*(ROW($A$2:$A$209)-ROW($A$1))),ROWS($A$1:C103)),MATCH(C$4,'LFP EAST '!$A$1:$Q$1,0)))))</f>
        <v/>
      </c>
      <c r="D107" s="227" t="str">
        <f t="array" aca="1" ref="D107" ca="1">IF(D$4="","",IF(ROWS(D$1:D103)&gt;SUM(IF(SUBTOTAL(103,OFFSET('LFP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'!$A$1,ROW($A$2:$A$209)-ROW($A$1),))*(ROW($A$2:$A$209)-ROW($A$1))),ROWS($A$1:D103)),MATCH(D$4,'LFP EAST '!$A$1:$Q$1,0)))))</f>
        <v/>
      </c>
      <c r="E107" s="227" t="str">
        <f t="array" aca="1" ref="E107" ca="1">IF(E$4="","",IF(ROWS(E$1:E103)&gt;SUM(IF(SUBTOTAL(103,OFFSET('LFP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'!$A$1,ROW($A$2:$A$209)-ROW($A$1),))*(ROW($A$2:$A$209)-ROW($A$1))),ROWS($A$1:E103)),MATCH(E$4,'LFP EAST '!$A$1:$Q$1,0)))))</f>
        <v/>
      </c>
      <c r="F107" s="227" t="str">
        <f t="array" aca="1" ref="F107" ca="1">IF(F$4="","",IF(ROWS(F$1:F103)&gt;SUM(IF(SUBTOTAL(103,OFFSET('LFP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'!$A$1,ROW($A$2:$A$209)-ROW($A$1),))*(ROW($A$2:$A$209)-ROW($A$1))),ROWS($A$1:F103)),MATCH(F$4,'LFP EAST '!$A$1:$Q$1,0)))))</f>
        <v/>
      </c>
      <c r="G107" s="227" t="str">
        <f t="array" aca="1" ref="G107" ca="1">IF(G$4="","",IF(ROWS(G$1:G103)&gt;SUM(IF(SUBTOTAL(103,OFFSET('LFP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'!$A$1,ROW($A$2:$A$209)-ROW($A$1),))*(ROW($A$2:$A$209)-ROW($A$1))),ROWS($A$1:G103)),MATCH(G$4,'LFP EAST '!$A$1:$Q$1,0)))))</f>
        <v/>
      </c>
      <c r="H107" s="227" t="str">
        <f t="array" aca="1" ref="H107" ca="1">IF(H$4="","",IF(ROWS(H$1:H103)&gt;SUM(IF(SUBTOTAL(103,OFFSET('LFP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'!$A$1,ROW($A$2:$A$209)-ROW($A$1),))*(ROW($A$2:$A$209)-ROW($A$1))),ROWS($A$1:H103)),MATCH(H$4,'LFP EAST '!$A$1:$Q$1,0)))))</f>
        <v/>
      </c>
      <c r="I107" s="227" t="str">
        <f t="array" aca="1" ref="I107" ca="1">IF(I$4="","",IF(ROWS(I$1:I103)&gt;SUM(IF(SUBTOTAL(103,OFFSET('LFP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'!$A$1,ROW($A$2:$A$209)-ROW($A$1),))*(ROW($A$2:$A$209)-ROW($A$1))),ROWS($A$1:I103)),MATCH(I$4,'LFP EAST '!$A$1:$Q$1,0)))))</f>
        <v/>
      </c>
      <c r="J107" s="227" t="str">
        <f t="array" aca="1" ref="J107" ca="1">IF(J$4="","",IF(ROWS(J$1:J103)&gt;SUM(IF(SUBTOTAL(103,OFFSET('LFP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'!$A$1,ROW($A$2:$A$209)-ROW($A$1),))*(ROW($A$2:$A$209)-ROW($A$1))),ROWS($A$1:J103)),MATCH(J$4,'LFP EAST '!$A$1:$Q$1,0)))))</f>
        <v/>
      </c>
      <c r="K107" s="227" t="str">
        <f t="array" aca="1" ref="K107" ca="1">IF(K$4="","",IF(ROWS(K$1:K103)&gt;SUM(IF(SUBTOTAL(103,OFFSET('LFP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'!$A$1,ROW($A$2:$A$209)-ROW($A$1),))*(ROW($A$2:$A$209)-ROW($A$1))),ROWS($A$1:K103)),MATCH(K$4,'LFP EAST '!$A$1:$Q$1,0)))))</f>
        <v/>
      </c>
      <c r="L107" s="227" t="str">
        <f t="array" aca="1" ref="L107" ca="1">IF(L$4="","",IF(ROWS(L$1:L103)&gt;SUM(IF(SUBTOTAL(103,OFFSET('LFP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'!$A$1,ROW($A$2:$A$209)-ROW($A$1),))*(ROW($A$2:$A$209)-ROW($A$1))),ROWS($A$1:L103)),MATCH(L$4,'LFP EAST '!$A$1:$Q$1,0)))))</f>
        <v/>
      </c>
      <c r="M107" s="227" t="str">
        <f t="array" aca="1" ref="M107" ca="1">IF(M$4="","",IF(ROWS(M$1:M103)&gt;SUM(IF(SUBTOTAL(103,OFFSET('LFP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'!$A$1,ROW($A$2:$A$209)-ROW($A$1),))*(ROW($A$2:$A$209)-ROW($A$1))),ROWS($A$1:M103)),MATCH(M$4,'LFP EAST '!$A$1:$Q$1,0)))))</f>
        <v/>
      </c>
      <c r="N107" s="227" t="str">
        <f t="array" aca="1" ref="N107" ca="1">IF(N$4="","",IF(ROWS(N$1:N103)&gt;SUM(IF(SUBTOTAL(103,OFFSET('LFP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'!$A$1,ROW($A$2:$A$209)-ROW($A$1),))*(ROW($A$2:$A$209)-ROW($A$1))),ROWS($A$1:N103)),MATCH(N$4,'LFP EAST '!$A$1:$Q$1,0)))))</f>
        <v/>
      </c>
      <c r="O107" s="227" t="str">
        <f t="array" aca="1" ref="O107" ca="1">IF(O$4="","",IF(ROWS(O$1:O103)&gt;SUM(IF(SUBTOTAL(103,OFFSET('LFP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'!$A$1,ROW($A$2:$A$209)-ROW($A$1),))*(ROW($A$2:$A$209)-ROW($A$1))),ROWS($A$1:O103)),MATCH(O$4,'LFP EAST '!$A$1:$Q$1,0)))))</f>
        <v/>
      </c>
      <c r="P107" s="227" t="str">
        <f t="array" aca="1" ref="P107" ca="1">IF(P$4="","",IF(ROWS(P$1:P103)&gt;SUM(IF(SUBTOTAL(103,OFFSET('LFP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'!$A$1,ROW($A$2:$A$209)-ROW($A$1),))*(ROW($A$2:$A$209)-ROW($A$1))),ROWS($A$1:P103)),MATCH(P$4,'LFP EAST '!$A$1:$Q$1,0)))))</f>
        <v/>
      </c>
      <c r="Q107" s="227" t="str">
        <f t="array" aca="1" ref="Q107" ca="1">IF(Q$4="","",IF(ROWS(Q$1:Q103)&gt;SUM(IF(SUBTOTAL(103,OFFSET('LFP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'!$A$1,ROW($A$2:$A$209)-ROW($A$1),))*(ROW($A$2:$A$209)-ROW($A$1))),ROWS($A$1:Q103)),MATCH(Q$4,'LFP EAST '!$A$1:$Q$1,0)))))</f>
        <v/>
      </c>
    </row>
    <row r="108" spans="1:17" ht="23.25" x14ac:dyDescent="0.35">
      <c r="A108" s="227" t="str">
        <f t="array" aca="1" ref="A108" ca="1">IF(A$4="","",IF(ROWS(A$1:A104)&gt;SUM(IF(SUBTOTAL(103,OFFSET('LFP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'!$A$1,ROW($A$2:$A$209)-ROW($A$1),))*(ROW($A$2:$A$209)-ROW($A$1))),ROWS($A$1:A104)),MATCH(A$4,'LFP EAST '!$A$1:$Q$1,0)))))</f>
        <v/>
      </c>
      <c r="B108" s="227" t="str">
        <f t="array" aca="1" ref="B108" ca="1">IF(B$4="","",IF(ROWS(B$1:B104)&gt;SUM(IF(SUBTOTAL(103,OFFSET('LFP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'!$A$1,ROW($A$2:$A$209)-ROW($A$1),))*(ROW($A$2:$A$209)-ROW($A$1))),ROWS($A$1:B104)),MATCH(B$4,'LFP EAST '!$A$1:$Q$1,0)))))</f>
        <v/>
      </c>
      <c r="C108" s="227" t="str">
        <f t="array" aca="1" ref="C108" ca="1">IF(C$4="","",IF(ROWS(C$1:C104)&gt;SUM(IF(SUBTOTAL(103,OFFSET('LFP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'!$A$1,ROW($A$2:$A$209)-ROW($A$1),))*(ROW($A$2:$A$209)-ROW($A$1))),ROWS($A$1:C104)),MATCH(C$4,'LFP EAST '!$A$1:$Q$1,0)))))</f>
        <v/>
      </c>
      <c r="D108" s="227" t="str">
        <f t="array" aca="1" ref="D108" ca="1">IF(D$4="","",IF(ROWS(D$1:D104)&gt;SUM(IF(SUBTOTAL(103,OFFSET('LFP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'!$A$1,ROW($A$2:$A$209)-ROW($A$1),))*(ROW($A$2:$A$209)-ROW($A$1))),ROWS($A$1:D104)),MATCH(D$4,'LFP EAST '!$A$1:$Q$1,0)))))</f>
        <v/>
      </c>
      <c r="E108" s="227" t="str">
        <f t="array" aca="1" ref="E108" ca="1">IF(E$4="","",IF(ROWS(E$1:E104)&gt;SUM(IF(SUBTOTAL(103,OFFSET('LFP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'!$A$1,ROW($A$2:$A$209)-ROW($A$1),))*(ROW($A$2:$A$209)-ROW($A$1))),ROWS($A$1:E104)),MATCH(E$4,'LFP EAST '!$A$1:$Q$1,0)))))</f>
        <v/>
      </c>
      <c r="F108" s="227" t="str">
        <f t="array" aca="1" ref="F108" ca="1">IF(F$4="","",IF(ROWS(F$1:F104)&gt;SUM(IF(SUBTOTAL(103,OFFSET('LFP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'!$A$1,ROW($A$2:$A$209)-ROW($A$1),))*(ROW($A$2:$A$209)-ROW($A$1))),ROWS($A$1:F104)),MATCH(F$4,'LFP EAST '!$A$1:$Q$1,0)))))</f>
        <v/>
      </c>
      <c r="G108" s="227" t="str">
        <f t="array" aca="1" ref="G108" ca="1">IF(G$4="","",IF(ROWS(G$1:G104)&gt;SUM(IF(SUBTOTAL(103,OFFSET('LFP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'!$A$1,ROW($A$2:$A$209)-ROW($A$1),))*(ROW($A$2:$A$209)-ROW($A$1))),ROWS($A$1:G104)),MATCH(G$4,'LFP EAST '!$A$1:$Q$1,0)))))</f>
        <v/>
      </c>
      <c r="H108" s="227" t="str">
        <f t="array" aca="1" ref="H108" ca="1">IF(H$4="","",IF(ROWS(H$1:H104)&gt;SUM(IF(SUBTOTAL(103,OFFSET('LFP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'!$A$1,ROW($A$2:$A$209)-ROW($A$1),))*(ROW($A$2:$A$209)-ROW($A$1))),ROWS($A$1:H104)),MATCH(H$4,'LFP EAST '!$A$1:$Q$1,0)))))</f>
        <v/>
      </c>
      <c r="I108" s="227" t="str">
        <f t="array" aca="1" ref="I108" ca="1">IF(I$4="","",IF(ROWS(I$1:I104)&gt;SUM(IF(SUBTOTAL(103,OFFSET('LFP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'!$A$1,ROW($A$2:$A$209)-ROW($A$1),))*(ROW($A$2:$A$209)-ROW($A$1))),ROWS($A$1:I104)),MATCH(I$4,'LFP EAST '!$A$1:$Q$1,0)))))</f>
        <v/>
      </c>
      <c r="J108" s="227" t="str">
        <f t="array" aca="1" ref="J108" ca="1">IF(J$4="","",IF(ROWS(J$1:J104)&gt;SUM(IF(SUBTOTAL(103,OFFSET('LFP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'!$A$1,ROW($A$2:$A$209)-ROW($A$1),))*(ROW($A$2:$A$209)-ROW($A$1))),ROWS($A$1:J104)),MATCH(J$4,'LFP EAST '!$A$1:$Q$1,0)))))</f>
        <v/>
      </c>
      <c r="K108" s="227" t="str">
        <f t="array" aca="1" ref="K108" ca="1">IF(K$4="","",IF(ROWS(K$1:K104)&gt;SUM(IF(SUBTOTAL(103,OFFSET('LFP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'!$A$1,ROW($A$2:$A$209)-ROW($A$1),))*(ROW($A$2:$A$209)-ROW($A$1))),ROWS($A$1:K104)),MATCH(K$4,'LFP EAST '!$A$1:$Q$1,0)))))</f>
        <v/>
      </c>
      <c r="L108" s="227" t="str">
        <f t="array" aca="1" ref="L108" ca="1">IF(L$4="","",IF(ROWS(L$1:L104)&gt;SUM(IF(SUBTOTAL(103,OFFSET('LFP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'!$A$1,ROW($A$2:$A$209)-ROW($A$1),))*(ROW($A$2:$A$209)-ROW($A$1))),ROWS($A$1:L104)),MATCH(L$4,'LFP EAST '!$A$1:$Q$1,0)))))</f>
        <v/>
      </c>
      <c r="M108" s="227" t="str">
        <f t="array" aca="1" ref="M108" ca="1">IF(M$4="","",IF(ROWS(M$1:M104)&gt;SUM(IF(SUBTOTAL(103,OFFSET('LFP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'!$A$1,ROW($A$2:$A$209)-ROW($A$1),))*(ROW($A$2:$A$209)-ROW($A$1))),ROWS($A$1:M104)),MATCH(M$4,'LFP EAST '!$A$1:$Q$1,0)))))</f>
        <v/>
      </c>
      <c r="N108" s="227" t="str">
        <f t="array" aca="1" ref="N108" ca="1">IF(N$4="","",IF(ROWS(N$1:N104)&gt;SUM(IF(SUBTOTAL(103,OFFSET('LFP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'!$A$1,ROW($A$2:$A$209)-ROW($A$1),))*(ROW($A$2:$A$209)-ROW($A$1))),ROWS($A$1:N104)),MATCH(N$4,'LFP EAST '!$A$1:$Q$1,0)))))</f>
        <v/>
      </c>
      <c r="O108" s="227" t="str">
        <f t="array" aca="1" ref="O108" ca="1">IF(O$4="","",IF(ROWS(O$1:O104)&gt;SUM(IF(SUBTOTAL(103,OFFSET('LFP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'!$A$1,ROW($A$2:$A$209)-ROW($A$1),))*(ROW($A$2:$A$209)-ROW($A$1))),ROWS($A$1:O104)),MATCH(O$4,'LFP EAST '!$A$1:$Q$1,0)))))</f>
        <v/>
      </c>
      <c r="P108" s="227" t="str">
        <f t="array" aca="1" ref="P108" ca="1">IF(P$4="","",IF(ROWS(P$1:P104)&gt;SUM(IF(SUBTOTAL(103,OFFSET('LFP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'!$A$1,ROW($A$2:$A$209)-ROW($A$1),))*(ROW($A$2:$A$209)-ROW($A$1))),ROWS($A$1:P104)),MATCH(P$4,'LFP EAST '!$A$1:$Q$1,0)))))</f>
        <v/>
      </c>
      <c r="Q108" s="227" t="str">
        <f t="array" aca="1" ref="Q108" ca="1">IF(Q$4="","",IF(ROWS(Q$1:Q104)&gt;SUM(IF(SUBTOTAL(103,OFFSET('LFP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'!$A$1,ROW($A$2:$A$209)-ROW($A$1),))*(ROW($A$2:$A$209)-ROW($A$1))),ROWS($A$1:Q104)),MATCH(Q$4,'LFP EAST '!$A$1:$Q$1,0)))))</f>
        <v/>
      </c>
    </row>
    <row r="109" spans="1:17" ht="23.25" x14ac:dyDescent="0.35">
      <c r="A109" s="227" t="str">
        <f t="array" aca="1" ref="A109" ca="1">IF(A$4="","",IF(ROWS(A$1:A105)&gt;SUM(IF(SUBTOTAL(103,OFFSET('LFP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'!$A$1,ROW($A$2:$A$209)-ROW($A$1),))*(ROW($A$2:$A$209)-ROW($A$1))),ROWS($A$1:A105)),MATCH(A$4,'LFP EAST '!$A$1:$Q$1,0)))))</f>
        <v/>
      </c>
      <c r="B109" s="227" t="str">
        <f t="array" aca="1" ref="B109" ca="1">IF(B$4="","",IF(ROWS(B$1:B105)&gt;SUM(IF(SUBTOTAL(103,OFFSET('LFP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'!$A$1,ROW($A$2:$A$209)-ROW($A$1),))*(ROW($A$2:$A$209)-ROW($A$1))),ROWS($A$1:B105)),MATCH(B$4,'LFP EAST '!$A$1:$Q$1,0)))))</f>
        <v/>
      </c>
      <c r="C109" s="227" t="str">
        <f t="array" aca="1" ref="C109" ca="1">IF(C$4="","",IF(ROWS(C$1:C105)&gt;SUM(IF(SUBTOTAL(103,OFFSET('LFP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'!$A$1,ROW($A$2:$A$209)-ROW($A$1),))*(ROW($A$2:$A$209)-ROW($A$1))),ROWS($A$1:C105)),MATCH(C$4,'LFP EAST '!$A$1:$Q$1,0)))))</f>
        <v/>
      </c>
      <c r="D109" s="227" t="str">
        <f t="array" aca="1" ref="D109" ca="1">IF(D$4="","",IF(ROWS(D$1:D105)&gt;SUM(IF(SUBTOTAL(103,OFFSET('LFP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'!$A$1,ROW($A$2:$A$209)-ROW($A$1),))*(ROW($A$2:$A$209)-ROW($A$1))),ROWS($A$1:D105)),MATCH(D$4,'LFP EAST '!$A$1:$Q$1,0)))))</f>
        <v/>
      </c>
      <c r="E109" s="227" t="str">
        <f t="array" aca="1" ref="E109" ca="1">IF(E$4="","",IF(ROWS(E$1:E105)&gt;SUM(IF(SUBTOTAL(103,OFFSET('LFP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'!$A$1,ROW($A$2:$A$209)-ROW($A$1),))*(ROW($A$2:$A$209)-ROW($A$1))),ROWS($A$1:E105)),MATCH(E$4,'LFP EAST '!$A$1:$Q$1,0)))))</f>
        <v/>
      </c>
      <c r="F109" s="227" t="str">
        <f t="array" aca="1" ref="F109" ca="1">IF(F$4="","",IF(ROWS(F$1:F105)&gt;SUM(IF(SUBTOTAL(103,OFFSET('LFP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'!$A$1,ROW($A$2:$A$209)-ROW($A$1),))*(ROW($A$2:$A$209)-ROW($A$1))),ROWS($A$1:F105)),MATCH(F$4,'LFP EAST '!$A$1:$Q$1,0)))))</f>
        <v/>
      </c>
      <c r="G109" s="227" t="str">
        <f t="array" aca="1" ref="G109" ca="1">IF(G$4="","",IF(ROWS(G$1:G105)&gt;SUM(IF(SUBTOTAL(103,OFFSET('LFP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'!$A$1,ROW($A$2:$A$209)-ROW($A$1),))*(ROW($A$2:$A$209)-ROW($A$1))),ROWS($A$1:G105)),MATCH(G$4,'LFP EAST '!$A$1:$Q$1,0)))))</f>
        <v/>
      </c>
      <c r="H109" s="227" t="str">
        <f t="array" aca="1" ref="H109" ca="1">IF(H$4="","",IF(ROWS(H$1:H105)&gt;SUM(IF(SUBTOTAL(103,OFFSET('LFP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'!$A$1,ROW($A$2:$A$209)-ROW($A$1),))*(ROW($A$2:$A$209)-ROW($A$1))),ROWS($A$1:H105)),MATCH(H$4,'LFP EAST '!$A$1:$Q$1,0)))))</f>
        <v/>
      </c>
      <c r="I109" s="227" t="str">
        <f t="array" aca="1" ref="I109" ca="1">IF(I$4="","",IF(ROWS(I$1:I105)&gt;SUM(IF(SUBTOTAL(103,OFFSET('LFP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'!$A$1,ROW($A$2:$A$209)-ROW($A$1),))*(ROW($A$2:$A$209)-ROW($A$1))),ROWS($A$1:I105)),MATCH(I$4,'LFP EAST '!$A$1:$Q$1,0)))))</f>
        <v/>
      </c>
      <c r="J109" s="227" t="str">
        <f t="array" aca="1" ref="J109" ca="1">IF(J$4="","",IF(ROWS(J$1:J105)&gt;SUM(IF(SUBTOTAL(103,OFFSET('LFP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'!$A$1,ROW($A$2:$A$209)-ROW($A$1),))*(ROW($A$2:$A$209)-ROW($A$1))),ROWS($A$1:J105)),MATCH(J$4,'LFP EAST '!$A$1:$Q$1,0)))))</f>
        <v/>
      </c>
      <c r="K109" s="227" t="str">
        <f t="array" aca="1" ref="K109" ca="1">IF(K$4="","",IF(ROWS(K$1:K105)&gt;SUM(IF(SUBTOTAL(103,OFFSET('LFP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'!$A$1,ROW($A$2:$A$209)-ROW($A$1),))*(ROW($A$2:$A$209)-ROW($A$1))),ROWS($A$1:K105)),MATCH(K$4,'LFP EAST '!$A$1:$Q$1,0)))))</f>
        <v/>
      </c>
      <c r="L109" s="227" t="str">
        <f t="array" aca="1" ref="L109" ca="1">IF(L$4="","",IF(ROWS(L$1:L105)&gt;SUM(IF(SUBTOTAL(103,OFFSET('LFP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'!$A$1,ROW($A$2:$A$209)-ROW($A$1),))*(ROW($A$2:$A$209)-ROW($A$1))),ROWS($A$1:L105)),MATCH(L$4,'LFP EAST '!$A$1:$Q$1,0)))))</f>
        <v/>
      </c>
      <c r="M109" s="227" t="str">
        <f t="array" aca="1" ref="M109" ca="1">IF(M$4="","",IF(ROWS(M$1:M105)&gt;SUM(IF(SUBTOTAL(103,OFFSET('LFP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'!$A$1,ROW($A$2:$A$209)-ROW($A$1),))*(ROW($A$2:$A$209)-ROW($A$1))),ROWS($A$1:M105)),MATCH(M$4,'LFP EAST '!$A$1:$Q$1,0)))))</f>
        <v/>
      </c>
      <c r="N109" s="227" t="str">
        <f t="array" aca="1" ref="N109" ca="1">IF(N$4="","",IF(ROWS(N$1:N105)&gt;SUM(IF(SUBTOTAL(103,OFFSET('LFP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'!$A$1,ROW($A$2:$A$209)-ROW($A$1),))*(ROW($A$2:$A$209)-ROW($A$1))),ROWS($A$1:N105)),MATCH(N$4,'LFP EAST '!$A$1:$Q$1,0)))))</f>
        <v/>
      </c>
      <c r="O109" s="227" t="str">
        <f t="array" aca="1" ref="O109" ca="1">IF(O$4="","",IF(ROWS(O$1:O105)&gt;SUM(IF(SUBTOTAL(103,OFFSET('LFP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'!$A$1,ROW($A$2:$A$209)-ROW($A$1),))*(ROW($A$2:$A$209)-ROW($A$1))),ROWS($A$1:O105)),MATCH(O$4,'LFP EAST '!$A$1:$Q$1,0)))))</f>
        <v/>
      </c>
      <c r="P109" s="227" t="str">
        <f t="array" aca="1" ref="P109" ca="1">IF(P$4="","",IF(ROWS(P$1:P105)&gt;SUM(IF(SUBTOTAL(103,OFFSET('LFP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'!$A$1,ROW($A$2:$A$209)-ROW($A$1),))*(ROW($A$2:$A$209)-ROW($A$1))),ROWS($A$1:P105)),MATCH(P$4,'LFP EAST '!$A$1:$Q$1,0)))))</f>
        <v/>
      </c>
      <c r="Q109" s="227" t="str">
        <f t="array" aca="1" ref="Q109" ca="1">IF(Q$4="","",IF(ROWS(Q$1:Q105)&gt;SUM(IF(SUBTOTAL(103,OFFSET('LFP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'!$A$1,ROW($A$2:$A$209)-ROW($A$1),))*(ROW($A$2:$A$209)-ROW($A$1))),ROWS($A$1:Q105)),MATCH(Q$4,'LFP EAST '!$A$1:$Q$1,0)))))</f>
        <v/>
      </c>
    </row>
    <row r="110" spans="1:17" ht="23.25" x14ac:dyDescent="0.35">
      <c r="A110" s="227" t="str">
        <f t="array" aca="1" ref="A110" ca="1">IF(A$4="","",IF(ROWS(A$1:A106)&gt;SUM(IF(SUBTOTAL(103,OFFSET('LFP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'!$A$1,ROW($A$2:$A$209)-ROW($A$1),))*(ROW($A$2:$A$209)-ROW($A$1))),ROWS($A$1:A106)),MATCH(A$4,'LFP EAST '!$A$1:$Q$1,0)))))</f>
        <v/>
      </c>
      <c r="B110" s="227" t="str">
        <f t="array" aca="1" ref="B110" ca="1">IF(B$4="","",IF(ROWS(B$1:B106)&gt;SUM(IF(SUBTOTAL(103,OFFSET('LFP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'!$A$1,ROW($A$2:$A$209)-ROW($A$1),))*(ROW($A$2:$A$209)-ROW($A$1))),ROWS($A$1:B106)),MATCH(B$4,'LFP EAST '!$A$1:$Q$1,0)))))</f>
        <v/>
      </c>
      <c r="C110" s="227" t="str">
        <f t="array" aca="1" ref="C110" ca="1">IF(C$4="","",IF(ROWS(C$1:C106)&gt;SUM(IF(SUBTOTAL(103,OFFSET('LFP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'!$A$1,ROW($A$2:$A$209)-ROW($A$1),))*(ROW($A$2:$A$209)-ROW($A$1))),ROWS($A$1:C106)),MATCH(C$4,'LFP EAST '!$A$1:$Q$1,0)))))</f>
        <v/>
      </c>
      <c r="D110" s="227" t="str">
        <f t="array" aca="1" ref="D110" ca="1">IF(D$4="","",IF(ROWS(D$1:D106)&gt;SUM(IF(SUBTOTAL(103,OFFSET('LFP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'!$A$1,ROW($A$2:$A$209)-ROW($A$1),))*(ROW($A$2:$A$209)-ROW($A$1))),ROWS($A$1:D106)),MATCH(D$4,'LFP EAST '!$A$1:$Q$1,0)))))</f>
        <v/>
      </c>
      <c r="E110" s="227" t="str">
        <f t="array" aca="1" ref="E110" ca="1">IF(E$4="","",IF(ROWS(E$1:E106)&gt;SUM(IF(SUBTOTAL(103,OFFSET('LFP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'!$A$1,ROW($A$2:$A$209)-ROW($A$1),))*(ROW($A$2:$A$209)-ROW($A$1))),ROWS($A$1:E106)),MATCH(E$4,'LFP EAST '!$A$1:$Q$1,0)))))</f>
        <v/>
      </c>
      <c r="F110" s="227" t="str">
        <f t="array" aca="1" ref="F110" ca="1">IF(F$4="","",IF(ROWS(F$1:F106)&gt;SUM(IF(SUBTOTAL(103,OFFSET('LFP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'!$A$1,ROW($A$2:$A$209)-ROW($A$1),))*(ROW($A$2:$A$209)-ROW($A$1))),ROWS($A$1:F106)),MATCH(F$4,'LFP EAST '!$A$1:$Q$1,0)))))</f>
        <v/>
      </c>
      <c r="G110" s="227" t="str">
        <f t="array" aca="1" ref="G110" ca="1">IF(G$4="","",IF(ROWS(G$1:G106)&gt;SUM(IF(SUBTOTAL(103,OFFSET('LFP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'!$A$1,ROW($A$2:$A$209)-ROW($A$1),))*(ROW($A$2:$A$209)-ROW($A$1))),ROWS($A$1:G106)),MATCH(G$4,'LFP EAST '!$A$1:$Q$1,0)))))</f>
        <v/>
      </c>
      <c r="H110" s="227" t="str">
        <f t="array" aca="1" ref="H110" ca="1">IF(H$4="","",IF(ROWS(H$1:H106)&gt;SUM(IF(SUBTOTAL(103,OFFSET('LFP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'!$A$1,ROW($A$2:$A$209)-ROW($A$1),))*(ROW($A$2:$A$209)-ROW($A$1))),ROWS($A$1:H106)),MATCH(H$4,'LFP EAST '!$A$1:$Q$1,0)))))</f>
        <v/>
      </c>
      <c r="I110" s="227" t="str">
        <f t="array" aca="1" ref="I110" ca="1">IF(I$4="","",IF(ROWS(I$1:I106)&gt;SUM(IF(SUBTOTAL(103,OFFSET('LFP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'!$A$1,ROW($A$2:$A$209)-ROW($A$1),))*(ROW($A$2:$A$209)-ROW($A$1))),ROWS($A$1:I106)),MATCH(I$4,'LFP EAST '!$A$1:$Q$1,0)))))</f>
        <v/>
      </c>
      <c r="J110" s="227" t="str">
        <f t="array" aca="1" ref="J110" ca="1">IF(J$4="","",IF(ROWS(J$1:J106)&gt;SUM(IF(SUBTOTAL(103,OFFSET('LFP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'!$A$1,ROW($A$2:$A$209)-ROW($A$1),))*(ROW($A$2:$A$209)-ROW($A$1))),ROWS($A$1:J106)),MATCH(J$4,'LFP EAST '!$A$1:$Q$1,0)))))</f>
        <v/>
      </c>
      <c r="K110" s="227" t="str">
        <f t="array" aca="1" ref="K110" ca="1">IF(K$4="","",IF(ROWS(K$1:K106)&gt;SUM(IF(SUBTOTAL(103,OFFSET('LFP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'!$A$1,ROW($A$2:$A$209)-ROW($A$1),))*(ROW($A$2:$A$209)-ROW($A$1))),ROWS($A$1:K106)),MATCH(K$4,'LFP EAST '!$A$1:$Q$1,0)))))</f>
        <v/>
      </c>
      <c r="L110" s="227" t="str">
        <f t="array" aca="1" ref="L110" ca="1">IF(L$4="","",IF(ROWS(L$1:L106)&gt;SUM(IF(SUBTOTAL(103,OFFSET('LFP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'!$A$1,ROW($A$2:$A$209)-ROW($A$1),))*(ROW($A$2:$A$209)-ROW($A$1))),ROWS($A$1:L106)),MATCH(L$4,'LFP EAST '!$A$1:$Q$1,0)))))</f>
        <v/>
      </c>
      <c r="M110" s="227" t="str">
        <f t="array" aca="1" ref="M110" ca="1">IF(M$4="","",IF(ROWS(M$1:M106)&gt;SUM(IF(SUBTOTAL(103,OFFSET('LFP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'!$A$1,ROW($A$2:$A$209)-ROW($A$1),))*(ROW($A$2:$A$209)-ROW($A$1))),ROWS($A$1:M106)),MATCH(M$4,'LFP EAST '!$A$1:$Q$1,0)))))</f>
        <v/>
      </c>
      <c r="N110" s="227" t="str">
        <f t="array" aca="1" ref="N110" ca="1">IF(N$4="","",IF(ROWS(N$1:N106)&gt;SUM(IF(SUBTOTAL(103,OFFSET('LFP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'!$A$1,ROW($A$2:$A$209)-ROW($A$1),))*(ROW($A$2:$A$209)-ROW($A$1))),ROWS($A$1:N106)),MATCH(N$4,'LFP EAST '!$A$1:$Q$1,0)))))</f>
        <v/>
      </c>
      <c r="O110" s="227" t="str">
        <f t="array" aca="1" ref="O110" ca="1">IF(O$4="","",IF(ROWS(O$1:O106)&gt;SUM(IF(SUBTOTAL(103,OFFSET('LFP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'!$A$1,ROW($A$2:$A$209)-ROW($A$1),))*(ROW($A$2:$A$209)-ROW($A$1))),ROWS($A$1:O106)),MATCH(O$4,'LFP EAST '!$A$1:$Q$1,0)))))</f>
        <v/>
      </c>
      <c r="P110" s="227" t="str">
        <f t="array" aca="1" ref="P110" ca="1">IF(P$4="","",IF(ROWS(P$1:P106)&gt;SUM(IF(SUBTOTAL(103,OFFSET('LFP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'!$A$1,ROW($A$2:$A$209)-ROW($A$1),))*(ROW($A$2:$A$209)-ROW($A$1))),ROWS($A$1:P106)),MATCH(P$4,'LFP EAST '!$A$1:$Q$1,0)))))</f>
        <v/>
      </c>
      <c r="Q110" s="227" t="str">
        <f t="array" aca="1" ref="Q110" ca="1">IF(Q$4="","",IF(ROWS(Q$1:Q106)&gt;SUM(IF(SUBTOTAL(103,OFFSET('LFP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'!$A$1,ROW($A$2:$A$209)-ROW($A$1),))*(ROW($A$2:$A$209)-ROW($A$1))),ROWS($A$1:Q106)),MATCH(Q$4,'LFP EAST '!$A$1:$Q$1,0)))))</f>
        <v/>
      </c>
    </row>
    <row r="111" spans="1:17" ht="23.25" x14ac:dyDescent="0.35">
      <c r="A111" s="227" t="str">
        <f t="array" aca="1" ref="A111" ca="1">IF(A$4="","",IF(ROWS(A$1:A107)&gt;SUM(IF(SUBTOTAL(103,OFFSET('LFP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'!$A$1,ROW($A$2:$A$209)-ROW($A$1),))*(ROW($A$2:$A$209)-ROW($A$1))),ROWS($A$1:A107)),MATCH(A$4,'LFP EAST '!$A$1:$Q$1,0)))))</f>
        <v/>
      </c>
      <c r="B111" s="227" t="str">
        <f t="array" aca="1" ref="B111" ca="1">IF(B$4="","",IF(ROWS(B$1:B107)&gt;SUM(IF(SUBTOTAL(103,OFFSET('LFP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'!$A$1,ROW($A$2:$A$209)-ROW($A$1),))*(ROW($A$2:$A$209)-ROW($A$1))),ROWS($A$1:B107)),MATCH(B$4,'LFP EAST '!$A$1:$Q$1,0)))))</f>
        <v/>
      </c>
      <c r="C111" s="227" t="str">
        <f t="array" aca="1" ref="C111" ca="1">IF(C$4="","",IF(ROWS(C$1:C107)&gt;SUM(IF(SUBTOTAL(103,OFFSET('LFP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'!$A$1,ROW($A$2:$A$209)-ROW($A$1),))*(ROW($A$2:$A$209)-ROW($A$1))),ROWS($A$1:C107)),MATCH(C$4,'LFP EAST '!$A$1:$Q$1,0)))))</f>
        <v/>
      </c>
      <c r="D111" s="227" t="str">
        <f t="array" aca="1" ref="D111" ca="1">IF(D$4="","",IF(ROWS(D$1:D107)&gt;SUM(IF(SUBTOTAL(103,OFFSET('LFP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'!$A$1,ROW($A$2:$A$209)-ROW($A$1),))*(ROW($A$2:$A$209)-ROW($A$1))),ROWS($A$1:D107)),MATCH(D$4,'LFP EAST '!$A$1:$Q$1,0)))))</f>
        <v/>
      </c>
      <c r="E111" s="227" t="str">
        <f t="array" aca="1" ref="E111" ca="1">IF(E$4="","",IF(ROWS(E$1:E107)&gt;SUM(IF(SUBTOTAL(103,OFFSET('LFP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'!$A$1,ROW($A$2:$A$209)-ROW($A$1),))*(ROW($A$2:$A$209)-ROW($A$1))),ROWS($A$1:E107)),MATCH(E$4,'LFP EAST '!$A$1:$Q$1,0)))))</f>
        <v/>
      </c>
      <c r="F111" s="227" t="str">
        <f t="array" aca="1" ref="F111" ca="1">IF(F$4="","",IF(ROWS(F$1:F107)&gt;SUM(IF(SUBTOTAL(103,OFFSET('LFP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'!$A$1,ROW($A$2:$A$209)-ROW($A$1),))*(ROW($A$2:$A$209)-ROW($A$1))),ROWS($A$1:F107)),MATCH(F$4,'LFP EAST '!$A$1:$Q$1,0)))))</f>
        <v/>
      </c>
      <c r="G111" s="227" t="str">
        <f t="array" aca="1" ref="G111" ca="1">IF(G$4="","",IF(ROWS(G$1:G107)&gt;SUM(IF(SUBTOTAL(103,OFFSET('LFP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'!$A$1,ROW($A$2:$A$209)-ROW($A$1),))*(ROW($A$2:$A$209)-ROW($A$1))),ROWS($A$1:G107)),MATCH(G$4,'LFP EAST '!$A$1:$Q$1,0)))))</f>
        <v/>
      </c>
      <c r="H111" s="227" t="str">
        <f t="array" aca="1" ref="H111" ca="1">IF(H$4="","",IF(ROWS(H$1:H107)&gt;SUM(IF(SUBTOTAL(103,OFFSET('LFP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'!$A$1,ROW($A$2:$A$209)-ROW($A$1),))*(ROW($A$2:$A$209)-ROW($A$1))),ROWS($A$1:H107)),MATCH(H$4,'LFP EAST '!$A$1:$Q$1,0)))))</f>
        <v/>
      </c>
      <c r="I111" s="227" t="str">
        <f t="array" aca="1" ref="I111" ca="1">IF(I$4="","",IF(ROWS(I$1:I107)&gt;SUM(IF(SUBTOTAL(103,OFFSET('LFP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'!$A$1,ROW($A$2:$A$209)-ROW($A$1),))*(ROW($A$2:$A$209)-ROW($A$1))),ROWS($A$1:I107)),MATCH(I$4,'LFP EAST '!$A$1:$Q$1,0)))))</f>
        <v/>
      </c>
      <c r="J111" s="227" t="str">
        <f t="array" aca="1" ref="J111" ca="1">IF(J$4="","",IF(ROWS(J$1:J107)&gt;SUM(IF(SUBTOTAL(103,OFFSET('LFP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'!$A$1,ROW($A$2:$A$209)-ROW($A$1),))*(ROW($A$2:$A$209)-ROW($A$1))),ROWS($A$1:J107)),MATCH(J$4,'LFP EAST '!$A$1:$Q$1,0)))))</f>
        <v/>
      </c>
      <c r="K111" s="227" t="str">
        <f t="array" aca="1" ref="K111" ca="1">IF(K$4="","",IF(ROWS(K$1:K107)&gt;SUM(IF(SUBTOTAL(103,OFFSET('LFP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'!$A$1,ROW($A$2:$A$209)-ROW($A$1),))*(ROW($A$2:$A$209)-ROW($A$1))),ROWS($A$1:K107)),MATCH(K$4,'LFP EAST '!$A$1:$Q$1,0)))))</f>
        <v/>
      </c>
      <c r="L111" s="227" t="str">
        <f t="array" aca="1" ref="L111" ca="1">IF(L$4="","",IF(ROWS(L$1:L107)&gt;SUM(IF(SUBTOTAL(103,OFFSET('LFP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'!$A$1,ROW($A$2:$A$209)-ROW($A$1),))*(ROW($A$2:$A$209)-ROW($A$1))),ROWS($A$1:L107)),MATCH(L$4,'LFP EAST '!$A$1:$Q$1,0)))))</f>
        <v/>
      </c>
      <c r="M111" s="227" t="str">
        <f t="array" aca="1" ref="M111" ca="1">IF(M$4="","",IF(ROWS(M$1:M107)&gt;SUM(IF(SUBTOTAL(103,OFFSET('LFP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'!$A$1,ROW($A$2:$A$209)-ROW($A$1),))*(ROW($A$2:$A$209)-ROW($A$1))),ROWS($A$1:M107)),MATCH(M$4,'LFP EAST '!$A$1:$Q$1,0)))))</f>
        <v/>
      </c>
      <c r="N111" s="227" t="str">
        <f t="array" aca="1" ref="N111" ca="1">IF(N$4="","",IF(ROWS(N$1:N107)&gt;SUM(IF(SUBTOTAL(103,OFFSET('LFP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'!$A$1,ROW($A$2:$A$209)-ROW($A$1),))*(ROW($A$2:$A$209)-ROW($A$1))),ROWS($A$1:N107)),MATCH(N$4,'LFP EAST '!$A$1:$Q$1,0)))))</f>
        <v/>
      </c>
      <c r="O111" s="227" t="str">
        <f t="array" aca="1" ref="O111" ca="1">IF(O$4="","",IF(ROWS(O$1:O107)&gt;SUM(IF(SUBTOTAL(103,OFFSET('LFP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'!$A$1,ROW($A$2:$A$209)-ROW($A$1),))*(ROW($A$2:$A$209)-ROW($A$1))),ROWS($A$1:O107)),MATCH(O$4,'LFP EAST '!$A$1:$Q$1,0)))))</f>
        <v/>
      </c>
      <c r="P111" s="227" t="str">
        <f t="array" aca="1" ref="P111" ca="1">IF(P$4="","",IF(ROWS(P$1:P107)&gt;SUM(IF(SUBTOTAL(103,OFFSET('LFP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'!$A$1,ROW($A$2:$A$209)-ROW($A$1),))*(ROW($A$2:$A$209)-ROW($A$1))),ROWS($A$1:P107)),MATCH(P$4,'LFP EAST '!$A$1:$Q$1,0)))))</f>
        <v/>
      </c>
      <c r="Q111" s="227" t="str">
        <f t="array" aca="1" ref="Q111" ca="1">IF(Q$4="","",IF(ROWS(Q$1:Q107)&gt;SUM(IF(SUBTOTAL(103,OFFSET('LFP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'!$A$1,ROW($A$2:$A$209)-ROW($A$1),))*(ROW($A$2:$A$209)-ROW($A$1))),ROWS($A$1:Q107)),MATCH(Q$4,'LFP EAST '!$A$1:$Q$1,0)))))</f>
        <v/>
      </c>
    </row>
    <row r="112" spans="1:17" ht="23.25" x14ac:dyDescent="0.35">
      <c r="A112" s="227" t="str">
        <f t="array" aca="1" ref="A112" ca="1">IF(A$4="","",IF(ROWS(A$1:A108)&gt;SUM(IF(SUBTOTAL(103,OFFSET('LFP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'!$A$1,ROW($A$2:$A$209)-ROW($A$1),))*(ROW($A$2:$A$209)-ROW($A$1))),ROWS($A$1:A108)),MATCH(A$4,'LFP EAST '!$A$1:$Q$1,0)))))</f>
        <v/>
      </c>
      <c r="B112" s="227" t="str">
        <f t="array" aca="1" ref="B112" ca="1">IF(B$4="","",IF(ROWS(B$1:B108)&gt;SUM(IF(SUBTOTAL(103,OFFSET('LFP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'!$A$1,ROW($A$2:$A$209)-ROW($A$1),))*(ROW($A$2:$A$209)-ROW($A$1))),ROWS($A$1:B108)),MATCH(B$4,'LFP EAST '!$A$1:$Q$1,0)))))</f>
        <v/>
      </c>
      <c r="C112" s="227" t="str">
        <f t="array" aca="1" ref="C112" ca="1">IF(C$4="","",IF(ROWS(C$1:C108)&gt;SUM(IF(SUBTOTAL(103,OFFSET('LFP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'!$A$1,ROW($A$2:$A$209)-ROW($A$1),))*(ROW($A$2:$A$209)-ROW($A$1))),ROWS($A$1:C108)),MATCH(C$4,'LFP EAST '!$A$1:$Q$1,0)))))</f>
        <v/>
      </c>
      <c r="D112" s="227" t="str">
        <f t="array" aca="1" ref="D112" ca="1">IF(D$4="","",IF(ROWS(D$1:D108)&gt;SUM(IF(SUBTOTAL(103,OFFSET('LFP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'!$A$1,ROW($A$2:$A$209)-ROW($A$1),))*(ROW($A$2:$A$209)-ROW($A$1))),ROWS($A$1:D108)),MATCH(D$4,'LFP EAST '!$A$1:$Q$1,0)))))</f>
        <v/>
      </c>
      <c r="E112" s="227" t="str">
        <f t="array" aca="1" ref="E112" ca="1">IF(E$4="","",IF(ROWS(E$1:E108)&gt;SUM(IF(SUBTOTAL(103,OFFSET('LFP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'!$A$1,ROW($A$2:$A$209)-ROW($A$1),))*(ROW($A$2:$A$209)-ROW($A$1))),ROWS($A$1:E108)),MATCH(E$4,'LFP EAST '!$A$1:$Q$1,0)))))</f>
        <v/>
      </c>
      <c r="F112" s="227" t="str">
        <f t="array" aca="1" ref="F112" ca="1">IF(F$4="","",IF(ROWS(F$1:F108)&gt;SUM(IF(SUBTOTAL(103,OFFSET('LFP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'!$A$1,ROW($A$2:$A$209)-ROW($A$1),))*(ROW($A$2:$A$209)-ROW($A$1))),ROWS($A$1:F108)),MATCH(F$4,'LFP EAST '!$A$1:$Q$1,0)))))</f>
        <v/>
      </c>
      <c r="G112" s="227" t="str">
        <f t="array" aca="1" ref="G112" ca="1">IF(G$4="","",IF(ROWS(G$1:G108)&gt;SUM(IF(SUBTOTAL(103,OFFSET('LFP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'!$A$1,ROW($A$2:$A$209)-ROW($A$1),))*(ROW($A$2:$A$209)-ROW($A$1))),ROWS($A$1:G108)),MATCH(G$4,'LFP EAST '!$A$1:$Q$1,0)))))</f>
        <v/>
      </c>
      <c r="H112" s="227" t="str">
        <f t="array" aca="1" ref="H112" ca="1">IF(H$4="","",IF(ROWS(H$1:H108)&gt;SUM(IF(SUBTOTAL(103,OFFSET('LFP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'!$A$1,ROW($A$2:$A$209)-ROW($A$1),))*(ROW($A$2:$A$209)-ROW($A$1))),ROWS($A$1:H108)),MATCH(H$4,'LFP EAST '!$A$1:$Q$1,0)))))</f>
        <v/>
      </c>
      <c r="I112" s="227" t="str">
        <f t="array" aca="1" ref="I112" ca="1">IF(I$4="","",IF(ROWS(I$1:I108)&gt;SUM(IF(SUBTOTAL(103,OFFSET('LFP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'!$A$1,ROW($A$2:$A$209)-ROW($A$1),))*(ROW($A$2:$A$209)-ROW($A$1))),ROWS($A$1:I108)),MATCH(I$4,'LFP EAST '!$A$1:$Q$1,0)))))</f>
        <v/>
      </c>
      <c r="J112" s="227" t="str">
        <f t="array" aca="1" ref="J112" ca="1">IF(J$4="","",IF(ROWS(J$1:J108)&gt;SUM(IF(SUBTOTAL(103,OFFSET('LFP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'!$A$1,ROW($A$2:$A$209)-ROW($A$1),))*(ROW($A$2:$A$209)-ROW($A$1))),ROWS($A$1:J108)),MATCH(J$4,'LFP EAST '!$A$1:$Q$1,0)))))</f>
        <v/>
      </c>
      <c r="K112" s="227" t="str">
        <f t="array" aca="1" ref="K112" ca="1">IF(K$4="","",IF(ROWS(K$1:K108)&gt;SUM(IF(SUBTOTAL(103,OFFSET('LFP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'!$A$1,ROW($A$2:$A$209)-ROW($A$1),))*(ROW($A$2:$A$209)-ROW($A$1))),ROWS($A$1:K108)),MATCH(K$4,'LFP EAST '!$A$1:$Q$1,0)))))</f>
        <v/>
      </c>
      <c r="L112" s="227" t="str">
        <f t="array" aca="1" ref="L112" ca="1">IF(L$4="","",IF(ROWS(L$1:L108)&gt;SUM(IF(SUBTOTAL(103,OFFSET('LFP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'!$A$1,ROW($A$2:$A$209)-ROW($A$1),))*(ROW($A$2:$A$209)-ROW($A$1))),ROWS($A$1:L108)),MATCH(L$4,'LFP EAST '!$A$1:$Q$1,0)))))</f>
        <v/>
      </c>
      <c r="M112" s="227" t="str">
        <f t="array" aca="1" ref="M112" ca="1">IF(M$4="","",IF(ROWS(M$1:M108)&gt;SUM(IF(SUBTOTAL(103,OFFSET('LFP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'!$A$1,ROW($A$2:$A$209)-ROW($A$1),))*(ROW($A$2:$A$209)-ROW($A$1))),ROWS($A$1:M108)),MATCH(M$4,'LFP EAST '!$A$1:$Q$1,0)))))</f>
        <v/>
      </c>
      <c r="N112" s="227" t="str">
        <f t="array" aca="1" ref="N112" ca="1">IF(N$4="","",IF(ROWS(N$1:N108)&gt;SUM(IF(SUBTOTAL(103,OFFSET('LFP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'!$A$1,ROW($A$2:$A$209)-ROW($A$1),))*(ROW($A$2:$A$209)-ROW($A$1))),ROWS($A$1:N108)),MATCH(N$4,'LFP EAST '!$A$1:$Q$1,0)))))</f>
        <v/>
      </c>
      <c r="O112" s="227" t="str">
        <f t="array" aca="1" ref="O112" ca="1">IF(O$4="","",IF(ROWS(O$1:O108)&gt;SUM(IF(SUBTOTAL(103,OFFSET('LFP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'!$A$1,ROW($A$2:$A$209)-ROW($A$1),))*(ROW($A$2:$A$209)-ROW($A$1))),ROWS($A$1:O108)),MATCH(O$4,'LFP EAST '!$A$1:$Q$1,0)))))</f>
        <v/>
      </c>
      <c r="P112" s="227" t="str">
        <f t="array" aca="1" ref="P112" ca="1">IF(P$4="","",IF(ROWS(P$1:P108)&gt;SUM(IF(SUBTOTAL(103,OFFSET('LFP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'!$A$1,ROW($A$2:$A$209)-ROW($A$1),))*(ROW($A$2:$A$209)-ROW($A$1))),ROWS($A$1:P108)),MATCH(P$4,'LFP EAST '!$A$1:$Q$1,0)))))</f>
        <v/>
      </c>
      <c r="Q112" s="227" t="str">
        <f t="array" aca="1" ref="Q112" ca="1">IF(Q$4="","",IF(ROWS(Q$1:Q108)&gt;SUM(IF(SUBTOTAL(103,OFFSET('LFP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'!$A$1,ROW($A$2:$A$209)-ROW($A$1),))*(ROW($A$2:$A$209)-ROW($A$1))),ROWS($A$1:Q108)),MATCH(Q$4,'LFP EAST '!$A$1:$Q$1,0)))))</f>
        <v/>
      </c>
    </row>
    <row r="113" spans="1:17" ht="23.25" x14ac:dyDescent="0.35">
      <c r="A113" s="227" t="str">
        <f t="array" aca="1" ref="A113" ca="1">IF(A$4="","",IF(ROWS(A$1:A109)&gt;SUM(IF(SUBTOTAL(103,OFFSET('LFP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'!$A$1,ROW($A$2:$A$209)-ROW($A$1),))*(ROW($A$2:$A$209)-ROW($A$1))),ROWS($A$1:A109)),MATCH(A$4,'LFP EAST '!$A$1:$Q$1,0)))))</f>
        <v/>
      </c>
      <c r="B113" s="227" t="str">
        <f t="array" aca="1" ref="B113" ca="1">IF(B$4="","",IF(ROWS(B$1:B109)&gt;SUM(IF(SUBTOTAL(103,OFFSET('LFP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'!$A$1,ROW($A$2:$A$209)-ROW($A$1),))*(ROW($A$2:$A$209)-ROW($A$1))),ROWS($A$1:B109)),MATCH(B$4,'LFP EAST '!$A$1:$Q$1,0)))))</f>
        <v/>
      </c>
      <c r="C113" s="227" t="str">
        <f t="array" aca="1" ref="C113" ca="1">IF(C$4="","",IF(ROWS(C$1:C109)&gt;SUM(IF(SUBTOTAL(103,OFFSET('LFP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'!$A$1,ROW($A$2:$A$209)-ROW($A$1),))*(ROW($A$2:$A$209)-ROW($A$1))),ROWS($A$1:C109)),MATCH(C$4,'LFP EAST '!$A$1:$Q$1,0)))))</f>
        <v/>
      </c>
      <c r="D113" s="227" t="str">
        <f t="array" aca="1" ref="D113" ca="1">IF(D$4="","",IF(ROWS(D$1:D109)&gt;SUM(IF(SUBTOTAL(103,OFFSET('LFP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'!$A$1,ROW($A$2:$A$209)-ROW($A$1),))*(ROW($A$2:$A$209)-ROW($A$1))),ROWS($A$1:D109)),MATCH(D$4,'LFP EAST '!$A$1:$Q$1,0)))))</f>
        <v/>
      </c>
      <c r="E113" s="227" t="str">
        <f t="array" aca="1" ref="E113" ca="1">IF(E$4="","",IF(ROWS(E$1:E109)&gt;SUM(IF(SUBTOTAL(103,OFFSET('LFP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'!$A$1,ROW($A$2:$A$209)-ROW($A$1),))*(ROW($A$2:$A$209)-ROW($A$1))),ROWS($A$1:E109)),MATCH(E$4,'LFP EAST '!$A$1:$Q$1,0)))))</f>
        <v/>
      </c>
      <c r="F113" s="227" t="str">
        <f t="array" aca="1" ref="F113" ca="1">IF(F$4="","",IF(ROWS(F$1:F109)&gt;SUM(IF(SUBTOTAL(103,OFFSET('LFP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'!$A$1,ROW($A$2:$A$209)-ROW($A$1),))*(ROW($A$2:$A$209)-ROW($A$1))),ROWS($A$1:F109)),MATCH(F$4,'LFP EAST '!$A$1:$Q$1,0)))))</f>
        <v/>
      </c>
      <c r="G113" s="227" t="str">
        <f t="array" aca="1" ref="G113" ca="1">IF(G$4="","",IF(ROWS(G$1:G109)&gt;SUM(IF(SUBTOTAL(103,OFFSET('LFP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'!$A$1,ROW($A$2:$A$209)-ROW($A$1),))*(ROW($A$2:$A$209)-ROW($A$1))),ROWS($A$1:G109)),MATCH(G$4,'LFP EAST '!$A$1:$Q$1,0)))))</f>
        <v/>
      </c>
      <c r="H113" s="227" t="str">
        <f t="array" aca="1" ref="H113" ca="1">IF(H$4="","",IF(ROWS(H$1:H109)&gt;SUM(IF(SUBTOTAL(103,OFFSET('LFP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'!$A$1,ROW($A$2:$A$209)-ROW($A$1),))*(ROW($A$2:$A$209)-ROW($A$1))),ROWS($A$1:H109)),MATCH(H$4,'LFP EAST '!$A$1:$Q$1,0)))))</f>
        <v/>
      </c>
      <c r="I113" s="227" t="str">
        <f t="array" aca="1" ref="I113" ca="1">IF(I$4="","",IF(ROWS(I$1:I109)&gt;SUM(IF(SUBTOTAL(103,OFFSET('LFP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'!$A$1,ROW($A$2:$A$209)-ROW($A$1),))*(ROW($A$2:$A$209)-ROW($A$1))),ROWS($A$1:I109)),MATCH(I$4,'LFP EAST '!$A$1:$Q$1,0)))))</f>
        <v/>
      </c>
      <c r="J113" s="227" t="str">
        <f t="array" aca="1" ref="J113" ca="1">IF(J$4="","",IF(ROWS(J$1:J109)&gt;SUM(IF(SUBTOTAL(103,OFFSET('LFP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'!$A$1,ROW($A$2:$A$209)-ROW($A$1),))*(ROW($A$2:$A$209)-ROW($A$1))),ROWS($A$1:J109)),MATCH(J$4,'LFP EAST '!$A$1:$Q$1,0)))))</f>
        <v/>
      </c>
      <c r="K113" s="227" t="str">
        <f t="array" aca="1" ref="K113" ca="1">IF(K$4="","",IF(ROWS(K$1:K109)&gt;SUM(IF(SUBTOTAL(103,OFFSET('LFP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'!$A$1,ROW($A$2:$A$209)-ROW($A$1),))*(ROW($A$2:$A$209)-ROW($A$1))),ROWS($A$1:K109)),MATCH(K$4,'LFP EAST '!$A$1:$Q$1,0)))))</f>
        <v/>
      </c>
      <c r="L113" s="227" t="str">
        <f t="array" aca="1" ref="L113" ca="1">IF(L$4="","",IF(ROWS(L$1:L109)&gt;SUM(IF(SUBTOTAL(103,OFFSET('LFP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'!$A$1,ROW($A$2:$A$209)-ROW($A$1),))*(ROW($A$2:$A$209)-ROW($A$1))),ROWS($A$1:L109)),MATCH(L$4,'LFP EAST '!$A$1:$Q$1,0)))))</f>
        <v/>
      </c>
      <c r="M113" s="227" t="str">
        <f t="array" aca="1" ref="M113" ca="1">IF(M$4="","",IF(ROWS(M$1:M109)&gt;SUM(IF(SUBTOTAL(103,OFFSET('LFP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'!$A$1,ROW($A$2:$A$209)-ROW($A$1),))*(ROW($A$2:$A$209)-ROW($A$1))),ROWS($A$1:M109)),MATCH(M$4,'LFP EAST '!$A$1:$Q$1,0)))))</f>
        <v/>
      </c>
      <c r="N113" s="227" t="str">
        <f t="array" aca="1" ref="N113" ca="1">IF(N$4="","",IF(ROWS(N$1:N109)&gt;SUM(IF(SUBTOTAL(103,OFFSET('LFP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'!$A$1,ROW($A$2:$A$209)-ROW($A$1),))*(ROW($A$2:$A$209)-ROW($A$1))),ROWS($A$1:N109)),MATCH(N$4,'LFP EAST '!$A$1:$Q$1,0)))))</f>
        <v/>
      </c>
      <c r="O113" s="227" t="str">
        <f t="array" aca="1" ref="O113" ca="1">IF(O$4="","",IF(ROWS(O$1:O109)&gt;SUM(IF(SUBTOTAL(103,OFFSET('LFP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'!$A$1,ROW($A$2:$A$209)-ROW($A$1),))*(ROW($A$2:$A$209)-ROW($A$1))),ROWS($A$1:O109)),MATCH(O$4,'LFP EAST '!$A$1:$Q$1,0)))))</f>
        <v/>
      </c>
      <c r="P113" s="227" t="str">
        <f t="array" aca="1" ref="P113" ca="1">IF(P$4="","",IF(ROWS(P$1:P109)&gt;SUM(IF(SUBTOTAL(103,OFFSET('LFP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'!$A$1,ROW($A$2:$A$209)-ROW($A$1),))*(ROW($A$2:$A$209)-ROW($A$1))),ROWS($A$1:P109)),MATCH(P$4,'LFP EAST '!$A$1:$Q$1,0)))))</f>
        <v/>
      </c>
      <c r="Q113" s="227" t="str">
        <f t="array" aca="1" ref="Q113" ca="1">IF(Q$4="","",IF(ROWS(Q$1:Q109)&gt;SUM(IF(SUBTOTAL(103,OFFSET('LFP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'!$A$1,ROW($A$2:$A$209)-ROW($A$1),))*(ROW($A$2:$A$209)-ROW($A$1))),ROWS($A$1:Q109)),MATCH(Q$4,'LFP EAST '!$A$1:$Q$1,0)))))</f>
        <v/>
      </c>
    </row>
    <row r="114" spans="1:17" ht="23.25" x14ac:dyDescent="0.35">
      <c r="A114" s="227" t="str">
        <f t="array" aca="1" ref="A114" ca="1">IF(A$4="","",IF(ROWS(A$1:A110)&gt;SUM(IF(SUBTOTAL(103,OFFSET('LFP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'!$A$1,ROW($A$2:$A$209)-ROW($A$1),))*(ROW($A$2:$A$209)-ROW($A$1))),ROWS($A$1:A110)),MATCH(A$4,'LFP EAST '!$A$1:$Q$1,0)))))</f>
        <v/>
      </c>
      <c r="B114" s="227" t="str">
        <f t="array" aca="1" ref="B114" ca="1">IF(B$4="","",IF(ROWS(B$1:B110)&gt;SUM(IF(SUBTOTAL(103,OFFSET('LFP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'!$A$1,ROW($A$2:$A$209)-ROW($A$1),))*(ROW($A$2:$A$209)-ROW($A$1))),ROWS($A$1:B110)),MATCH(B$4,'LFP EAST '!$A$1:$Q$1,0)))))</f>
        <v/>
      </c>
      <c r="C114" s="227" t="str">
        <f t="array" aca="1" ref="C114" ca="1">IF(C$4="","",IF(ROWS(C$1:C110)&gt;SUM(IF(SUBTOTAL(103,OFFSET('LFP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'!$A$1,ROW($A$2:$A$209)-ROW($A$1),))*(ROW($A$2:$A$209)-ROW($A$1))),ROWS($A$1:C110)),MATCH(C$4,'LFP EAST '!$A$1:$Q$1,0)))))</f>
        <v/>
      </c>
      <c r="D114" s="227" t="str">
        <f t="array" aca="1" ref="D114" ca="1">IF(D$4="","",IF(ROWS(D$1:D110)&gt;SUM(IF(SUBTOTAL(103,OFFSET('LFP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'!$A$1,ROW($A$2:$A$209)-ROW($A$1),))*(ROW($A$2:$A$209)-ROW($A$1))),ROWS($A$1:D110)),MATCH(D$4,'LFP EAST '!$A$1:$Q$1,0)))))</f>
        <v/>
      </c>
      <c r="E114" s="227" t="str">
        <f t="array" aca="1" ref="E114" ca="1">IF(E$4="","",IF(ROWS(E$1:E110)&gt;SUM(IF(SUBTOTAL(103,OFFSET('LFP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'!$A$1,ROW($A$2:$A$209)-ROW($A$1),))*(ROW($A$2:$A$209)-ROW($A$1))),ROWS($A$1:E110)),MATCH(E$4,'LFP EAST '!$A$1:$Q$1,0)))))</f>
        <v/>
      </c>
      <c r="F114" s="227" t="str">
        <f t="array" aca="1" ref="F114" ca="1">IF(F$4="","",IF(ROWS(F$1:F110)&gt;SUM(IF(SUBTOTAL(103,OFFSET('LFP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'!$A$1,ROW($A$2:$A$209)-ROW($A$1),))*(ROW($A$2:$A$209)-ROW($A$1))),ROWS($A$1:F110)),MATCH(F$4,'LFP EAST '!$A$1:$Q$1,0)))))</f>
        <v/>
      </c>
      <c r="G114" s="227" t="str">
        <f t="array" aca="1" ref="G114" ca="1">IF(G$4="","",IF(ROWS(G$1:G110)&gt;SUM(IF(SUBTOTAL(103,OFFSET('LFP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'!$A$1,ROW($A$2:$A$209)-ROW($A$1),))*(ROW($A$2:$A$209)-ROW($A$1))),ROWS($A$1:G110)),MATCH(G$4,'LFP EAST '!$A$1:$Q$1,0)))))</f>
        <v/>
      </c>
      <c r="H114" s="227" t="str">
        <f t="array" aca="1" ref="H114" ca="1">IF(H$4="","",IF(ROWS(H$1:H110)&gt;SUM(IF(SUBTOTAL(103,OFFSET('LFP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'!$A$1,ROW($A$2:$A$209)-ROW($A$1),))*(ROW($A$2:$A$209)-ROW($A$1))),ROWS($A$1:H110)),MATCH(H$4,'LFP EAST '!$A$1:$Q$1,0)))))</f>
        <v/>
      </c>
      <c r="I114" s="227" t="str">
        <f t="array" aca="1" ref="I114" ca="1">IF(I$4="","",IF(ROWS(I$1:I110)&gt;SUM(IF(SUBTOTAL(103,OFFSET('LFP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'!$A$1,ROW($A$2:$A$209)-ROW($A$1),))*(ROW($A$2:$A$209)-ROW($A$1))),ROWS($A$1:I110)),MATCH(I$4,'LFP EAST '!$A$1:$Q$1,0)))))</f>
        <v/>
      </c>
      <c r="J114" s="227" t="str">
        <f t="array" aca="1" ref="J114" ca="1">IF(J$4="","",IF(ROWS(J$1:J110)&gt;SUM(IF(SUBTOTAL(103,OFFSET('LFP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'!$A$1,ROW($A$2:$A$209)-ROW($A$1),))*(ROW($A$2:$A$209)-ROW($A$1))),ROWS($A$1:J110)),MATCH(J$4,'LFP EAST '!$A$1:$Q$1,0)))))</f>
        <v/>
      </c>
      <c r="K114" s="227" t="str">
        <f t="array" aca="1" ref="K114" ca="1">IF(K$4="","",IF(ROWS(K$1:K110)&gt;SUM(IF(SUBTOTAL(103,OFFSET('LFP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'!$A$1,ROW($A$2:$A$209)-ROW($A$1),))*(ROW($A$2:$A$209)-ROW($A$1))),ROWS($A$1:K110)),MATCH(K$4,'LFP EAST '!$A$1:$Q$1,0)))))</f>
        <v/>
      </c>
      <c r="L114" s="227" t="str">
        <f t="array" aca="1" ref="L114" ca="1">IF(L$4="","",IF(ROWS(L$1:L110)&gt;SUM(IF(SUBTOTAL(103,OFFSET('LFP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'!$A$1,ROW($A$2:$A$209)-ROW($A$1),))*(ROW($A$2:$A$209)-ROW($A$1))),ROWS($A$1:L110)),MATCH(L$4,'LFP EAST '!$A$1:$Q$1,0)))))</f>
        <v/>
      </c>
      <c r="M114" s="227" t="str">
        <f t="array" aca="1" ref="M114" ca="1">IF(M$4="","",IF(ROWS(M$1:M110)&gt;SUM(IF(SUBTOTAL(103,OFFSET('LFP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'!$A$1,ROW($A$2:$A$209)-ROW($A$1),))*(ROW($A$2:$A$209)-ROW($A$1))),ROWS($A$1:M110)),MATCH(M$4,'LFP EAST '!$A$1:$Q$1,0)))))</f>
        <v/>
      </c>
      <c r="N114" s="227" t="str">
        <f t="array" aca="1" ref="N114" ca="1">IF(N$4="","",IF(ROWS(N$1:N110)&gt;SUM(IF(SUBTOTAL(103,OFFSET('LFP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'!$A$1,ROW($A$2:$A$209)-ROW($A$1),))*(ROW($A$2:$A$209)-ROW($A$1))),ROWS($A$1:N110)),MATCH(N$4,'LFP EAST '!$A$1:$Q$1,0)))))</f>
        <v/>
      </c>
      <c r="O114" s="227" t="str">
        <f t="array" aca="1" ref="O114" ca="1">IF(O$4="","",IF(ROWS(O$1:O110)&gt;SUM(IF(SUBTOTAL(103,OFFSET('LFP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'!$A$1,ROW($A$2:$A$209)-ROW($A$1),))*(ROW($A$2:$A$209)-ROW($A$1))),ROWS($A$1:O110)),MATCH(O$4,'LFP EAST '!$A$1:$Q$1,0)))))</f>
        <v/>
      </c>
      <c r="P114" s="227" t="str">
        <f t="array" aca="1" ref="P114" ca="1">IF(P$4="","",IF(ROWS(P$1:P110)&gt;SUM(IF(SUBTOTAL(103,OFFSET('LFP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'!$A$1,ROW($A$2:$A$209)-ROW($A$1),))*(ROW($A$2:$A$209)-ROW($A$1))),ROWS($A$1:P110)),MATCH(P$4,'LFP EAST '!$A$1:$Q$1,0)))))</f>
        <v/>
      </c>
      <c r="Q114" s="227" t="str">
        <f t="array" aca="1" ref="Q114" ca="1">IF(Q$4="","",IF(ROWS(Q$1:Q110)&gt;SUM(IF(SUBTOTAL(103,OFFSET('LFP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'!$A$1,ROW($A$2:$A$209)-ROW($A$1),))*(ROW($A$2:$A$209)-ROW($A$1))),ROWS($A$1:Q110)),MATCH(Q$4,'LFP EAST '!$A$1:$Q$1,0)))))</f>
        <v/>
      </c>
    </row>
    <row r="115" spans="1:17" ht="23.25" x14ac:dyDescent="0.35">
      <c r="A115" s="227" t="str">
        <f t="array" aca="1" ref="A115" ca="1">IF(A$4="","",IF(ROWS(A$1:A111)&gt;SUM(IF(SUBTOTAL(103,OFFSET('LFP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'!$A$1,ROW($A$2:$A$209)-ROW($A$1),))*(ROW($A$2:$A$209)-ROW($A$1))),ROWS($A$1:A111)),MATCH(A$4,'LFP EAST '!$A$1:$Q$1,0)))))</f>
        <v/>
      </c>
      <c r="B115" s="227" t="str">
        <f t="array" aca="1" ref="B115" ca="1">IF(B$4="","",IF(ROWS(B$1:B111)&gt;SUM(IF(SUBTOTAL(103,OFFSET('LFP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'!$A$1,ROW($A$2:$A$209)-ROW($A$1),))*(ROW($A$2:$A$209)-ROW($A$1))),ROWS($A$1:B111)),MATCH(B$4,'LFP EAST '!$A$1:$Q$1,0)))))</f>
        <v/>
      </c>
      <c r="C115" s="227" t="str">
        <f t="array" aca="1" ref="C115" ca="1">IF(C$4="","",IF(ROWS(C$1:C111)&gt;SUM(IF(SUBTOTAL(103,OFFSET('LFP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'!$A$1,ROW($A$2:$A$209)-ROW($A$1),))*(ROW($A$2:$A$209)-ROW($A$1))),ROWS($A$1:C111)),MATCH(C$4,'LFP EAST '!$A$1:$Q$1,0)))))</f>
        <v/>
      </c>
      <c r="D115" s="227" t="str">
        <f t="array" aca="1" ref="D115" ca="1">IF(D$4="","",IF(ROWS(D$1:D111)&gt;SUM(IF(SUBTOTAL(103,OFFSET('LFP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'!$A$1,ROW($A$2:$A$209)-ROW($A$1),))*(ROW($A$2:$A$209)-ROW($A$1))),ROWS($A$1:D111)),MATCH(D$4,'LFP EAST '!$A$1:$Q$1,0)))))</f>
        <v/>
      </c>
      <c r="E115" s="227" t="str">
        <f t="array" aca="1" ref="E115" ca="1">IF(E$4="","",IF(ROWS(E$1:E111)&gt;SUM(IF(SUBTOTAL(103,OFFSET('LFP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'!$A$1,ROW($A$2:$A$209)-ROW($A$1),))*(ROW($A$2:$A$209)-ROW($A$1))),ROWS($A$1:E111)),MATCH(E$4,'LFP EAST '!$A$1:$Q$1,0)))))</f>
        <v/>
      </c>
      <c r="F115" s="227" t="str">
        <f t="array" aca="1" ref="F115" ca="1">IF(F$4="","",IF(ROWS(F$1:F111)&gt;SUM(IF(SUBTOTAL(103,OFFSET('LFP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'!$A$1,ROW($A$2:$A$209)-ROW($A$1),))*(ROW($A$2:$A$209)-ROW($A$1))),ROWS($A$1:F111)),MATCH(F$4,'LFP EAST '!$A$1:$Q$1,0)))))</f>
        <v/>
      </c>
      <c r="G115" s="227" t="str">
        <f t="array" aca="1" ref="G115" ca="1">IF(G$4="","",IF(ROWS(G$1:G111)&gt;SUM(IF(SUBTOTAL(103,OFFSET('LFP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'!$A$1,ROW($A$2:$A$209)-ROW($A$1),))*(ROW($A$2:$A$209)-ROW($A$1))),ROWS($A$1:G111)),MATCH(G$4,'LFP EAST '!$A$1:$Q$1,0)))))</f>
        <v/>
      </c>
      <c r="H115" s="227" t="str">
        <f t="array" aca="1" ref="H115" ca="1">IF(H$4="","",IF(ROWS(H$1:H111)&gt;SUM(IF(SUBTOTAL(103,OFFSET('LFP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'!$A$1,ROW($A$2:$A$209)-ROW($A$1),))*(ROW($A$2:$A$209)-ROW($A$1))),ROWS($A$1:H111)),MATCH(H$4,'LFP EAST '!$A$1:$Q$1,0)))))</f>
        <v/>
      </c>
      <c r="I115" s="227" t="str">
        <f t="array" aca="1" ref="I115" ca="1">IF(I$4="","",IF(ROWS(I$1:I111)&gt;SUM(IF(SUBTOTAL(103,OFFSET('LFP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'!$A$1,ROW($A$2:$A$209)-ROW($A$1),))*(ROW($A$2:$A$209)-ROW($A$1))),ROWS($A$1:I111)),MATCH(I$4,'LFP EAST '!$A$1:$Q$1,0)))))</f>
        <v/>
      </c>
      <c r="J115" s="227" t="str">
        <f t="array" aca="1" ref="J115" ca="1">IF(J$4="","",IF(ROWS(J$1:J111)&gt;SUM(IF(SUBTOTAL(103,OFFSET('LFP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'!$A$1,ROW($A$2:$A$209)-ROW($A$1),))*(ROW($A$2:$A$209)-ROW($A$1))),ROWS($A$1:J111)),MATCH(J$4,'LFP EAST '!$A$1:$Q$1,0)))))</f>
        <v/>
      </c>
      <c r="K115" s="227" t="str">
        <f t="array" aca="1" ref="K115" ca="1">IF(K$4="","",IF(ROWS(K$1:K111)&gt;SUM(IF(SUBTOTAL(103,OFFSET('LFP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'!$A$1,ROW($A$2:$A$209)-ROW($A$1),))*(ROW($A$2:$A$209)-ROW($A$1))),ROWS($A$1:K111)),MATCH(K$4,'LFP EAST '!$A$1:$Q$1,0)))))</f>
        <v/>
      </c>
      <c r="L115" s="227" t="str">
        <f t="array" aca="1" ref="L115" ca="1">IF(L$4="","",IF(ROWS(L$1:L111)&gt;SUM(IF(SUBTOTAL(103,OFFSET('LFP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'!$A$1,ROW($A$2:$A$209)-ROW($A$1),))*(ROW($A$2:$A$209)-ROW($A$1))),ROWS($A$1:L111)),MATCH(L$4,'LFP EAST '!$A$1:$Q$1,0)))))</f>
        <v/>
      </c>
      <c r="M115" s="227" t="str">
        <f t="array" aca="1" ref="M115" ca="1">IF(M$4="","",IF(ROWS(M$1:M111)&gt;SUM(IF(SUBTOTAL(103,OFFSET('LFP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'!$A$1,ROW($A$2:$A$209)-ROW($A$1),))*(ROW($A$2:$A$209)-ROW($A$1))),ROWS($A$1:M111)),MATCH(M$4,'LFP EAST '!$A$1:$Q$1,0)))))</f>
        <v/>
      </c>
      <c r="N115" s="227" t="str">
        <f t="array" aca="1" ref="N115" ca="1">IF(N$4="","",IF(ROWS(N$1:N111)&gt;SUM(IF(SUBTOTAL(103,OFFSET('LFP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'!$A$1,ROW($A$2:$A$209)-ROW($A$1),))*(ROW($A$2:$A$209)-ROW($A$1))),ROWS($A$1:N111)),MATCH(N$4,'LFP EAST '!$A$1:$Q$1,0)))))</f>
        <v/>
      </c>
      <c r="O115" s="227" t="str">
        <f t="array" aca="1" ref="O115" ca="1">IF(O$4="","",IF(ROWS(O$1:O111)&gt;SUM(IF(SUBTOTAL(103,OFFSET('LFP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'!$A$1,ROW($A$2:$A$209)-ROW($A$1),))*(ROW($A$2:$A$209)-ROW($A$1))),ROWS($A$1:O111)),MATCH(O$4,'LFP EAST '!$A$1:$Q$1,0)))))</f>
        <v/>
      </c>
      <c r="P115" s="227" t="str">
        <f t="array" aca="1" ref="P115" ca="1">IF(P$4="","",IF(ROWS(P$1:P111)&gt;SUM(IF(SUBTOTAL(103,OFFSET('LFP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'!$A$1,ROW($A$2:$A$209)-ROW($A$1),))*(ROW($A$2:$A$209)-ROW($A$1))),ROWS($A$1:P111)),MATCH(P$4,'LFP EAST '!$A$1:$Q$1,0)))))</f>
        <v/>
      </c>
      <c r="Q115" s="227" t="str">
        <f t="array" aca="1" ref="Q115" ca="1">IF(Q$4="","",IF(ROWS(Q$1:Q111)&gt;SUM(IF(SUBTOTAL(103,OFFSET('LFP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'!$A$1,ROW($A$2:$A$209)-ROW($A$1),))*(ROW($A$2:$A$209)-ROW($A$1))),ROWS($A$1:Q111)),MATCH(Q$4,'LFP EAST '!$A$1:$Q$1,0)))))</f>
        <v/>
      </c>
    </row>
    <row r="116" spans="1:17" ht="23.25" x14ac:dyDescent="0.35">
      <c r="A116" s="227" t="str">
        <f t="array" aca="1" ref="A116" ca="1">IF(A$4="","",IF(ROWS(A$1:A112)&gt;SUM(IF(SUBTOTAL(103,OFFSET('LFP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'!$A$1,ROW($A$2:$A$209)-ROW($A$1),))*(ROW($A$2:$A$209)-ROW($A$1))),ROWS($A$1:A112)),MATCH(A$4,'LFP EAST '!$A$1:$Q$1,0)))))</f>
        <v/>
      </c>
      <c r="B116" s="227" t="str">
        <f t="array" aca="1" ref="B116" ca="1">IF(B$4="","",IF(ROWS(B$1:B112)&gt;SUM(IF(SUBTOTAL(103,OFFSET('LFP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'!$A$1,ROW($A$2:$A$209)-ROW($A$1),))*(ROW($A$2:$A$209)-ROW($A$1))),ROWS($A$1:B112)),MATCH(B$4,'LFP EAST '!$A$1:$Q$1,0)))))</f>
        <v/>
      </c>
      <c r="C116" s="227" t="str">
        <f t="array" aca="1" ref="C116" ca="1">IF(C$4="","",IF(ROWS(C$1:C112)&gt;SUM(IF(SUBTOTAL(103,OFFSET('LFP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'!$A$1,ROW($A$2:$A$209)-ROW($A$1),))*(ROW($A$2:$A$209)-ROW($A$1))),ROWS($A$1:C112)),MATCH(C$4,'LFP EAST '!$A$1:$Q$1,0)))))</f>
        <v/>
      </c>
      <c r="D116" s="227" t="str">
        <f t="array" aca="1" ref="D116" ca="1">IF(D$4="","",IF(ROWS(D$1:D112)&gt;SUM(IF(SUBTOTAL(103,OFFSET('LFP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'!$A$1,ROW($A$2:$A$209)-ROW($A$1),))*(ROW($A$2:$A$209)-ROW($A$1))),ROWS($A$1:D112)),MATCH(D$4,'LFP EAST '!$A$1:$Q$1,0)))))</f>
        <v/>
      </c>
      <c r="E116" s="227" t="str">
        <f t="array" aca="1" ref="E116" ca="1">IF(E$4="","",IF(ROWS(E$1:E112)&gt;SUM(IF(SUBTOTAL(103,OFFSET('LFP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'!$A$1,ROW($A$2:$A$209)-ROW($A$1),))*(ROW($A$2:$A$209)-ROW($A$1))),ROWS($A$1:E112)),MATCH(E$4,'LFP EAST '!$A$1:$Q$1,0)))))</f>
        <v/>
      </c>
      <c r="F116" s="227" t="str">
        <f t="array" aca="1" ref="F116" ca="1">IF(F$4="","",IF(ROWS(F$1:F112)&gt;SUM(IF(SUBTOTAL(103,OFFSET('LFP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'!$A$1,ROW($A$2:$A$209)-ROW($A$1),))*(ROW($A$2:$A$209)-ROW($A$1))),ROWS($A$1:F112)),MATCH(F$4,'LFP EAST '!$A$1:$Q$1,0)))))</f>
        <v/>
      </c>
      <c r="G116" s="227" t="str">
        <f t="array" aca="1" ref="G116" ca="1">IF(G$4="","",IF(ROWS(G$1:G112)&gt;SUM(IF(SUBTOTAL(103,OFFSET('LFP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'!$A$1,ROW($A$2:$A$209)-ROW($A$1),))*(ROW($A$2:$A$209)-ROW($A$1))),ROWS($A$1:G112)),MATCH(G$4,'LFP EAST '!$A$1:$Q$1,0)))))</f>
        <v/>
      </c>
      <c r="H116" s="227" t="str">
        <f t="array" aca="1" ref="H116" ca="1">IF(H$4="","",IF(ROWS(H$1:H112)&gt;SUM(IF(SUBTOTAL(103,OFFSET('LFP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'!$A$1,ROW($A$2:$A$209)-ROW($A$1),))*(ROW($A$2:$A$209)-ROW($A$1))),ROWS($A$1:H112)),MATCH(H$4,'LFP EAST '!$A$1:$Q$1,0)))))</f>
        <v/>
      </c>
      <c r="I116" s="227" t="str">
        <f t="array" aca="1" ref="I116" ca="1">IF(I$4="","",IF(ROWS(I$1:I112)&gt;SUM(IF(SUBTOTAL(103,OFFSET('LFP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'!$A$1,ROW($A$2:$A$209)-ROW($A$1),))*(ROW($A$2:$A$209)-ROW($A$1))),ROWS($A$1:I112)),MATCH(I$4,'LFP EAST '!$A$1:$Q$1,0)))))</f>
        <v/>
      </c>
      <c r="J116" s="227" t="str">
        <f t="array" aca="1" ref="J116" ca="1">IF(J$4="","",IF(ROWS(J$1:J112)&gt;SUM(IF(SUBTOTAL(103,OFFSET('LFP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'!$A$1,ROW($A$2:$A$209)-ROW($A$1),))*(ROW($A$2:$A$209)-ROW($A$1))),ROWS($A$1:J112)),MATCH(J$4,'LFP EAST '!$A$1:$Q$1,0)))))</f>
        <v/>
      </c>
      <c r="K116" s="227" t="str">
        <f t="array" aca="1" ref="K116" ca="1">IF(K$4="","",IF(ROWS(K$1:K112)&gt;SUM(IF(SUBTOTAL(103,OFFSET('LFP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'!$A$1,ROW($A$2:$A$209)-ROW($A$1),))*(ROW($A$2:$A$209)-ROW($A$1))),ROWS($A$1:K112)),MATCH(K$4,'LFP EAST '!$A$1:$Q$1,0)))))</f>
        <v/>
      </c>
      <c r="L116" s="227" t="str">
        <f t="array" aca="1" ref="L116" ca="1">IF(L$4="","",IF(ROWS(L$1:L112)&gt;SUM(IF(SUBTOTAL(103,OFFSET('LFP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'!$A$1,ROW($A$2:$A$209)-ROW($A$1),))*(ROW($A$2:$A$209)-ROW($A$1))),ROWS($A$1:L112)),MATCH(L$4,'LFP EAST '!$A$1:$Q$1,0)))))</f>
        <v/>
      </c>
      <c r="M116" s="227" t="str">
        <f t="array" aca="1" ref="M116" ca="1">IF(M$4="","",IF(ROWS(M$1:M112)&gt;SUM(IF(SUBTOTAL(103,OFFSET('LFP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'!$A$1,ROW($A$2:$A$209)-ROW($A$1),))*(ROW($A$2:$A$209)-ROW($A$1))),ROWS($A$1:M112)),MATCH(M$4,'LFP EAST '!$A$1:$Q$1,0)))))</f>
        <v/>
      </c>
      <c r="N116" s="227" t="str">
        <f t="array" aca="1" ref="N116" ca="1">IF(N$4="","",IF(ROWS(N$1:N112)&gt;SUM(IF(SUBTOTAL(103,OFFSET('LFP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'!$A$1,ROW($A$2:$A$209)-ROW($A$1),))*(ROW($A$2:$A$209)-ROW($A$1))),ROWS($A$1:N112)),MATCH(N$4,'LFP EAST '!$A$1:$Q$1,0)))))</f>
        <v/>
      </c>
      <c r="O116" s="227" t="str">
        <f t="array" aca="1" ref="O116" ca="1">IF(O$4="","",IF(ROWS(O$1:O112)&gt;SUM(IF(SUBTOTAL(103,OFFSET('LFP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'!$A$1,ROW($A$2:$A$209)-ROW($A$1),))*(ROW($A$2:$A$209)-ROW($A$1))),ROWS($A$1:O112)),MATCH(O$4,'LFP EAST '!$A$1:$Q$1,0)))))</f>
        <v/>
      </c>
      <c r="P116" s="227" t="str">
        <f t="array" aca="1" ref="P116" ca="1">IF(P$4="","",IF(ROWS(P$1:P112)&gt;SUM(IF(SUBTOTAL(103,OFFSET('LFP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'!$A$1,ROW($A$2:$A$209)-ROW($A$1),))*(ROW($A$2:$A$209)-ROW($A$1))),ROWS($A$1:P112)),MATCH(P$4,'LFP EAST '!$A$1:$Q$1,0)))))</f>
        <v/>
      </c>
      <c r="Q116" s="227" t="str">
        <f t="array" aca="1" ref="Q116" ca="1">IF(Q$4="","",IF(ROWS(Q$1:Q112)&gt;SUM(IF(SUBTOTAL(103,OFFSET('LFP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'!$A$1,ROW($A$2:$A$209)-ROW($A$1),))*(ROW($A$2:$A$209)-ROW($A$1))),ROWS($A$1:Q112)),MATCH(Q$4,'LFP EAST '!$A$1:$Q$1,0)))))</f>
        <v/>
      </c>
    </row>
    <row r="117" spans="1:17" ht="23.25" x14ac:dyDescent="0.35">
      <c r="A117" s="227" t="str">
        <f t="array" aca="1" ref="A117" ca="1">IF(A$4="","",IF(ROWS(A$1:A113)&gt;SUM(IF(SUBTOTAL(103,OFFSET('LFP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'!$A$1,ROW($A$2:$A$209)-ROW($A$1),))*(ROW($A$2:$A$209)-ROW($A$1))),ROWS($A$1:A113)),MATCH(A$4,'LFP EAST '!$A$1:$Q$1,0)))))</f>
        <v/>
      </c>
      <c r="B117" s="227" t="str">
        <f t="array" aca="1" ref="B117" ca="1">IF(B$4="","",IF(ROWS(B$1:B113)&gt;SUM(IF(SUBTOTAL(103,OFFSET('LFP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'!$A$1,ROW($A$2:$A$209)-ROW($A$1),))*(ROW($A$2:$A$209)-ROW($A$1))),ROWS($A$1:B113)),MATCH(B$4,'LFP EAST '!$A$1:$Q$1,0)))))</f>
        <v/>
      </c>
      <c r="C117" s="227" t="str">
        <f t="array" aca="1" ref="C117" ca="1">IF(C$4="","",IF(ROWS(C$1:C113)&gt;SUM(IF(SUBTOTAL(103,OFFSET('LFP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'!$A$1,ROW($A$2:$A$209)-ROW($A$1),))*(ROW($A$2:$A$209)-ROW($A$1))),ROWS($A$1:C113)),MATCH(C$4,'LFP EAST '!$A$1:$Q$1,0)))))</f>
        <v/>
      </c>
      <c r="D117" s="227" t="str">
        <f t="array" aca="1" ref="D117" ca="1">IF(D$4="","",IF(ROWS(D$1:D113)&gt;SUM(IF(SUBTOTAL(103,OFFSET('LFP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'!$A$1,ROW($A$2:$A$209)-ROW($A$1),))*(ROW($A$2:$A$209)-ROW($A$1))),ROWS($A$1:D113)),MATCH(D$4,'LFP EAST '!$A$1:$Q$1,0)))))</f>
        <v/>
      </c>
      <c r="E117" s="227" t="str">
        <f t="array" aca="1" ref="E117" ca="1">IF(E$4="","",IF(ROWS(E$1:E113)&gt;SUM(IF(SUBTOTAL(103,OFFSET('LFP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'!$A$1,ROW($A$2:$A$209)-ROW($A$1),))*(ROW($A$2:$A$209)-ROW($A$1))),ROWS($A$1:E113)),MATCH(E$4,'LFP EAST '!$A$1:$Q$1,0)))))</f>
        <v/>
      </c>
      <c r="F117" s="227" t="str">
        <f t="array" aca="1" ref="F117" ca="1">IF(F$4="","",IF(ROWS(F$1:F113)&gt;SUM(IF(SUBTOTAL(103,OFFSET('LFP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'!$A$1,ROW($A$2:$A$209)-ROW($A$1),))*(ROW($A$2:$A$209)-ROW($A$1))),ROWS($A$1:F113)),MATCH(F$4,'LFP EAST '!$A$1:$Q$1,0)))))</f>
        <v/>
      </c>
      <c r="G117" s="227" t="str">
        <f t="array" aca="1" ref="G117" ca="1">IF(G$4="","",IF(ROWS(G$1:G113)&gt;SUM(IF(SUBTOTAL(103,OFFSET('LFP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'!$A$1,ROW($A$2:$A$209)-ROW($A$1),))*(ROW($A$2:$A$209)-ROW($A$1))),ROWS($A$1:G113)),MATCH(G$4,'LFP EAST '!$A$1:$Q$1,0)))))</f>
        <v/>
      </c>
      <c r="H117" s="227" t="str">
        <f t="array" aca="1" ref="H117" ca="1">IF(H$4="","",IF(ROWS(H$1:H113)&gt;SUM(IF(SUBTOTAL(103,OFFSET('LFP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'!$A$1,ROW($A$2:$A$209)-ROW($A$1),))*(ROW($A$2:$A$209)-ROW($A$1))),ROWS($A$1:H113)),MATCH(H$4,'LFP EAST '!$A$1:$Q$1,0)))))</f>
        <v/>
      </c>
      <c r="I117" s="227" t="str">
        <f t="array" aca="1" ref="I117" ca="1">IF(I$4="","",IF(ROWS(I$1:I113)&gt;SUM(IF(SUBTOTAL(103,OFFSET('LFP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'!$A$1,ROW($A$2:$A$209)-ROW($A$1),))*(ROW($A$2:$A$209)-ROW($A$1))),ROWS($A$1:I113)),MATCH(I$4,'LFP EAST '!$A$1:$Q$1,0)))))</f>
        <v/>
      </c>
      <c r="J117" s="227" t="str">
        <f t="array" aca="1" ref="J117" ca="1">IF(J$4="","",IF(ROWS(J$1:J113)&gt;SUM(IF(SUBTOTAL(103,OFFSET('LFP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'!$A$1,ROW($A$2:$A$209)-ROW($A$1),))*(ROW($A$2:$A$209)-ROW($A$1))),ROWS($A$1:J113)),MATCH(J$4,'LFP EAST '!$A$1:$Q$1,0)))))</f>
        <v/>
      </c>
      <c r="K117" s="227" t="str">
        <f t="array" aca="1" ref="K117" ca="1">IF(K$4="","",IF(ROWS(K$1:K113)&gt;SUM(IF(SUBTOTAL(103,OFFSET('LFP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'!$A$1,ROW($A$2:$A$209)-ROW($A$1),))*(ROW($A$2:$A$209)-ROW($A$1))),ROWS($A$1:K113)),MATCH(K$4,'LFP EAST '!$A$1:$Q$1,0)))))</f>
        <v/>
      </c>
      <c r="L117" s="227" t="str">
        <f t="array" aca="1" ref="L117" ca="1">IF(L$4="","",IF(ROWS(L$1:L113)&gt;SUM(IF(SUBTOTAL(103,OFFSET('LFP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'!$A$1,ROW($A$2:$A$209)-ROW($A$1),))*(ROW($A$2:$A$209)-ROW($A$1))),ROWS($A$1:L113)),MATCH(L$4,'LFP EAST '!$A$1:$Q$1,0)))))</f>
        <v/>
      </c>
      <c r="M117" s="227" t="str">
        <f t="array" aca="1" ref="M117" ca="1">IF(M$4="","",IF(ROWS(M$1:M113)&gt;SUM(IF(SUBTOTAL(103,OFFSET('LFP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'!$A$1,ROW($A$2:$A$209)-ROW($A$1),))*(ROW($A$2:$A$209)-ROW($A$1))),ROWS($A$1:M113)),MATCH(M$4,'LFP EAST '!$A$1:$Q$1,0)))))</f>
        <v/>
      </c>
      <c r="N117" s="227" t="str">
        <f t="array" aca="1" ref="N117" ca="1">IF(N$4="","",IF(ROWS(N$1:N113)&gt;SUM(IF(SUBTOTAL(103,OFFSET('LFP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'!$A$1,ROW($A$2:$A$209)-ROW($A$1),))*(ROW($A$2:$A$209)-ROW($A$1))),ROWS($A$1:N113)),MATCH(N$4,'LFP EAST '!$A$1:$Q$1,0)))))</f>
        <v/>
      </c>
      <c r="O117" s="227" t="str">
        <f t="array" aca="1" ref="O117" ca="1">IF(O$4="","",IF(ROWS(O$1:O113)&gt;SUM(IF(SUBTOTAL(103,OFFSET('LFP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'!$A$1,ROW($A$2:$A$209)-ROW($A$1),))*(ROW($A$2:$A$209)-ROW($A$1))),ROWS($A$1:O113)),MATCH(O$4,'LFP EAST '!$A$1:$Q$1,0)))))</f>
        <v/>
      </c>
      <c r="P117" s="227" t="str">
        <f t="array" aca="1" ref="P117" ca="1">IF(P$4="","",IF(ROWS(P$1:P113)&gt;SUM(IF(SUBTOTAL(103,OFFSET('LFP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'!$A$1,ROW($A$2:$A$209)-ROW($A$1),))*(ROW($A$2:$A$209)-ROW($A$1))),ROWS($A$1:P113)),MATCH(P$4,'LFP EAST '!$A$1:$Q$1,0)))))</f>
        <v/>
      </c>
      <c r="Q117" s="227" t="str">
        <f t="array" aca="1" ref="Q117" ca="1">IF(Q$4="","",IF(ROWS(Q$1:Q113)&gt;SUM(IF(SUBTOTAL(103,OFFSET('LFP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'!$A$1,ROW($A$2:$A$209)-ROW($A$1),))*(ROW($A$2:$A$209)-ROW($A$1))),ROWS($A$1:Q113)),MATCH(Q$4,'LFP EAST '!$A$1:$Q$1,0)))))</f>
        <v/>
      </c>
    </row>
    <row r="118" spans="1:17" ht="23.25" x14ac:dyDescent="0.35">
      <c r="A118" s="227" t="str">
        <f t="array" aca="1" ref="A118" ca="1">IF(A$4="","",IF(ROWS(A$1:A114)&gt;SUM(IF(SUBTOTAL(103,OFFSET('LFP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'!$A$1,ROW($A$2:$A$209)-ROW($A$1),))*(ROW($A$2:$A$209)-ROW($A$1))),ROWS($A$1:A114)),MATCH(A$4,'LFP EAST '!$A$1:$Q$1,0)))))</f>
        <v/>
      </c>
      <c r="B118" s="227" t="str">
        <f t="array" aca="1" ref="B118" ca="1">IF(B$4="","",IF(ROWS(B$1:B114)&gt;SUM(IF(SUBTOTAL(103,OFFSET('LFP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'!$A$1,ROW($A$2:$A$209)-ROW($A$1),))*(ROW($A$2:$A$209)-ROW($A$1))),ROWS($A$1:B114)),MATCH(B$4,'LFP EAST '!$A$1:$Q$1,0)))))</f>
        <v/>
      </c>
      <c r="C118" s="227" t="str">
        <f t="array" aca="1" ref="C118" ca="1">IF(C$4="","",IF(ROWS(C$1:C114)&gt;SUM(IF(SUBTOTAL(103,OFFSET('LFP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'!$A$1,ROW($A$2:$A$209)-ROW($A$1),))*(ROW($A$2:$A$209)-ROW($A$1))),ROWS($A$1:C114)),MATCH(C$4,'LFP EAST '!$A$1:$Q$1,0)))))</f>
        <v/>
      </c>
      <c r="D118" s="227" t="str">
        <f t="array" aca="1" ref="D118" ca="1">IF(D$4="","",IF(ROWS(D$1:D114)&gt;SUM(IF(SUBTOTAL(103,OFFSET('LFP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'!$A$1,ROW($A$2:$A$209)-ROW($A$1),))*(ROW($A$2:$A$209)-ROW($A$1))),ROWS($A$1:D114)),MATCH(D$4,'LFP EAST '!$A$1:$Q$1,0)))))</f>
        <v/>
      </c>
      <c r="E118" s="227" t="str">
        <f t="array" aca="1" ref="E118" ca="1">IF(E$4="","",IF(ROWS(E$1:E114)&gt;SUM(IF(SUBTOTAL(103,OFFSET('LFP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'!$A$1,ROW($A$2:$A$209)-ROW($A$1),))*(ROW($A$2:$A$209)-ROW($A$1))),ROWS($A$1:E114)),MATCH(E$4,'LFP EAST '!$A$1:$Q$1,0)))))</f>
        <v/>
      </c>
      <c r="F118" s="227" t="str">
        <f t="array" aca="1" ref="F118" ca="1">IF(F$4="","",IF(ROWS(F$1:F114)&gt;SUM(IF(SUBTOTAL(103,OFFSET('LFP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'!$A$1,ROW($A$2:$A$209)-ROW($A$1),))*(ROW($A$2:$A$209)-ROW($A$1))),ROWS($A$1:F114)),MATCH(F$4,'LFP EAST '!$A$1:$Q$1,0)))))</f>
        <v/>
      </c>
      <c r="G118" s="227" t="str">
        <f t="array" aca="1" ref="G118" ca="1">IF(G$4="","",IF(ROWS(G$1:G114)&gt;SUM(IF(SUBTOTAL(103,OFFSET('LFP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'!$A$1,ROW($A$2:$A$209)-ROW($A$1),))*(ROW($A$2:$A$209)-ROW($A$1))),ROWS($A$1:G114)),MATCH(G$4,'LFP EAST '!$A$1:$Q$1,0)))))</f>
        <v/>
      </c>
      <c r="H118" s="227" t="str">
        <f t="array" aca="1" ref="H118" ca="1">IF(H$4="","",IF(ROWS(H$1:H114)&gt;SUM(IF(SUBTOTAL(103,OFFSET('LFP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'!$A$1,ROW($A$2:$A$209)-ROW($A$1),))*(ROW($A$2:$A$209)-ROW($A$1))),ROWS($A$1:H114)),MATCH(H$4,'LFP EAST '!$A$1:$Q$1,0)))))</f>
        <v/>
      </c>
      <c r="I118" s="227" t="str">
        <f t="array" aca="1" ref="I118" ca="1">IF(I$4="","",IF(ROWS(I$1:I114)&gt;SUM(IF(SUBTOTAL(103,OFFSET('LFP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'!$A$1,ROW($A$2:$A$209)-ROW($A$1),))*(ROW($A$2:$A$209)-ROW($A$1))),ROWS($A$1:I114)),MATCH(I$4,'LFP EAST '!$A$1:$Q$1,0)))))</f>
        <v/>
      </c>
      <c r="J118" s="227" t="str">
        <f t="array" aca="1" ref="J118" ca="1">IF(J$4="","",IF(ROWS(J$1:J114)&gt;SUM(IF(SUBTOTAL(103,OFFSET('LFP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'!$A$1,ROW($A$2:$A$209)-ROW($A$1),))*(ROW($A$2:$A$209)-ROW($A$1))),ROWS($A$1:J114)),MATCH(J$4,'LFP EAST '!$A$1:$Q$1,0)))))</f>
        <v/>
      </c>
      <c r="K118" s="227" t="str">
        <f t="array" aca="1" ref="K118" ca="1">IF(K$4="","",IF(ROWS(K$1:K114)&gt;SUM(IF(SUBTOTAL(103,OFFSET('LFP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'!$A$1,ROW($A$2:$A$209)-ROW($A$1),))*(ROW($A$2:$A$209)-ROW($A$1))),ROWS($A$1:K114)),MATCH(K$4,'LFP EAST '!$A$1:$Q$1,0)))))</f>
        <v/>
      </c>
      <c r="L118" s="227" t="str">
        <f t="array" aca="1" ref="L118" ca="1">IF(L$4="","",IF(ROWS(L$1:L114)&gt;SUM(IF(SUBTOTAL(103,OFFSET('LFP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'!$A$1,ROW($A$2:$A$209)-ROW($A$1),))*(ROW($A$2:$A$209)-ROW($A$1))),ROWS($A$1:L114)),MATCH(L$4,'LFP EAST '!$A$1:$Q$1,0)))))</f>
        <v/>
      </c>
      <c r="M118" s="227" t="str">
        <f t="array" aca="1" ref="M118" ca="1">IF(M$4="","",IF(ROWS(M$1:M114)&gt;SUM(IF(SUBTOTAL(103,OFFSET('LFP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'!$A$1,ROW($A$2:$A$209)-ROW($A$1),))*(ROW($A$2:$A$209)-ROW($A$1))),ROWS($A$1:M114)),MATCH(M$4,'LFP EAST '!$A$1:$Q$1,0)))))</f>
        <v/>
      </c>
      <c r="N118" s="227" t="str">
        <f t="array" aca="1" ref="N118" ca="1">IF(N$4="","",IF(ROWS(N$1:N114)&gt;SUM(IF(SUBTOTAL(103,OFFSET('LFP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'!$A$1,ROW($A$2:$A$209)-ROW($A$1),))*(ROW($A$2:$A$209)-ROW($A$1))),ROWS($A$1:N114)),MATCH(N$4,'LFP EAST '!$A$1:$Q$1,0)))))</f>
        <v/>
      </c>
      <c r="O118" s="227" t="str">
        <f t="array" aca="1" ref="O118" ca="1">IF(O$4="","",IF(ROWS(O$1:O114)&gt;SUM(IF(SUBTOTAL(103,OFFSET('LFP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'!$A$1,ROW($A$2:$A$209)-ROW($A$1),))*(ROW($A$2:$A$209)-ROW($A$1))),ROWS($A$1:O114)),MATCH(O$4,'LFP EAST '!$A$1:$Q$1,0)))))</f>
        <v/>
      </c>
      <c r="P118" s="227" t="str">
        <f t="array" aca="1" ref="P118" ca="1">IF(P$4="","",IF(ROWS(P$1:P114)&gt;SUM(IF(SUBTOTAL(103,OFFSET('LFP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'!$A$1,ROW($A$2:$A$209)-ROW($A$1),))*(ROW($A$2:$A$209)-ROW($A$1))),ROWS($A$1:P114)),MATCH(P$4,'LFP EAST '!$A$1:$Q$1,0)))))</f>
        <v/>
      </c>
      <c r="Q118" s="227" t="str">
        <f t="array" aca="1" ref="Q118" ca="1">IF(Q$4="","",IF(ROWS(Q$1:Q114)&gt;SUM(IF(SUBTOTAL(103,OFFSET('LFP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'!$A$1,ROW($A$2:$A$209)-ROW($A$1),))*(ROW($A$2:$A$209)-ROW($A$1))),ROWS($A$1:Q114)),MATCH(Q$4,'LFP EAST '!$A$1:$Q$1,0)))))</f>
        <v/>
      </c>
    </row>
    <row r="119" spans="1:17" ht="23.25" x14ac:dyDescent="0.35">
      <c r="A119" s="227" t="str">
        <f t="array" aca="1" ref="A119" ca="1">IF(A$4="","",IF(ROWS(A$1:A115)&gt;SUM(IF(SUBTOTAL(103,OFFSET('LFP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'!$A$1,ROW($A$2:$A$209)-ROW($A$1),))*(ROW($A$2:$A$209)-ROW($A$1))),ROWS($A$1:A115)),MATCH(A$4,'LFP EAST '!$A$1:$Q$1,0)))))</f>
        <v/>
      </c>
      <c r="B119" s="227" t="str">
        <f t="array" aca="1" ref="B119" ca="1">IF(B$4="","",IF(ROWS(B$1:B115)&gt;SUM(IF(SUBTOTAL(103,OFFSET('LFP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'!$A$1,ROW($A$2:$A$209)-ROW($A$1),))*(ROW($A$2:$A$209)-ROW($A$1))),ROWS($A$1:B115)),MATCH(B$4,'LFP EAST '!$A$1:$Q$1,0)))))</f>
        <v/>
      </c>
      <c r="C119" s="227" t="str">
        <f t="array" aca="1" ref="C119" ca="1">IF(C$4="","",IF(ROWS(C$1:C115)&gt;SUM(IF(SUBTOTAL(103,OFFSET('LFP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'!$A$1,ROW($A$2:$A$209)-ROW($A$1),))*(ROW($A$2:$A$209)-ROW($A$1))),ROWS($A$1:C115)),MATCH(C$4,'LFP EAST '!$A$1:$Q$1,0)))))</f>
        <v/>
      </c>
      <c r="D119" s="227" t="str">
        <f t="array" aca="1" ref="D119" ca="1">IF(D$4="","",IF(ROWS(D$1:D115)&gt;SUM(IF(SUBTOTAL(103,OFFSET('LFP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'!$A$1,ROW($A$2:$A$209)-ROW($A$1),))*(ROW($A$2:$A$209)-ROW($A$1))),ROWS($A$1:D115)),MATCH(D$4,'LFP EAST '!$A$1:$Q$1,0)))))</f>
        <v/>
      </c>
      <c r="E119" s="227" t="str">
        <f t="array" aca="1" ref="E119" ca="1">IF(E$4="","",IF(ROWS(E$1:E115)&gt;SUM(IF(SUBTOTAL(103,OFFSET('LFP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'!$A$1,ROW($A$2:$A$209)-ROW($A$1),))*(ROW($A$2:$A$209)-ROW($A$1))),ROWS($A$1:E115)),MATCH(E$4,'LFP EAST '!$A$1:$Q$1,0)))))</f>
        <v/>
      </c>
      <c r="F119" s="227" t="str">
        <f t="array" aca="1" ref="F119" ca="1">IF(F$4="","",IF(ROWS(F$1:F115)&gt;SUM(IF(SUBTOTAL(103,OFFSET('LFP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'!$A$1,ROW($A$2:$A$209)-ROW($A$1),))*(ROW($A$2:$A$209)-ROW($A$1))),ROWS($A$1:F115)),MATCH(F$4,'LFP EAST '!$A$1:$Q$1,0)))))</f>
        <v/>
      </c>
      <c r="G119" s="227" t="str">
        <f t="array" aca="1" ref="G119" ca="1">IF(G$4="","",IF(ROWS(G$1:G115)&gt;SUM(IF(SUBTOTAL(103,OFFSET('LFP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'!$A$1,ROW($A$2:$A$209)-ROW($A$1),))*(ROW($A$2:$A$209)-ROW($A$1))),ROWS($A$1:G115)),MATCH(G$4,'LFP EAST '!$A$1:$Q$1,0)))))</f>
        <v/>
      </c>
      <c r="H119" s="227" t="str">
        <f t="array" aca="1" ref="H119" ca="1">IF(H$4="","",IF(ROWS(H$1:H115)&gt;SUM(IF(SUBTOTAL(103,OFFSET('LFP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'!$A$1,ROW($A$2:$A$209)-ROW($A$1),))*(ROW($A$2:$A$209)-ROW($A$1))),ROWS($A$1:H115)),MATCH(H$4,'LFP EAST '!$A$1:$Q$1,0)))))</f>
        <v/>
      </c>
      <c r="I119" s="227" t="str">
        <f t="array" aca="1" ref="I119" ca="1">IF(I$4="","",IF(ROWS(I$1:I115)&gt;SUM(IF(SUBTOTAL(103,OFFSET('LFP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'!$A$1,ROW($A$2:$A$209)-ROW($A$1),))*(ROW($A$2:$A$209)-ROW($A$1))),ROWS($A$1:I115)),MATCH(I$4,'LFP EAST '!$A$1:$Q$1,0)))))</f>
        <v/>
      </c>
      <c r="J119" s="227" t="str">
        <f t="array" aca="1" ref="J119" ca="1">IF(J$4="","",IF(ROWS(J$1:J115)&gt;SUM(IF(SUBTOTAL(103,OFFSET('LFP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'!$A$1,ROW($A$2:$A$209)-ROW($A$1),))*(ROW($A$2:$A$209)-ROW($A$1))),ROWS($A$1:J115)),MATCH(J$4,'LFP EAST '!$A$1:$Q$1,0)))))</f>
        <v/>
      </c>
      <c r="K119" s="227" t="str">
        <f t="array" aca="1" ref="K119" ca="1">IF(K$4="","",IF(ROWS(K$1:K115)&gt;SUM(IF(SUBTOTAL(103,OFFSET('LFP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'!$A$1,ROW($A$2:$A$209)-ROW($A$1),))*(ROW($A$2:$A$209)-ROW($A$1))),ROWS($A$1:K115)),MATCH(K$4,'LFP EAST '!$A$1:$Q$1,0)))))</f>
        <v/>
      </c>
      <c r="L119" s="227" t="str">
        <f t="array" aca="1" ref="L119" ca="1">IF(L$4="","",IF(ROWS(L$1:L115)&gt;SUM(IF(SUBTOTAL(103,OFFSET('LFP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'!$A$1,ROW($A$2:$A$209)-ROW($A$1),))*(ROW($A$2:$A$209)-ROW($A$1))),ROWS($A$1:L115)),MATCH(L$4,'LFP EAST '!$A$1:$Q$1,0)))))</f>
        <v/>
      </c>
      <c r="M119" s="227" t="str">
        <f t="array" aca="1" ref="M119" ca="1">IF(M$4="","",IF(ROWS(M$1:M115)&gt;SUM(IF(SUBTOTAL(103,OFFSET('LFP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'!$A$1,ROW($A$2:$A$209)-ROW($A$1),))*(ROW($A$2:$A$209)-ROW($A$1))),ROWS($A$1:M115)),MATCH(M$4,'LFP EAST '!$A$1:$Q$1,0)))))</f>
        <v/>
      </c>
      <c r="N119" s="227" t="str">
        <f t="array" aca="1" ref="N119" ca="1">IF(N$4="","",IF(ROWS(N$1:N115)&gt;SUM(IF(SUBTOTAL(103,OFFSET('LFP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'!$A$1,ROW($A$2:$A$209)-ROW($A$1),))*(ROW($A$2:$A$209)-ROW($A$1))),ROWS($A$1:N115)),MATCH(N$4,'LFP EAST '!$A$1:$Q$1,0)))))</f>
        <v/>
      </c>
      <c r="O119" s="227" t="str">
        <f t="array" aca="1" ref="O119" ca="1">IF(O$4="","",IF(ROWS(O$1:O115)&gt;SUM(IF(SUBTOTAL(103,OFFSET('LFP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'!$A$1,ROW($A$2:$A$209)-ROW($A$1),))*(ROW($A$2:$A$209)-ROW($A$1))),ROWS($A$1:O115)),MATCH(O$4,'LFP EAST '!$A$1:$Q$1,0)))))</f>
        <v/>
      </c>
      <c r="P119" s="227" t="str">
        <f t="array" aca="1" ref="P119" ca="1">IF(P$4="","",IF(ROWS(P$1:P115)&gt;SUM(IF(SUBTOTAL(103,OFFSET('LFP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'!$A$1,ROW($A$2:$A$209)-ROW($A$1),))*(ROW($A$2:$A$209)-ROW($A$1))),ROWS($A$1:P115)),MATCH(P$4,'LFP EAST '!$A$1:$Q$1,0)))))</f>
        <v/>
      </c>
      <c r="Q119" s="227" t="str">
        <f t="array" aca="1" ref="Q119" ca="1">IF(Q$4="","",IF(ROWS(Q$1:Q115)&gt;SUM(IF(SUBTOTAL(103,OFFSET('LFP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'!$A$1,ROW($A$2:$A$209)-ROW($A$1),))*(ROW($A$2:$A$209)-ROW($A$1))),ROWS($A$1:Q115)),MATCH(Q$4,'LFP EAST '!$A$1:$Q$1,0)))))</f>
        <v/>
      </c>
    </row>
    <row r="120" spans="1:17" ht="23.25" x14ac:dyDescent="0.35">
      <c r="A120" s="227" t="str">
        <f t="array" aca="1" ref="A120" ca="1">IF(A$4="","",IF(ROWS(A$1:A116)&gt;SUM(IF(SUBTOTAL(103,OFFSET('LFP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'!$A$1,ROW($A$2:$A$209)-ROW($A$1),))*(ROW($A$2:$A$209)-ROW($A$1))),ROWS($A$1:A116)),MATCH(A$4,'LFP EAST '!$A$1:$Q$1,0)))))</f>
        <v/>
      </c>
      <c r="B120" s="227" t="str">
        <f t="array" aca="1" ref="B120" ca="1">IF(B$4="","",IF(ROWS(B$1:B116)&gt;SUM(IF(SUBTOTAL(103,OFFSET('LFP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'!$A$1,ROW($A$2:$A$209)-ROW($A$1),))*(ROW($A$2:$A$209)-ROW($A$1))),ROWS($A$1:B116)),MATCH(B$4,'LFP EAST '!$A$1:$Q$1,0)))))</f>
        <v/>
      </c>
      <c r="C120" s="227" t="str">
        <f t="array" aca="1" ref="C120" ca="1">IF(C$4="","",IF(ROWS(C$1:C116)&gt;SUM(IF(SUBTOTAL(103,OFFSET('LFP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'!$A$1,ROW($A$2:$A$209)-ROW($A$1),))*(ROW($A$2:$A$209)-ROW($A$1))),ROWS($A$1:C116)),MATCH(C$4,'LFP EAST '!$A$1:$Q$1,0)))))</f>
        <v/>
      </c>
      <c r="D120" s="227" t="str">
        <f t="array" aca="1" ref="D120" ca="1">IF(D$4="","",IF(ROWS(D$1:D116)&gt;SUM(IF(SUBTOTAL(103,OFFSET('LFP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'!$A$1,ROW($A$2:$A$209)-ROW($A$1),))*(ROW($A$2:$A$209)-ROW($A$1))),ROWS($A$1:D116)),MATCH(D$4,'LFP EAST '!$A$1:$Q$1,0)))))</f>
        <v/>
      </c>
      <c r="E120" s="227" t="str">
        <f t="array" aca="1" ref="E120" ca="1">IF(E$4="","",IF(ROWS(E$1:E116)&gt;SUM(IF(SUBTOTAL(103,OFFSET('LFP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'!$A$1,ROW($A$2:$A$209)-ROW($A$1),))*(ROW($A$2:$A$209)-ROW($A$1))),ROWS($A$1:E116)),MATCH(E$4,'LFP EAST '!$A$1:$Q$1,0)))))</f>
        <v/>
      </c>
      <c r="F120" s="227" t="str">
        <f t="array" aca="1" ref="F120" ca="1">IF(F$4="","",IF(ROWS(F$1:F116)&gt;SUM(IF(SUBTOTAL(103,OFFSET('LFP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'!$A$1,ROW($A$2:$A$209)-ROW($A$1),))*(ROW($A$2:$A$209)-ROW($A$1))),ROWS($A$1:F116)),MATCH(F$4,'LFP EAST '!$A$1:$Q$1,0)))))</f>
        <v/>
      </c>
      <c r="G120" s="227" t="str">
        <f t="array" aca="1" ref="G120" ca="1">IF(G$4="","",IF(ROWS(G$1:G116)&gt;SUM(IF(SUBTOTAL(103,OFFSET('LFP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'!$A$1,ROW($A$2:$A$209)-ROW($A$1),))*(ROW($A$2:$A$209)-ROW($A$1))),ROWS($A$1:G116)),MATCH(G$4,'LFP EAST '!$A$1:$Q$1,0)))))</f>
        <v/>
      </c>
      <c r="H120" s="227" t="str">
        <f t="array" aca="1" ref="H120" ca="1">IF(H$4="","",IF(ROWS(H$1:H116)&gt;SUM(IF(SUBTOTAL(103,OFFSET('LFP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'!$A$1,ROW($A$2:$A$209)-ROW($A$1),))*(ROW($A$2:$A$209)-ROW($A$1))),ROWS($A$1:H116)),MATCH(H$4,'LFP EAST '!$A$1:$Q$1,0)))))</f>
        <v/>
      </c>
      <c r="I120" s="227" t="str">
        <f t="array" aca="1" ref="I120" ca="1">IF(I$4="","",IF(ROWS(I$1:I116)&gt;SUM(IF(SUBTOTAL(103,OFFSET('LFP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'!$A$1,ROW($A$2:$A$209)-ROW($A$1),))*(ROW($A$2:$A$209)-ROW($A$1))),ROWS($A$1:I116)),MATCH(I$4,'LFP EAST '!$A$1:$Q$1,0)))))</f>
        <v/>
      </c>
      <c r="J120" s="227" t="str">
        <f t="array" aca="1" ref="J120" ca="1">IF(J$4="","",IF(ROWS(J$1:J116)&gt;SUM(IF(SUBTOTAL(103,OFFSET('LFP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'!$A$1,ROW($A$2:$A$209)-ROW($A$1),))*(ROW($A$2:$A$209)-ROW($A$1))),ROWS($A$1:J116)),MATCH(J$4,'LFP EAST '!$A$1:$Q$1,0)))))</f>
        <v/>
      </c>
      <c r="K120" s="227" t="str">
        <f t="array" aca="1" ref="K120" ca="1">IF(K$4="","",IF(ROWS(K$1:K116)&gt;SUM(IF(SUBTOTAL(103,OFFSET('LFP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'!$A$1,ROW($A$2:$A$209)-ROW($A$1),))*(ROW($A$2:$A$209)-ROW($A$1))),ROWS($A$1:K116)),MATCH(K$4,'LFP EAST '!$A$1:$Q$1,0)))))</f>
        <v/>
      </c>
      <c r="L120" s="227" t="str">
        <f t="array" aca="1" ref="L120" ca="1">IF(L$4="","",IF(ROWS(L$1:L116)&gt;SUM(IF(SUBTOTAL(103,OFFSET('LFP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'!$A$1,ROW($A$2:$A$209)-ROW($A$1),))*(ROW($A$2:$A$209)-ROW($A$1))),ROWS($A$1:L116)),MATCH(L$4,'LFP EAST '!$A$1:$Q$1,0)))))</f>
        <v/>
      </c>
      <c r="M120" s="227" t="str">
        <f t="array" aca="1" ref="M120" ca="1">IF(M$4="","",IF(ROWS(M$1:M116)&gt;SUM(IF(SUBTOTAL(103,OFFSET('LFP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'!$A$1,ROW($A$2:$A$209)-ROW($A$1),))*(ROW($A$2:$A$209)-ROW($A$1))),ROWS($A$1:M116)),MATCH(M$4,'LFP EAST '!$A$1:$Q$1,0)))))</f>
        <v/>
      </c>
      <c r="N120" s="227" t="str">
        <f t="array" aca="1" ref="N120" ca="1">IF(N$4="","",IF(ROWS(N$1:N116)&gt;SUM(IF(SUBTOTAL(103,OFFSET('LFP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'!$A$1,ROW($A$2:$A$209)-ROW($A$1),))*(ROW($A$2:$A$209)-ROW($A$1))),ROWS($A$1:N116)),MATCH(N$4,'LFP EAST '!$A$1:$Q$1,0)))))</f>
        <v/>
      </c>
      <c r="O120" s="227" t="str">
        <f t="array" aca="1" ref="O120" ca="1">IF(O$4="","",IF(ROWS(O$1:O116)&gt;SUM(IF(SUBTOTAL(103,OFFSET('LFP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'!$A$1,ROW($A$2:$A$209)-ROW($A$1),))*(ROW($A$2:$A$209)-ROW($A$1))),ROWS($A$1:O116)),MATCH(O$4,'LFP EAST '!$A$1:$Q$1,0)))))</f>
        <v/>
      </c>
      <c r="P120" s="227" t="str">
        <f t="array" aca="1" ref="P120" ca="1">IF(P$4="","",IF(ROWS(P$1:P116)&gt;SUM(IF(SUBTOTAL(103,OFFSET('LFP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'!$A$1,ROW($A$2:$A$209)-ROW($A$1),))*(ROW($A$2:$A$209)-ROW($A$1))),ROWS($A$1:P116)),MATCH(P$4,'LFP EAST '!$A$1:$Q$1,0)))))</f>
        <v/>
      </c>
      <c r="Q120" s="227" t="str">
        <f t="array" aca="1" ref="Q120" ca="1">IF(Q$4="","",IF(ROWS(Q$1:Q116)&gt;SUM(IF(SUBTOTAL(103,OFFSET('LFP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'!$A$1,ROW($A$2:$A$209)-ROW($A$1),))*(ROW($A$2:$A$209)-ROW($A$1))),ROWS($A$1:Q116)),MATCH(Q$4,'LFP EAST '!$A$1:$Q$1,0)))))</f>
        <v/>
      </c>
    </row>
    <row r="121" spans="1:17" ht="23.25" x14ac:dyDescent="0.35">
      <c r="A121" s="227" t="str">
        <f t="array" aca="1" ref="A121" ca="1">IF(A$4="","",IF(ROWS(A$1:A117)&gt;SUM(IF(SUBTOTAL(103,OFFSET('LFP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'!$A$1,ROW($A$2:$A$209)-ROW($A$1),))*(ROW($A$2:$A$209)-ROW($A$1))),ROWS($A$1:A117)),MATCH(A$4,'LFP EAST '!$A$1:$Q$1,0)))))</f>
        <v/>
      </c>
      <c r="B121" s="227" t="str">
        <f t="array" aca="1" ref="B121" ca="1">IF(B$4="","",IF(ROWS(B$1:B117)&gt;SUM(IF(SUBTOTAL(103,OFFSET('LFP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'!$A$1,ROW($A$2:$A$209)-ROW($A$1),))*(ROW($A$2:$A$209)-ROW($A$1))),ROWS($A$1:B117)),MATCH(B$4,'LFP EAST '!$A$1:$Q$1,0)))))</f>
        <v/>
      </c>
      <c r="C121" s="227" t="str">
        <f t="array" aca="1" ref="C121" ca="1">IF(C$4="","",IF(ROWS(C$1:C117)&gt;SUM(IF(SUBTOTAL(103,OFFSET('LFP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'!$A$1,ROW($A$2:$A$209)-ROW($A$1),))*(ROW($A$2:$A$209)-ROW($A$1))),ROWS($A$1:C117)),MATCH(C$4,'LFP EAST '!$A$1:$Q$1,0)))))</f>
        <v/>
      </c>
      <c r="D121" s="227" t="str">
        <f t="array" aca="1" ref="D121" ca="1">IF(D$4="","",IF(ROWS(D$1:D117)&gt;SUM(IF(SUBTOTAL(103,OFFSET('LFP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'!$A$1,ROW($A$2:$A$209)-ROW($A$1),))*(ROW($A$2:$A$209)-ROW($A$1))),ROWS($A$1:D117)),MATCH(D$4,'LFP EAST '!$A$1:$Q$1,0)))))</f>
        <v/>
      </c>
      <c r="E121" s="227" t="str">
        <f t="array" aca="1" ref="E121" ca="1">IF(E$4="","",IF(ROWS(E$1:E117)&gt;SUM(IF(SUBTOTAL(103,OFFSET('LFP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'!$A$1,ROW($A$2:$A$209)-ROW($A$1),))*(ROW($A$2:$A$209)-ROW($A$1))),ROWS($A$1:E117)),MATCH(E$4,'LFP EAST '!$A$1:$Q$1,0)))))</f>
        <v/>
      </c>
      <c r="F121" s="227" t="str">
        <f t="array" aca="1" ref="F121" ca="1">IF(F$4="","",IF(ROWS(F$1:F117)&gt;SUM(IF(SUBTOTAL(103,OFFSET('LFP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'!$A$1,ROW($A$2:$A$209)-ROW($A$1),))*(ROW($A$2:$A$209)-ROW($A$1))),ROWS($A$1:F117)),MATCH(F$4,'LFP EAST '!$A$1:$Q$1,0)))))</f>
        <v/>
      </c>
      <c r="G121" s="227" t="str">
        <f t="array" aca="1" ref="G121" ca="1">IF(G$4="","",IF(ROWS(G$1:G117)&gt;SUM(IF(SUBTOTAL(103,OFFSET('LFP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'!$A$1,ROW($A$2:$A$209)-ROW($A$1),))*(ROW($A$2:$A$209)-ROW($A$1))),ROWS($A$1:G117)),MATCH(G$4,'LFP EAST '!$A$1:$Q$1,0)))))</f>
        <v/>
      </c>
      <c r="H121" s="227" t="str">
        <f t="array" aca="1" ref="H121" ca="1">IF(H$4="","",IF(ROWS(H$1:H117)&gt;SUM(IF(SUBTOTAL(103,OFFSET('LFP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'!$A$1,ROW($A$2:$A$209)-ROW($A$1),))*(ROW($A$2:$A$209)-ROW($A$1))),ROWS($A$1:H117)),MATCH(H$4,'LFP EAST '!$A$1:$Q$1,0)))))</f>
        <v/>
      </c>
      <c r="I121" s="227" t="str">
        <f t="array" aca="1" ref="I121" ca="1">IF(I$4="","",IF(ROWS(I$1:I117)&gt;SUM(IF(SUBTOTAL(103,OFFSET('LFP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'!$A$1,ROW($A$2:$A$209)-ROW($A$1),))*(ROW($A$2:$A$209)-ROW($A$1))),ROWS($A$1:I117)),MATCH(I$4,'LFP EAST '!$A$1:$Q$1,0)))))</f>
        <v/>
      </c>
      <c r="J121" s="227" t="str">
        <f t="array" aca="1" ref="J121" ca="1">IF(J$4="","",IF(ROWS(J$1:J117)&gt;SUM(IF(SUBTOTAL(103,OFFSET('LFP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'!$A$1,ROW($A$2:$A$209)-ROW($A$1),))*(ROW($A$2:$A$209)-ROW($A$1))),ROWS($A$1:J117)),MATCH(J$4,'LFP EAST '!$A$1:$Q$1,0)))))</f>
        <v/>
      </c>
      <c r="K121" s="227" t="str">
        <f t="array" aca="1" ref="K121" ca="1">IF(K$4="","",IF(ROWS(K$1:K117)&gt;SUM(IF(SUBTOTAL(103,OFFSET('LFP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'!$A$1,ROW($A$2:$A$209)-ROW($A$1),))*(ROW($A$2:$A$209)-ROW($A$1))),ROWS($A$1:K117)),MATCH(K$4,'LFP EAST '!$A$1:$Q$1,0)))))</f>
        <v/>
      </c>
      <c r="L121" s="227" t="str">
        <f t="array" aca="1" ref="L121" ca="1">IF(L$4="","",IF(ROWS(L$1:L117)&gt;SUM(IF(SUBTOTAL(103,OFFSET('LFP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'!$A$1,ROW($A$2:$A$209)-ROW($A$1),))*(ROW($A$2:$A$209)-ROW($A$1))),ROWS($A$1:L117)),MATCH(L$4,'LFP EAST '!$A$1:$Q$1,0)))))</f>
        <v/>
      </c>
      <c r="M121" s="227" t="str">
        <f t="array" aca="1" ref="M121" ca="1">IF(M$4="","",IF(ROWS(M$1:M117)&gt;SUM(IF(SUBTOTAL(103,OFFSET('LFP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'!$A$1,ROW($A$2:$A$209)-ROW($A$1),))*(ROW($A$2:$A$209)-ROW($A$1))),ROWS($A$1:M117)),MATCH(M$4,'LFP EAST '!$A$1:$Q$1,0)))))</f>
        <v/>
      </c>
      <c r="N121" s="227" t="str">
        <f t="array" aca="1" ref="N121" ca="1">IF(N$4="","",IF(ROWS(N$1:N117)&gt;SUM(IF(SUBTOTAL(103,OFFSET('LFP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'!$A$1,ROW($A$2:$A$209)-ROW($A$1),))*(ROW($A$2:$A$209)-ROW($A$1))),ROWS($A$1:N117)),MATCH(N$4,'LFP EAST '!$A$1:$Q$1,0)))))</f>
        <v/>
      </c>
      <c r="O121" s="227" t="str">
        <f t="array" aca="1" ref="O121" ca="1">IF(O$4="","",IF(ROWS(O$1:O117)&gt;SUM(IF(SUBTOTAL(103,OFFSET('LFP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'!$A$1,ROW($A$2:$A$209)-ROW($A$1),))*(ROW($A$2:$A$209)-ROW($A$1))),ROWS($A$1:O117)),MATCH(O$4,'LFP EAST '!$A$1:$Q$1,0)))))</f>
        <v/>
      </c>
      <c r="P121" s="227" t="str">
        <f t="array" aca="1" ref="P121" ca="1">IF(P$4="","",IF(ROWS(P$1:P117)&gt;SUM(IF(SUBTOTAL(103,OFFSET('LFP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'!$A$1,ROW($A$2:$A$209)-ROW($A$1),))*(ROW($A$2:$A$209)-ROW($A$1))),ROWS($A$1:P117)),MATCH(P$4,'LFP EAST '!$A$1:$Q$1,0)))))</f>
        <v/>
      </c>
      <c r="Q121" s="227" t="str">
        <f t="array" aca="1" ref="Q121" ca="1">IF(Q$4="","",IF(ROWS(Q$1:Q117)&gt;SUM(IF(SUBTOTAL(103,OFFSET('LFP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'!$A$1,ROW($A$2:$A$209)-ROW($A$1),))*(ROW($A$2:$A$209)-ROW($A$1))),ROWS($A$1:Q117)),MATCH(Q$4,'LFP EAST '!$A$1:$Q$1,0)))))</f>
        <v/>
      </c>
    </row>
    <row r="122" spans="1:17" ht="23.25" x14ac:dyDescent="0.35">
      <c r="A122" s="227" t="str">
        <f t="array" aca="1" ref="A122" ca="1">IF(A$4="","",IF(ROWS(A$1:A118)&gt;SUM(IF(SUBTOTAL(103,OFFSET('LFP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'!$A$1,ROW($A$2:$A$209)-ROW($A$1),))*(ROW($A$2:$A$209)-ROW($A$1))),ROWS($A$1:A118)),MATCH(A$4,'LFP EAST '!$A$1:$Q$1,0)))))</f>
        <v/>
      </c>
      <c r="B122" s="227" t="str">
        <f t="array" aca="1" ref="B122" ca="1">IF(B$4="","",IF(ROWS(B$1:B118)&gt;SUM(IF(SUBTOTAL(103,OFFSET('LFP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'!$A$1,ROW($A$2:$A$209)-ROW($A$1),))*(ROW($A$2:$A$209)-ROW($A$1))),ROWS($A$1:B118)),MATCH(B$4,'LFP EAST '!$A$1:$Q$1,0)))))</f>
        <v/>
      </c>
      <c r="C122" s="227" t="str">
        <f t="array" aca="1" ref="C122" ca="1">IF(C$4="","",IF(ROWS(C$1:C118)&gt;SUM(IF(SUBTOTAL(103,OFFSET('LFP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'!$A$1,ROW($A$2:$A$209)-ROW($A$1),))*(ROW($A$2:$A$209)-ROW($A$1))),ROWS($A$1:C118)),MATCH(C$4,'LFP EAST '!$A$1:$Q$1,0)))))</f>
        <v/>
      </c>
      <c r="D122" s="227" t="str">
        <f t="array" aca="1" ref="D122" ca="1">IF(D$4="","",IF(ROWS(D$1:D118)&gt;SUM(IF(SUBTOTAL(103,OFFSET('LFP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'!$A$1,ROW($A$2:$A$209)-ROW($A$1),))*(ROW($A$2:$A$209)-ROW($A$1))),ROWS($A$1:D118)),MATCH(D$4,'LFP EAST '!$A$1:$Q$1,0)))))</f>
        <v/>
      </c>
      <c r="E122" s="227" t="str">
        <f t="array" aca="1" ref="E122" ca="1">IF(E$4="","",IF(ROWS(E$1:E118)&gt;SUM(IF(SUBTOTAL(103,OFFSET('LFP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'!$A$1,ROW($A$2:$A$209)-ROW($A$1),))*(ROW($A$2:$A$209)-ROW($A$1))),ROWS($A$1:E118)),MATCH(E$4,'LFP EAST '!$A$1:$Q$1,0)))))</f>
        <v/>
      </c>
      <c r="F122" s="227" t="str">
        <f t="array" aca="1" ref="F122" ca="1">IF(F$4="","",IF(ROWS(F$1:F118)&gt;SUM(IF(SUBTOTAL(103,OFFSET('LFP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'!$A$1,ROW($A$2:$A$209)-ROW($A$1),))*(ROW($A$2:$A$209)-ROW($A$1))),ROWS($A$1:F118)),MATCH(F$4,'LFP EAST '!$A$1:$Q$1,0)))))</f>
        <v/>
      </c>
      <c r="G122" s="227" t="str">
        <f t="array" aca="1" ref="G122" ca="1">IF(G$4="","",IF(ROWS(G$1:G118)&gt;SUM(IF(SUBTOTAL(103,OFFSET('LFP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'!$A$1,ROW($A$2:$A$209)-ROW($A$1),))*(ROW($A$2:$A$209)-ROW($A$1))),ROWS($A$1:G118)),MATCH(G$4,'LFP EAST '!$A$1:$Q$1,0)))))</f>
        <v/>
      </c>
      <c r="H122" s="227" t="str">
        <f t="array" aca="1" ref="H122" ca="1">IF(H$4="","",IF(ROWS(H$1:H118)&gt;SUM(IF(SUBTOTAL(103,OFFSET('LFP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'!$A$1,ROW($A$2:$A$209)-ROW($A$1),))*(ROW($A$2:$A$209)-ROW($A$1))),ROWS($A$1:H118)),MATCH(H$4,'LFP EAST '!$A$1:$Q$1,0)))))</f>
        <v/>
      </c>
      <c r="I122" s="227" t="str">
        <f t="array" aca="1" ref="I122" ca="1">IF(I$4="","",IF(ROWS(I$1:I118)&gt;SUM(IF(SUBTOTAL(103,OFFSET('LFP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'!$A$1,ROW($A$2:$A$209)-ROW($A$1),))*(ROW($A$2:$A$209)-ROW($A$1))),ROWS($A$1:I118)),MATCH(I$4,'LFP EAST '!$A$1:$Q$1,0)))))</f>
        <v/>
      </c>
      <c r="J122" s="227" t="str">
        <f t="array" aca="1" ref="J122" ca="1">IF(J$4="","",IF(ROWS(J$1:J118)&gt;SUM(IF(SUBTOTAL(103,OFFSET('LFP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'!$A$1,ROW($A$2:$A$209)-ROW($A$1),))*(ROW($A$2:$A$209)-ROW($A$1))),ROWS($A$1:J118)),MATCH(J$4,'LFP EAST '!$A$1:$Q$1,0)))))</f>
        <v/>
      </c>
      <c r="K122" s="227" t="str">
        <f t="array" aca="1" ref="K122" ca="1">IF(K$4="","",IF(ROWS(K$1:K118)&gt;SUM(IF(SUBTOTAL(103,OFFSET('LFP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'!$A$1,ROW($A$2:$A$209)-ROW($A$1),))*(ROW($A$2:$A$209)-ROW($A$1))),ROWS($A$1:K118)),MATCH(K$4,'LFP EAST '!$A$1:$Q$1,0)))))</f>
        <v/>
      </c>
      <c r="L122" s="227" t="str">
        <f t="array" aca="1" ref="L122" ca="1">IF(L$4="","",IF(ROWS(L$1:L118)&gt;SUM(IF(SUBTOTAL(103,OFFSET('LFP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'!$A$1,ROW($A$2:$A$209)-ROW($A$1),))*(ROW($A$2:$A$209)-ROW($A$1))),ROWS($A$1:L118)),MATCH(L$4,'LFP EAST '!$A$1:$Q$1,0)))))</f>
        <v/>
      </c>
      <c r="M122" s="227" t="str">
        <f t="array" aca="1" ref="M122" ca="1">IF(M$4="","",IF(ROWS(M$1:M118)&gt;SUM(IF(SUBTOTAL(103,OFFSET('LFP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'!$A$1,ROW($A$2:$A$209)-ROW($A$1),))*(ROW($A$2:$A$209)-ROW($A$1))),ROWS($A$1:M118)),MATCH(M$4,'LFP EAST '!$A$1:$Q$1,0)))))</f>
        <v/>
      </c>
      <c r="N122" s="227" t="str">
        <f t="array" aca="1" ref="N122" ca="1">IF(N$4="","",IF(ROWS(N$1:N118)&gt;SUM(IF(SUBTOTAL(103,OFFSET('LFP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'!$A$1,ROW($A$2:$A$209)-ROW($A$1),))*(ROW($A$2:$A$209)-ROW($A$1))),ROWS($A$1:N118)),MATCH(N$4,'LFP EAST '!$A$1:$Q$1,0)))))</f>
        <v/>
      </c>
      <c r="O122" s="227" t="str">
        <f t="array" aca="1" ref="O122" ca="1">IF(O$4="","",IF(ROWS(O$1:O118)&gt;SUM(IF(SUBTOTAL(103,OFFSET('LFP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'!$A$1,ROW($A$2:$A$209)-ROW($A$1),))*(ROW($A$2:$A$209)-ROW($A$1))),ROWS($A$1:O118)),MATCH(O$4,'LFP EAST '!$A$1:$Q$1,0)))))</f>
        <v/>
      </c>
      <c r="P122" s="227" t="str">
        <f t="array" aca="1" ref="P122" ca="1">IF(P$4="","",IF(ROWS(P$1:P118)&gt;SUM(IF(SUBTOTAL(103,OFFSET('LFP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'!$A$1,ROW($A$2:$A$209)-ROW($A$1),))*(ROW($A$2:$A$209)-ROW($A$1))),ROWS($A$1:P118)),MATCH(P$4,'LFP EAST '!$A$1:$Q$1,0)))))</f>
        <v/>
      </c>
      <c r="Q122" s="227" t="str">
        <f t="array" aca="1" ref="Q122" ca="1">IF(Q$4="","",IF(ROWS(Q$1:Q118)&gt;SUM(IF(SUBTOTAL(103,OFFSET('LFP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'!$A$1,ROW($A$2:$A$209)-ROW($A$1),))*(ROW($A$2:$A$209)-ROW($A$1))),ROWS($A$1:Q118)),MATCH(Q$4,'LFP EAST '!$A$1:$Q$1,0)))))</f>
        <v/>
      </c>
    </row>
    <row r="123" spans="1:17" ht="23.25" x14ac:dyDescent="0.35">
      <c r="A123" s="227" t="str">
        <f t="array" aca="1" ref="A123" ca="1">IF(A$4="","",IF(ROWS(A$1:A119)&gt;SUM(IF(SUBTOTAL(103,OFFSET('LFP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'!$A$1,ROW($A$2:$A$209)-ROW($A$1),))*(ROW($A$2:$A$209)-ROW($A$1))),ROWS($A$1:A119)),MATCH(A$4,'LFP EAST '!$A$1:$Q$1,0)))))</f>
        <v/>
      </c>
      <c r="B123" s="227" t="str">
        <f t="array" aca="1" ref="B123" ca="1">IF(B$4="","",IF(ROWS(B$1:B119)&gt;SUM(IF(SUBTOTAL(103,OFFSET('LFP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'!$A$1,ROW($A$2:$A$209)-ROW($A$1),))*(ROW($A$2:$A$209)-ROW($A$1))),ROWS($A$1:B119)),MATCH(B$4,'LFP EAST '!$A$1:$Q$1,0)))))</f>
        <v/>
      </c>
      <c r="C123" s="227" t="str">
        <f t="array" aca="1" ref="C123" ca="1">IF(C$4="","",IF(ROWS(C$1:C119)&gt;SUM(IF(SUBTOTAL(103,OFFSET('LFP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'!$A$1,ROW($A$2:$A$209)-ROW($A$1),))*(ROW($A$2:$A$209)-ROW($A$1))),ROWS($A$1:C119)),MATCH(C$4,'LFP EAST '!$A$1:$Q$1,0)))))</f>
        <v/>
      </c>
      <c r="D123" s="227" t="str">
        <f t="array" aca="1" ref="D123" ca="1">IF(D$4="","",IF(ROWS(D$1:D119)&gt;SUM(IF(SUBTOTAL(103,OFFSET('LFP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'!$A$1,ROW($A$2:$A$209)-ROW($A$1),))*(ROW($A$2:$A$209)-ROW($A$1))),ROWS($A$1:D119)),MATCH(D$4,'LFP EAST '!$A$1:$Q$1,0)))))</f>
        <v/>
      </c>
      <c r="E123" s="227" t="str">
        <f t="array" aca="1" ref="E123" ca="1">IF(E$4="","",IF(ROWS(E$1:E119)&gt;SUM(IF(SUBTOTAL(103,OFFSET('LFP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'!$A$1,ROW($A$2:$A$209)-ROW($A$1),))*(ROW($A$2:$A$209)-ROW($A$1))),ROWS($A$1:E119)),MATCH(E$4,'LFP EAST '!$A$1:$Q$1,0)))))</f>
        <v/>
      </c>
      <c r="F123" s="227" t="str">
        <f t="array" aca="1" ref="F123" ca="1">IF(F$4="","",IF(ROWS(F$1:F119)&gt;SUM(IF(SUBTOTAL(103,OFFSET('LFP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'!$A$1,ROW($A$2:$A$209)-ROW($A$1),))*(ROW($A$2:$A$209)-ROW($A$1))),ROWS($A$1:F119)),MATCH(F$4,'LFP EAST '!$A$1:$Q$1,0)))))</f>
        <v/>
      </c>
      <c r="G123" s="227" t="str">
        <f t="array" aca="1" ref="G123" ca="1">IF(G$4="","",IF(ROWS(G$1:G119)&gt;SUM(IF(SUBTOTAL(103,OFFSET('LFP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'!$A$1,ROW($A$2:$A$209)-ROW($A$1),))*(ROW($A$2:$A$209)-ROW($A$1))),ROWS($A$1:G119)),MATCH(G$4,'LFP EAST '!$A$1:$Q$1,0)))))</f>
        <v/>
      </c>
      <c r="H123" s="227" t="str">
        <f t="array" aca="1" ref="H123" ca="1">IF(H$4="","",IF(ROWS(H$1:H119)&gt;SUM(IF(SUBTOTAL(103,OFFSET('LFP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'!$A$1,ROW($A$2:$A$209)-ROW($A$1),))*(ROW($A$2:$A$209)-ROW($A$1))),ROWS($A$1:H119)),MATCH(H$4,'LFP EAST '!$A$1:$Q$1,0)))))</f>
        <v/>
      </c>
      <c r="I123" s="227" t="str">
        <f t="array" aca="1" ref="I123" ca="1">IF(I$4="","",IF(ROWS(I$1:I119)&gt;SUM(IF(SUBTOTAL(103,OFFSET('LFP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'!$A$1,ROW($A$2:$A$209)-ROW($A$1),))*(ROW($A$2:$A$209)-ROW($A$1))),ROWS($A$1:I119)),MATCH(I$4,'LFP EAST '!$A$1:$Q$1,0)))))</f>
        <v/>
      </c>
      <c r="J123" s="227" t="str">
        <f t="array" aca="1" ref="J123" ca="1">IF(J$4="","",IF(ROWS(J$1:J119)&gt;SUM(IF(SUBTOTAL(103,OFFSET('LFP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'!$A$1,ROW($A$2:$A$209)-ROW($A$1),))*(ROW($A$2:$A$209)-ROW($A$1))),ROWS($A$1:J119)),MATCH(J$4,'LFP EAST '!$A$1:$Q$1,0)))))</f>
        <v/>
      </c>
      <c r="K123" s="227" t="str">
        <f t="array" aca="1" ref="K123" ca="1">IF(K$4="","",IF(ROWS(K$1:K119)&gt;SUM(IF(SUBTOTAL(103,OFFSET('LFP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'!$A$1,ROW($A$2:$A$209)-ROW($A$1),))*(ROW($A$2:$A$209)-ROW($A$1))),ROWS($A$1:K119)),MATCH(K$4,'LFP EAST '!$A$1:$Q$1,0)))))</f>
        <v/>
      </c>
      <c r="L123" s="227" t="str">
        <f t="array" aca="1" ref="L123" ca="1">IF(L$4="","",IF(ROWS(L$1:L119)&gt;SUM(IF(SUBTOTAL(103,OFFSET('LFP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'!$A$1,ROW($A$2:$A$209)-ROW($A$1),))*(ROW($A$2:$A$209)-ROW($A$1))),ROWS($A$1:L119)),MATCH(L$4,'LFP EAST '!$A$1:$Q$1,0)))))</f>
        <v/>
      </c>
      <c r="M123" s="227" t="str">
        <f t="array" aca="1" ref="M123" ca="1">IF(M$4="","",IF(ROWS(M$1:M119)&gt;SUM(IF(SUBTOTAL(103,OFFSET('LFP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'!$A$1,ROW($A$2:$A$209)-ROW($A$1),))*(ROW($A$2:$A$209)-ROW($A$1))),ROWS($A$1:M119)),MATCH(M$4,'LFP EAST '!$A$1:$Q$1,0)))))</f>
        <v/>
      </c>
      <c r="N123" s="227" t="str">
        <f t="array" aca="1" ref="N123" ca="1">IF(N$4="","",IF(ROWS(N$1:N119)&gt;SUM(IF(SUBTOTAL(103,OFFSET('LFP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'!$A$1,ROW($A$2:$A$209)-ROW($A$1),))*(ROW($A$2:$A$209)-ROW($A$1))),ROWS($A$1:N119)),MATCH(N$4,'LFP EAST '!$A$1:$Q$1,0)))))</f>
        <v/>
      </c>
      <c r="O123" s="227" t="str">
        <f t="array" aca="1" ref="O123" ca="1">IF(O$4="","",IF(ROWS(O$1:O119)&gt;SUM(IF(SUBTOTAL(103,OFFSET('LFP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'!$A$1,ROW($A$2:$A$209)-ROW($A$1),))*(ROW($A$2:$A$209)-ROW($A$1))),ROWS($A$1:O119)),MATCH(O$4,'LFP EAST '!$A$1:$Q$1,0)))))</f>
        <v/>
      </c>
      <c r="P123" s="227" t="str">
        <f t="array" aca="1" ref="P123" ca="1">IF(P$4="","",IF(ROWS(P$1:P119)&gt;SUM(IF(SUBTOTAL(103,OFFSET('LFP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'!$A$1,ROW($A$2:$A$209)-ROW($A$1),))*(ROW($A$2:$A$209)-ROW($A$1))),ROWS($A$1:P119)),MATCH(P$4,'LFP EAST '!$A$1:$Q$1,0)))))</f>
        <v/>
      </c>
      <c r="Q123" s="227" t="str">
        <f t="array" aca="1" ref="Q123" ca="1">IF(Q$4="","",IF(ROWS(Q$1:Q119)&gt;SUM(IF(SUBTOTAL(103,OFFSET('LFP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'!$A$1,ROW($A$2:$A$209)-ROW($A$1),))*(ROW($A$2:$A$209)-ROW($A$1))),ROWS($A$1:Q119)),MATCH(Q$4,'LFP EAST '!$A$1:$Q$1,0)))))</f>
        <v/>
      </c>
    </row>
    <row r="124" spans="1:17" ht="23.25" x14ac:dyDescent="0.35">
      <c r="A124" s="227" t="str">
        <f t="array" aca="1" ref="A124" ca="1">IF(A$4="","",IF(ROWS(A$1:A120)&gt;SUM(IF(SUBTOTAL(103,OFFSET('LFP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'!$A$1,ROW($A$2:$A$209)-ROW($A$1),))*(ROW($A$2:$A$209)-ROW($A$1))),ROWS($A$1:A120)),MATCH(A$4,'LFP EAST '!$A$1:$Q$1,0)))))</f>
        <v/>
      </c>
      <c r="B124" s="227" t="str">
        <f t="array" aca="1" ref="B124" ca="1">IF(B$4="","",IF(ROWS(B$1:B120)&gt;SUM(IF(SUBTOTAL(103,OFFSET('LFP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'!$A$1,ROW($A$2:$A$209)-ROW($A$1),))*(ROW($A$2:$A$209)-ROW($A$1))),ROWS($A$1:B120)),MATCH(B$4,'LFP EAST '!$A$1:$Q$1,0)))))</f>
        <v/>
      </c>
      <c r="C124" s="227" t="str">
        <f t="array" aca="1" ref="C124" ca="1">IF(C$4="","",IF(ROWS(C$1:C120)&gt;SUM(IF(SUBTOTAL(103,OFFSET('LFP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'!$A$1,ROW($A$2:$A$209)-ROW($A$1),))*(ROW($A$2:$A$209)-ROW($A$1))),ROWS($A$1:C120)),MATCH(C$4,'LFP EAST '!$A$1:$Q$1,0)))))</f>
        <v/>
      </c>
      <c r="D124" s="227" t="str">
        <f t="array" aca="1" ref="D124" ca="1">IF(D$4="","",IF(ROWS(D$1:D120)&gt;SUM(IF(SUBTOTAL(103,OFFSET('LFP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'!$A$1,ROW($A$2:$A$209)-ROW($A$1),))*(ROW($A$2:$A$209)-ROW($A$1))),ROWS($A$1:D120)),MATCH(D$4,'LFP EAST '!$A$1:$Q$1,0)))))</f>
        <v/>
      </c>
      <c r="E124" s="227" t="str">
        <f t="array" aca="1" ref="E124" ca="1">IF(E$4="","",IF(ROWS(E$1:E120)&gt;SUM(IF(SUBTOTAL(103,OFFSET('LFP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'!$A$1,ROW($A$2:$A$209)-ROW($A$1),))*(ROW($A$2:$A$209)-ROW($A$1))),ROWS($A$1:E120)),MATCH(E$4,'LFP EAST '!$A$1:$Q$1,0)))))</f>
        <v/>
      </c>
      <c r="F124" s="227" t="str">
        <f t="array" aca="1" ref="F124" ca="1">IF(F$4="","",IF(ROWS(F$1:F120)&gt;SUM(IF(SUBTOTAL(103,OFFSET('LFP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'!$A$1,ROW($A$2:$A$209)-ROW($A$1),))*(ROW($A$2:$A$209)-ROW($A$1))),ROWS($A$1:F120)),MATCH(F$4,'LFP EAST '!$A$1:$Q$1,0)))))</f>
        <v/>
      </c>
      <c r="G124" s="227" t="str">
        <f t="array" aca="1" ref="G124" ca="1">IF(G$4="","",IF(ROWS(G$1:G120)&gt;SUM(IF(SUBTOTAL(103,OFFSET('LFP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'!$A$1,ROW($A$2:$A$209)-ROW($A$1),))*(ROW($A$2:$A$209)-ROW($A$1))),ROWS($A$1:G120)),MATCH(G$4,'LFP EAST '!$A$1:$Q$1,0)))))</f>
        <v/>
      </c>
      <c r="H124" s="227" t="str">
        <f t="array" aca="1" ref="H124" ca="1">IF(H$4="","",IF(ROWS(H$1:H120)&gt;SUM(IF(SUBTOTAL(103,OFFSET('LFP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'!$A$1,ROW($A$2:$A$209)-ROW($A$1),))*(ROW($A$2:$A$209)-ROW($A$1))),ROWS($A$1:H120)),MATCH(H$4,'LFP EAST '!$A$1:$Q$1,0)))))</f>
        <v/>
      </c>
      <c r="I124" s="227" t="str">
        <f t="array" aca="1" ref="I124" ca="1">IF(I$4="","",IF(ROWS(I$1:I120)&gt;SUM(IF(SUBTOTAL(103,OFFSET('LFP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'!$A$1,ROW($A$2:$A$209)-ROW($A$1),))*(ROW($A$2:$A$209)-ROW($A$1))),ROWS($A$1:I120)),MATCH(I$4,'LFP EAST '!$A$1:$Q$1,0)))))</f>
        <v/>
      </c>
      <c r="J124" s="227" t="str">
        <f t="array" aca="1" ref="J124" ca="1">IF(J$4="","",IF(ROWS(J$1:J120)&gt;SUM(IF(SUBTOTAL(103,OFFSET('LFP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'!$A$1,ROW($A$2:$A$209)-ROW($A$1),))*(ROW($A$2:$A$209)-ROW($A$1))),ROWS($A$1:J120)),MATCH(J$4,'LFP EAST '!$A$1:$Q$1,0)))))</f>
        <v/>
      </c>
      <c r="K124" s="227" t="str">
        <f t="array" aca="1" ref="K124" ca="1">IF(K$4="","",IF(ROWS(K$1:K120)&gt;SUM(IF(SUBTOTAL(103,OFFSET('LFP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'!$A$1,ROW($A$2:$A$209)-ROW($A$1),))*(ROW($A$2:$A$209)-ROW($A$1))),ROWS($A$1:K120)),MATCH(K$4,'LFP EAST '!$A$1:$Q$1,0)))))</f>
        <v/>
      </c>
      <c r="L124" s="227" t="str">
        <f t="array" aca="1" ref="L124" ca="1">IF(L$4="","",IF(ROWS(L$1:L120)&gt;SUM(IF(SUBTOTAL(103,OFFSET('LFP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'!$A$1,ROW($A$2:$A$209)-ROW($A$1),))*(ROW($A$2:$A$209)-ROW($A$1))),ROWS($A$1:L120)),MATCH(L$4,'LFP EAST '!$A$1:$Q$1,0)))))</f>
        <v/>
      </c>
      <c r="M124" s="227" t="str">
        <f t="array" aca="1" ref="M124" ca="1">IF(M$4="","",IF(ROWS(M$1:M120)&gt;SUM(IF(SUBTOTAL(103,OFFSET('LFP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'!$A$1,ROW($A$2:$A$209)-ROW($A$1),))*(ROW($A$2:$A$209)-ROW($A$1))),ROWS($A$1:M120)),MATCH(M$4,'LFP EAST '!$A$1:$Q$1,0)))))</f>
        <v/>
      </c>
      <c r="N124" s="227" t="str">
        <f t="array" aca="1" ref="N124" ca="1">IF(N$4="","",IF(ROWS(N$1:N120)&gt;SUM(IF(SUBTOTAL(103,OFFSET('LFP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'!$A$1,ROW($A$2:$A$209)-ROW($A$1),))*(ROW($A$2:$A$209)-ROW($A$1))),ROWS($A$1:N120)),MATCH(N$4,'LFP EAST '!$A$1:$Q$1,0)))))</f>
        <v/>
      </c>
      <c r="O124" s="227" t="str">
        <f t="array" aca="1" ref="O124" ca="1">IF(O$4="","",IF(ROWS(O$1:O120)&gt;SUM(IF(SUBTOTAL(103,OFFSET('LFP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'!$A$1,ROW($A$2:$A$209)-ROW($A$1),))*(ROW($A$2:$A$209)-ROW($A$1))),ROWS($A$1:O120)),MATCH(O$4,'LFP EAST '!$A$1:$Q$1,0)))))</f>
        <v/>
      </c>
      <c r="P124" s="227" t="str">
        <f t="array" aca="1" ref="P124" ca="1">IF(P$4="","",IF(ROWS(P$1:P120)&gt;SUM(IF(SUBTOTAL(103,OFFSET('LFP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'!$A$1,ROW($A$2:$A$209)-ROW($A$1),))*(ROW($A$2:$A$209)-ROW($A$1))),ROWS($A$1:P120)),MATCH(P$4,'LFP EAST '!$A$1:$Q$1,0)))))</f>
        <v/>
      </c>
      <c r="Q124" s="227" t="str">
        <f t="array" aca="1" ref="Q124" ca="1">IF(Q$4="","",IF(ROWS(Q$1:Q120)&gt;SUM(IF(SUBTOTAL(103,OFFSET('LFP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'!$A$1,ROW($A$2:$A$209)-ROW($A$1),))*(ROW($A$2:$A$209)-ROW($A$1))),ROWS($A$1:Q120)),MATCH(Q$4,'LFP EAST '!$A$1:$Q$1,0)))))</f>
        <v/>
      </c>
    </row>
    <row r="125" spans="1:17" ht="23.25" x14ac:dyDescent="0.35">
      <c r="A125" s="227" t="str">
        <f t="array" aca="1" ref="A125" ca="1">IF(A$4="","",IF(ROWS(A$1:A121)&gt;SUM(IF(SUBTOTAL(103,OFFSET('LFP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'!$A$1,ROW($A$2:$A$209)-ROW($A$1),))*(ROW($A$2:$A$209)-ROW($A$1))),ROWS($A$1:A121)),MATCH(A$4,'LFP EAST '!$A$1:$Q$1,0)))))</f>
        <v/>
      </c>
      <c r="B125" s="227" t="str">
        <f t="array" aca="1" ref="B125" ca="1">IF(B$4="","",IF(ROWS(B$1:B121)&gt;SUM(IF(SUBTOTAL(103,OFFSET('LFP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'!$A$1,ROW($A$2:$A$209)-ROW($A$1),))*(ROW($A$2:$A$209)-ROW($A$1))),ROWS($A$1:B121)),MATCH(B$4,'LFP EAST '!$A$1:$Q$1,0)))))</f>
        <v/>
      </c>
      <c r="C125" s="227" t="str">
        <f t="array" aca="1" ref="C125" ca="1">IF(C$4="","",IF(ROWS(C$1:C121)&gt;SUM(IF(SUBTOTAL(103,OFFSET('LFP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'!$A$1,ROW($A$2:$A$209)-ROW($A$1),))*(ROW($A$2:$A$209)-ROW($A$1))),ROWS($A$1:C121)),MATCH(C$4,'LFP EAST '!$A$1:$Q$1,0)))))</f>
        <v/>
      </c>
      <c r="D125" s="227" t="str">
        <f t="array" aca="1" ref="D125" ca="1">IF(D$4="","",IF(ROWS(D$1:D121)&gt;SUM(IF(SUBTOTAL(103,OFFSET('LFP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'!$A$1,ROW($A$2:$A$209)-ROW($A$1),))*(ROW($A$2:$A$209)-ROW($A$1))),ROWS($A$1:D121)),MATCH(D$4,'LFP EAST '!$A$1:$Q$1,0)))))</f>
        <v/>
      </c>
      <c r="E125" s="227" t="str">
        <f t="array" aca="1" ref="E125" ca="1">IF(E$4="","",IF(ROWS(E$1:E121)&gt;SUM(IF(SUBTOTAL(103,OFFSET('LFP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'!$A$1,ROW($A$2:$A$209)-ROW($A$1),))*(ROW($A$2:$A$209)-ROW($A$1))),ROWS($A$1:E121)),MATCH(E$4,'LFP EAST '!$A$1:$Q$1,0)))))</f>
        <v/>
      </c>
      <c r="F125" s="227" t="str">
        <f t="array" aca="1" ref="F125" ca="1">IF(F$4="","",IF(ROWS(F$1:F121)&gt;SUM(IF(SUBTOTAL(103,OFFSET('LFP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'!$A$1,ROW($A$2:$A$209)-ROW($A$1),))*(ROW($A$2:$A$209)-ROW($A$1))),ROWS($A$1:F121)),MATCH(F$4,'LFP EAST '!$A$1:$Q$1,0)))))</f>
        <v/>
      </c>
      <c r="G125" s="227" t="str">
        <f t="array" aca="1" ref="G125" ca="1">IF(G$4="","",IF(ROWS(G$1:G121)&gt;SUM(IF(SUBTOTAL(103,OFFSET('LFP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'!$A$1,ROW($A$2:$A$209)-ROW($A$1),))*(ROW($A$2:$A$209)-ROW($A$1))),ROWS($A$1:G121)),MATCH(G$4,'LFP EAST '!$A$1:$Q$1,0)))))</f>
        <v/>
      </c>
      <c r="H125" s="227" t="str">
        <f t="array" aca="1" ref="H125" ca="1">IF(H$4="","",IF(ROWS(H$1:H121)&gt;SUM(IF(SUBTOTAL(103,OFFSET('LFP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'!$A$1,ROW($A$2:$A$209)-ROW($A$1),))*(ROW($A$2:$A$209)-ROW($A$1))),ROWS($A$1:H121)),MATCH(H$4,'LFP EAST '!$A$1:$Q$1,0)))))</f>
        <v/>
      </c>
      <c r="I125" s="227" t="str">
        <f t="array" aca="1" ref="I125" ca="1">IF(I$4="","",IF(ROWS(I$1:I121)&gt;SUM(IF(SUBTOTAL(103,OFFSET('LFP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'!$A$1,ROW($A$2:$A$209)-ROW($A$1),))*(ROW($A$2:$A$209)-ROW($A$1))),ROWS($A$1:I121)),MATCH(I$4,'LFP EAST '!$A$1:$Q$1,0)))))</f>
        <v/>
      </c>
      <c r="J125" s="227" t="str">
        <f t="array" aca="1" ref="J125" ca="1">IF(J$4="","",IF(ROWS(J$1:J121)&gt;SUM(IF(SUBTOTAL(103,OFFSET('LFP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'!$A$1,ROW($A$2:$A$209)-ROW($A$1),))*(ROW($A$2:$A$209)-ROW($A$1))),ROWS($A$1:J121)),MATCH(J$4,'LFP EAST '!$A$1:$Q$1,0)))))</f>
        <v/>
      </c>
      <c r="K125" s="227" t="str">
        <f t="array" aca="1" ref="K125" ca="1">IF(K$4="","",IF(ROWS(K$1:K121)&gt;SUM(IF(SUBTOTAL(103,OFFSET('LFP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'!$A$1,ROW($A$2:$A$209)-ROW($A$1),))*(ROW($A$2:$A$209)-ROW($A$1))),ROWS($A$1:K121)),MATCH(K$4,'LFP EAST '!$A$1:$Q$1,0)))))</f>
        <v/>
      </c>
      <c r="L125" s="227" t="str">
        <f t="array" aca="1" ref="L125" ca="1">IF(L$4="","",IF(ROWS(L$1:L121)&gt;SUM(IF(SUBTOTAL(103,OFFSET('LFP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'!$A$1,ROW($A$2:$A$209)-ROW($A$1),))*(ROW($A$2:$A$209)-ROW($A$1))),ROWS($A$1:L121)),MATCH(L$4,'LFP EAST '!$A$1:$Q$1,0)))))</f>
        <v/>
      </c>
      <c r="M125" s="227" t="str">
        <f t="array" aca="1" ref="M125" ca="1">IF(M$4="","",IF(ROWS(M$1:M121)&gt;SUM(IF(SUBTOTAL(103,OFFSET('LFP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'!$A$1,ROW($A$2:$A$209)-ROW($A$1),))*(ROW($A$2:$A$209)-ROW($A$1))),ROWS($A$1:M121)),MATCH(M$4,'LFP EAST '!$A$1:$Q$1,0)))))</f>
        <v/>
      </c>
      <c r="N125" s="227" t="str">
        <f t="array" aca="1" ref="N125" ca="1">IF(N$4="","",IF(ROWS(N$1:N121)&gt;SUM(IF(SUBTOTAL(103,OFFSET('LFP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'!$A$1,ROW($A$2:$A$209)-ROW($A$1),))*(ROW($A$2:$A$209)-ROW($A$1))),ROWS($A$1:N121)),MATCH(N$4,'LFP EAST '!$A$1:$Q$1,0)))))</f>
        <v/>
      </c>
      <c r="O125" s="227" t="str">
        <f t="array" aca="1" ref="O125" ca="1">IF(O$4="","",IF(ROWS(O$1:O121)&gt;SUM(IF(SUBTOTAL(103,OFFSET('LFP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'!$A$1,ROW($A$2:$A$209)-ROW($A$1),))*(ROW($A$2:$A$209)-ROW($A$1))),ROWS($A$1:O121)),MATCH(O$4,'LFP EAST '!$A$1:$Q$1,0)))))</f>
        <v/>
      </c>
      <c r="P125" s="227" t="str">
        <f t="array" aca="1" ref="P125" ca="1">IF(P$4="","",IF(ROWS(P$1:P121)&gt;SUM(IF(SUBTOTAL(103,OFFSET('LFP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'!$A$1,ROW($A$2:$A$209)-ROW($A$1),))*(ROW($A$2:$A$209)-ROW($A$1))),ROWS($A$1:P121)),MATCH(P$4,'LFP EAST '!$A$1:$Q$1,0)))))</f>
        <v/>
      </c>
      <c r="Q125" s="227" t="str">
        <f t="array" aca="1" ref="Q125" ca="1">IF(Q$4="","",IF(ROWS(Q$1:Q121)&gt;SUM(IF(SUBTOTAL(103,OFFSET('LFP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'!$A$1,ROW($A$2:$A$209)-ROW($A$1),))*(ROW($A$2:$A$209)-ROW($A$1))),ROWS($A$1:Q121)),MATCH(Q$4,'LFP EAST '!$A$1:$Q$1,0)))))</f>
        <v/>
      </c>
    </row>
    <row r="126" spans="1:17" ht="23.25" x14ac:dyDescent="0.35">
      <c r="A126" s="227" t="str">
        <f t="array" aca="1" ref="A126" ca="1">IF(A$4="","",IF(ROWS(A$1:A122)&gt;SUM(IF(SUBTOTAL(103,OFFSET('LFP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'!$A$1,ROW($A$2:$A$209)-ROW($A$1),))*(ROW($A$2:$A$209)-ROW($A$1))),ROWS($A$1:A122)),MATCH(A$4,'LFP EAST '!$A$1:$Q$1,0)))))</f>
        <v/>
      </c>
      <c r="B126" s="227" t="str">
        <f t="array" aca="1" ref="B126" ca="1">IF(B$4="","",IF(ROWS(B$1:B122)&gt;SUM(IF(SUBTOTAL(103,OFFSET('LFP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'!$A$1,ROW($A$2:$A$209)-ROW($A$1),))*(ROW($A$2:$A$209)-ROW($A$1))),ROWS($A$1:B122)),MATCH(B$4,'LFP EAST '!$A$1:$Q$1,0)))))</f>
        <v/>
      </c>
      <c r="C126" s="227" t="str">
        <f t="array" aca="1" ref="C126" ca="1">IF(C$4="","",IF(ROWS(C$1:C122)&gt;SUM(IF(SUBTOTAL(103,OFFSET('LFP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'!$A$1,ROW($A$2:$A$209)-ROW($A$1),))*(ROW($A$2:$A$209)-ROW($A$1))),ROWS($A$1:C122)),MATCH(C$4,'LFP EAST '!$A$1:$Q$1,0)))))</f>
        <v/>
      </c>
      <c r="D126" s="227" t="str">
        <f t="array" aca="1" ref="D126" ca="1">IF(D$4="","",IF(ROWS(D$1:D122)&gt;SUM(IF(SUBTOTAL(103,OFFSET('LFP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'!$A$1,ROW($A$2:$A$209)-ROW($A$1),))*(ROW($A$2:$A$209)-ROW($A$1))),ROWS($A$1:D122)),MATCH(D$4,'LFP EAST '!$A$1:$Q$1,0)))))</f>
        <v/>
      </c>
      <c r="E126" s="227" t="str">
        <f t="array" aca="1" ref="E126" ca="1">IF(E$4="","",IF(ROWS(E$1:E122)&gt;SUM(IF(SUBTOTAL(103,OFFSET('LFP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'!$A$1,ROW($A$2:$A$209)-ROW($A$1),))*(ROW($A$2:$A$209)-ROW($A$1))),ROWS($A$1:E122)),MATCH(E$4,'LFP EAST '!$A$1:$Q$1,0)))))</f>
        <v/>
      </c>
      <c r="F126" s="227" t="str">
        <f t="array" aca="1" ref="F126" ca="1">IF(F$4="","",IF(ROWS(F$1:F122)&gt;SUM(IF(SUBTOTAL(103,OFFSET('LFP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'!$A$1,ROW($A$2:$A$209)-ROW($A$1),))*(ROW($A$2:$A$209)-ROW($A$1))),ROWS($A$1:F122)),MATCH(F$4,'LFP EAST '!$A$1:$Q$1,0)))))</f>
        <v/>
      </c>
      <c r="G126" s="227" t="str">
        <f t="array" aca="1" ref="G126" ca="1">IF(G$4="","",IF(ROWS(G$1:G122)&gt;SUM(IF(SUBTOTAL(103,OFFSET('LFP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'!$A$1,ROW($A$2:$A$209)-ROW($A$1),))*(ROW($A$2:$A$209)-ROW($A$1))),ROWS($A$1:G122)),MATCH(G$4,'LFP EAST '!$A$1:$Q$1,0)))))</f>
        <v/>
      </c>
      <c r="H126" s="227" t="str">
        <f t="array" aca="1" ref="H126" ca="1">IF(H$4="","",IF(ROWS(H$1:H122)&gt;SUM(IF(SUBTOTAL(103,OFFSET('LFP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'!$A$1,ROW($A$2:$A$209)-ROW($A$1),))*(ROW($A$2:$A$209)-ROW($A$1))),ROWS($A$1:H122)),MATCH(H$4,'LFP EAST '!$A$1:$Q$1,0)))))</f>
        <v/>
      </c>
      <c r="I126" s="227" t="str">
        <f t="array" aca="1" ref="I126" ca="1">IF(I$4="","",IF(ROWS(I$1:I122)&gt;SUM(IF(SUBTOTAL(103,OFFSET('LFP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'!$A$1,ROW($A$2:$A$209)-ROW($A$1),))*(ROW($A$2:$A$209)-ROW($A$1))),ROWS($A$1:I122)),MATCH(I$4,'LFP EAST '!$A$1:$Q$1,0)))))</f>
        <v/>
      </c>
      <c r="J126" s="227" t="str">
        <f t="array" aca="1" ref="J126" ca="1">IF(J$4="","",IF(ROWS(J$1:J122)&gt;SUM(IF(SUBTOTAL(103,OFFSET('LFP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'!$A$1,ROW($A$2:$A$209)-ROW($A$1),))*(ROW($A$2:$A$209)-ROW($A$1))),ROWS($A$1:J122)),MATCH(J$4,'LFP EAST '!$A$1:$Q$1,0)))))</f>
        <v/>
      </c>
      <c r="K126" s="227" t="str">
        <f t="array" aca="1" ref="K126" ca="1">IF(K$4="","",IF(ROWS(K$1:K122)&gt;SUM(IF(SUBTOTAL(103,OFFSET('LFP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'!$A$1,ROW($A$2:$A$209)-ROW($A$1),))*(ROW($A$2:$A$209)-ROW($A$1))),ROWS($A$1:K122)),MATCH(K$4,'LFP EAST '!$A$1:$Q$1,0)))))</f>
        <v/>
      </c>
      <c r="L126" s="227" t="str">
        <f t="array" aca="1" ref="L126" ca="1">IF(L$4="","",IF(ROWS(L$1:L122)&gt;SUM(IF(SUBTOTAL(103,OFFSET('LFP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'!$A$1,ROW($A$2:$A$209)-ROW($A$1),))*(ROW($A$2:$A$209)-ROW($A$1))),ROWS($A$1:L122)),MATCH(L$4,'LFP EAST '!$A$1:$Q$1,0)))))</f>
        <v/>
      </c>
      <c r="M126" s="227" t="str">
        <f t="array" aca="1" ref="M126" ca="1">IF(M$4="","",IF(ROWS(M$1:M122)&gt;SUM(IF(SUBTOTAL(103,OFFSET('LFP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'!$A$1,ROW($A$2:$A$209)-ROW($A$1),))*(ROW($A$2:$A$209)-ROW($A$1))),ROWS($A$1:M122)),MATCH(M$4,'LFP EAST '!$A$1:$Q$1,0)))))</f>
        <v/>
      </c>
      <c r="N126" s="227" t="str">
        <f t="array" aca="1" ref="N126" ca="1">IF(N$4="","",IF(ROWS(N$1:N122)&gt;SUM(IF(SUBTOTAL(103,OFFSET('LFP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'!$A$1,ROW($A$2:$A$209)-ROW($A$1),))*(ROW($A$2:$A$209)-ROW($A$1))),ROWS($A$1:N122)),MATCH(N$4,'LFP EAST '!$A$1:$Q$1,0)))))</f>
        <v/>
      </c>
      <c r="O126" s="227" t="str">
        <f t="array" aca="1" ref="O126" ca="1">IF(O$4="","",IF(ROWS(O$1:O122)&gt;SUM(IF(SUBTOTAL(103,OFFSET('LFP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'!$A$1,ROW($A$2:$A$209)-ROW($A$1),))*(ROW($A$2:$A$209)-ROW($A$1))),ROWS($A$1:O122)),MATCH(O$4,'LFP EAST '!$A$1:$Q$1,0)))))</f>
        <v/>
      </c>
      <c r="P126" s="227" t="str">
        <f t="array" aca="1" ref="P126" ca="1">IF(P$4="","",IF(ROWS(P$1:P122)&gt;SUM(IF(SUBTOTAL(103,OFFSET('LFP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'!$A$1,ROW($A$2:$A$209)-ROW($A$1),))*(ROW($A$2:$A$209)-ROW($A$1))),ROWS($A$1:P122)),MATCH(P$4,'LFP EAST '!$A$1:$Q$1,0)))))</f>
        <v/>
      </c>
      <c r="Q126" s="227" t="str">
        <f t="array" aca="1" ref="Q126" ca="1">IF(Q$4="","",IF(ROWS(Q$1:Q122)&gt;SUM(IF(SUBTOTAL(103,OFFSET('LFP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'!$A$1,ROW($A$2:$A$209)-ROW($A$1),))*(ROW($A$2:$A$209)-ROW($A$1))),ROWS($A$1:Q122)),MATCH(Q$4,'LFP EAST '!$A$1:$Q$1,0)))))</f>
        <v/>
      </c>
    </row>
    <row r="127" spans="1:17" ht="23.25" x14ac:dyDescent="0.35">
      <c r="A127" s="227" t="str">
        <f t="array" aca="1" ref="A127" ca="1">IF(A$4="","",IF(ROWS(A$1:A123)&gt;SUM(IF(SUBTOTAL(103,OFFSET('LFP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'!$A$1,ROW($A$2:$A$209)-ROW($A$1),))*(ROW($A$2:$A$209)-ROW($A$1))),ROWS($A$1:A123)),MATCH(A$4,'LFP EAST '!$A$1:$Q$1,0)))))</f>
        <v/>
      </c>
      <c r="B127" s="227" t="str">
        <f t="array" aca="1" ref="B127" ca="1">IF(B$4="","",IF(ROWS(B$1:B123)&gt;SUM(IF(SUBTOTAL(103,OFFSET('LFP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'!$A$1,ROW($A$2:$A$209)-ROW($A$1),))*(ROW($A$2:$A$209)-ROW($A$1))),ROWS($A$1:B123)),MATCH(B$4,'LFP EAST '!$A$1:$Q$1,0)))))</f>
        <v/>
      </c>
      <c r="C127" s="227" t="str">
        <f t="array" aca="1" ref="C127" ca="1">IF(C$4="","",IF(ROWS(C$1:C123)&gt;SUM(IF(SUBTOTAL(103,OFFSET('LFP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'!$A$1,ROW($A$2:$A$209)-ROW($A$1),))*(ROW($A$2:$A$209)-ROW($A$1))),ROWS($A$1:C123)),MATCH(C$4,'LFP EAST '!$A$1:$Q$1,0)))))</f>
        <v/>
      </c>
      <c r="D127" s="227" t="str">
        <f t="array" aca="1" ref="D127" ca="1">IF(D$4="","",IF(ROWS(D$1:D123)&gt;SUM(IF(SUBTOTAL(103,OFFSET('LFP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'!$A$1,ROW($A$2:$A$209)-ROW($A$1),))*(ROW($A$2:$A$209)-ROW($A$1))),ROWS($A$1:D123)),MATCH(D$4,'LFP EAST '!$A$1:$Q$1,0)))))</f>
        <v/>
      </c>
      <c r="E127" s="227" t="str">
        <f t="array" aca="1" ref="E127" ca="1">IF(E$4="","",IF(ROWS(E$1:E123)&gt;SUM(IF(SUBTOTAL(103,OFFSET('LFP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'!$A$1,ROW($A$2:$A$209)-ROW($A$1),))*(ROW($A$2:$A$209)-ROW($A$1))),ROWS($A$1:E123)),MATCH(E$4,'LFP EAST '!$A$1:$Q$1,0)))))</f>
        <v/>
      </c>
      <c r="F127" s="227" t="str">
        <f t="array" aca="1" ref="F127" ca="1">IF(F$4="","",IF(ROWS(F$1:F123)&gt;SUM(IF(SUBTOTAL(103,OFFSET('LFP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'!$A$1,ROW($A$2:$A$209)-ROW($A$1),))*(ROW($A$2:$A$209)-ROW($A$1))),ROWS($A$1:F123)),MATCH(F$4,'LFP EAST '!$A$1:$Q$1,0)))))</f>
        <v/>
      </c>
      <c r="G127" s="227" t="str">
        <f t="array" aca="1" ref="G127" ca="1">IF(G$4="","",IF(ROWS(G$1:G123)&gt;SUM(IF(SUBTOTAL(103,OFFSET('LFP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'!$A$1,ROW($A$2:$A$209)-ROW($A$1),))*(ROW($A$2:$A$209)-ROW($A$1))),ROWS($A$1:G123)),MATCH(G$4,'LFP EAST '!$A$1:$Q$1,0)))))</f>
        <v/>
      </c>
      <c r="H127" s="227" t="str">
        <f t="array" aca="1" ref="H127" ca="1">IF(H$4="","",IF(ROWS(H$1:H123)&gt;SUM(IF(SUBTOTAL(103,OFFSET('LFP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'!$A$1,ROW($A$2:$A$209)-ROW($A$1),))*(ROW($A$2:$A$209)-ROW($A$1))),ROWS($A$1:H123)),MATCH(H$4,'LFP EAST '!$A$1:$Q$1,0)))))</f>
        <v/>
      </c>
      <c r="I127" s="227" t="str">
        <f t="array" aca="1" ref="I127" ca="1">IF(I$4="","",IF(ROWS(I$1:I123)&gt;SUM(IF(SUBTOTAL(103,OFFSET('LFP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'!$A$1,ROW($A$2:$A$209)-ROW($A$1),))*(ROW($A$2:$A$209)-ROW($A$1))),ROWS($A$1:I123)),MATCH(I$4,'LFP EAST '!$A$1:$Q$1,0)))))</f>
        <v/>
      </c>
      <c r="J127" s="227" t="str">
        <f t="array" aca="1" ref="J127" ca="1">IF(J$4="","",IF(ROWS(J$1:J123)&gt;SUM(IF(SUBTOTAL(103,OFFSET('LFP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'!$A$1,ROW($A$2:$A$209)-ROW($A$1),))*(ROW($A$2:$A$209)-ROW($A$1))),ROWS($A$1:J123)),MATCH(J$4,'LFP EAST '!$A$1:$Q$1,0)))))</f>
        <v/>
      </c>
      <c r="K127" s="227" t="str">
        <f t="array" aca="1" ref="K127" ca="1">IF(K$4="","",IF(ROWS(K$1:K123)&gt;SUM(IF(SUBTOTAL(103,OFFSET('LFP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'!$A$1,ROW($A$2:$A$209)-ROW($A$1),))*(ROW($A$2:$A$209)-ROW($A$1))),ROWS($A$1:K123)),MATCH(K$4,'LFP EAST '!$A$1:$Q$1,0)))))</f>
        <v/>
      </c>
      <c r="L127" s="227" t="str">
        <f t="array" aca="1" ref="L127" ca="1">IF(L$4="","",IF(ROWS(L$1:L123)&gt;SUM(IF(SUBTOTAL(103,OFFSET('LFP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'!$A$1,ROW($A$2:$A$209)-ROW($A$1),))*(ROW($A$2:$A$209)-ROW($A$1))),ROWS($A$1:L123)),MATCH(L$4,'LFP EAST '!$A$1:$Q$1,0)))))</f>
        <v/>
      </c>
      <c r="M127" s="227" t="str">
        <f t="array" aca="1" ref="M127" ca="1">IF(M$4="","",IF(ROWS(M$1:M123)&gt;SUM(IF(SUBTOTAL(103,OFFSET('LFP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'!$A$1,ROW($A$2:$A$209)-ROW($A$1),))*(ROW($A$2:$A$209)-ROW($A$1))),ROWS($A$1:M123)),MATCH(M$4,'LFP EAST '!$A$1:$Q$1,0)))))</f>
        <v/>
      </c>
      <c r="N127" s="227" t="str">
        <f t="array" aca="1" ref="N127" ca="1">IF(N$4="","",IF(ROWS(N$1:N123)&gt;SUM(IF(SUBTOTAL(103,OFFSET('LFP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'!$A$1,ROW($A$2:$A$209)-ROW($A$1),))*(ROW($A$2:$A$209)-ROW($A$1))),ROWS($A$1:N123)),MATCH(N$4,'LFP EAST '!$A$1:$Q$1,0)))))</f>
        <v/>
      </c>
      <c r="O127" s="227" t="str">
        <f t="array" aca="1" ref="O127" ca="1">IF(O$4="","",IF(ROWS(O$1:O123)&gt;SUM(IF(SUBTOTAL(103,OFFSET('LFP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'!$A$1,ROW($A$2:$A$209)-ROW($A$1),))*(ROW($A$2:$A$209)-ROW($A$1))),ROWS($A$1:O123)),MATCH(O$4,'LFP EAST '!$A$1:$Q$1,0)))))</f>
        <v/>
      </c>
      <c r="P127" s="227" t="str">
        <f t="array" aca="1" ref="P127" ca="1">IF(P$4="","",IF(ROWS(P$1:P123)&gt;SUM(IF(SUBTOTAL(103,OFFSET('LFP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'!$A$1,ROW($A$2:$A$209)-ROW($A$1),))*(ROW($A$2:$A$209)-ROW($A$1))),ROWS($A$1:P123)),MATCH(P$4,'LFP EAST '!$A$1:$Q$1,0)))))</f>
        <v/>
      </c>
      <c r="Q127" s="227" t="str">
        <f t="array" aca="1" ref="Q127" ca="1">IF(Q$4="","",IF(ROWS(Q$1:Q123)&gt;SUM(IF(SUBTOTAL(103,OFFSET('LFP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'!$A$1,ROW($A$2:$A$209)-ROW($A$1),))*(ROW($A$2:$A$209)-ROW($A$1))),ROWS($A$1:Q123)),MATCH(Q$4,'LFP EAST '!$A$1:$Q$1,0)))))</f>
        <v/>
      </c>
    </row>
    <row r="128" spans="1:17" ht="23.25" x14ac:dyDescent="0.35">
      <c r="A128" s="227" t="str">
        <f t="array" aca="1" ref="A128" ca="1">IF(A$4="","",IF(ROWS(A$1:A124)&gt;SUM(IF(SUBTOTAL(103,OFFSET('LFP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'!$A$1,ROW($A$2:$A$209)-ROW($A$1),))*(ROW($A$2:$A$209)-ROW($A$1))),ROWS($A$1:A124)),MATCH(A$4,'LFP EAST '!$A$1:$Q$1,0)))))</f>
        <v/>
      </c>
      <c r="B128" s="227" t="str">
        <f t="array" aca="1" ref="B128" ca="1">IF(B$4="","",IF(ROWS(B$1:B124)&gt;SUM(IF(SUBTOTAL(103,OFFSET('LFP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'!$A$1,ROW($A$2:$A$209)-ROW($A$1),))*(ROW($A$2:$A$209)-ROW($A$1))),ROWS($A$1:B124)),MATCH(B$4,'LFP EAST '!$A$1:$Q$1,0)))))</f>
        <v/>
      </c>
      <c r="C128" s="227" t="str">
        <f t="array" aca="1" ref="C128" ca="1">IF(C$4="","",IF(ROWS(C$1:C124)&gt;SUM(IF(SUBTOTAL(103,OFFSET('LFP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'!$A$1,ROW($A$2:$A$209)-ROW($A$1),))*(ROW($A$2:$A$209)-ROW($A$1))),ROWS($A$1:C124)),MATCH(C$4,'LFP EAST '!$A$1:$Q$1,0)))))</f>
        <v/>
      </c>
      <c r="D128" s="227" t="str">
        <f t="array" aca="1" ref="D128" ca="1">IF(D$4="","",IF(ROWS(D$1:D124)&gt;SUM(IF(SUBTOTAL(103,OFFSET('LFP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'!$A$1,ROW($A$2:$A$209)-ROW($A$1),))*(ROW($A$2:$A$209)-ROW($A$1))),ROWS($A$1:D124)),MATCH(D$4,'LFP EAST '!$A$1:$Q$1,0)))))</f>
        <v/>
      </c>
      <c r="E128" s="227" t="str">
        <f t="array" aca="1" ref="E128" ca="1">IF(E$4="","",IF(ROWS(E$1:E124)&gt;SUM(IF(SUBTOTAL(103,OFFSET('LFP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'!$A$1,ROW($A$2:$A$209)-ROW($A$1),))*(ROW($A$2:$A$209)-ROW($A$1))),ROWS($A$1:E124)),MATCH(E$4,'LFP EAST '!$A$1:$Q$1,0)))))</f>
        <v/>
      </c>
      <c r="F128" s="227" t="str">
        <f t="array" aca="1" ref="F128" ca="1">IF(F$4="","",IF(ROWS(F$1:F124)&gt;SUM(IF(SUBTOTAL(103,OFFSET('LFP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'!$A$1,ROW($A$2:$A$209)-ROW($A$1),))*(ROW($A$2:$A$209)-ROW($A$1))),ROWS($A$1:F124)),MATCH(F$4,'LFP EAST '!$A$1:$Q$1,0)))))</f>
        <v/>
      </c>
      <c r="G128" s="227" t="str">
        <f t="array" aca="1" ref="G128" ca="1">IF(G$4="","",IF(ROWS(G$1:G124)&gt;SUM(IF(SUBTOTAL(103,OFFSET('LFP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'!$A$1,ROW($A$2:$A$209)-ROW($A$1),))*(ROW($A$2:$A$209)-ROW($A$1))),ROWS($A$1:G124)),MATCH(G$4,'LFP EAST '!$A$1:$Q$1,0)))))</f>
        <v/>
      </c>
      <c r="H128" s="227" t="str">
        <f t="array" aca="1" ref="H128" ca="1">IF(H$4="","",IF(ROWS(H$1:H124)&gt;SUM(IF(SUBTOTAL(103,OFFSET('LFP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'!$A$1,ROW($A$2:$A$209)-ROW($A$1),))*(ROW($A$2:$A$209)-ROW($A$1))),ROWS($A$1:H124)),MATCH(H$4,'LFP EAST '!$A$1:$Q$1,0)))))</f>
        <v/>
      </c>
      <c r="I128" s="227" t="str">
        <f t="array" aca="1" ref="I128" ca="1">IF(I$4="","",IF(ROWS(I$1:I124)&gt;SUM(IF(SUBTOTAL(103,OFFSET('LFP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'!$A$1,ROW($A$2:$A$209)-ROW($A$1),))*(ROW($A$2:$A$209)-ROW($A$1))),ROWS($A$1:I124)),MATCH(I$4,'LFP EAST '!$A$1:$Q$1,0)))))</f>
        <v/>
      </c>
      <c r="J128" s="227" t="str">
        <f t="array" aca="1" ref="J128" ca="1">IF(J$4="","",IF(ROWS(J$1:J124)&gt;SUM(IF(SUBTOTAL(103,OFFSET('LFP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'!$A$1,ROW($A$2:$A$209)-ROW($A$1),))*(ROW($A$2:$A$209)-ROW($A$1))),ROWS($A$1:J124)),MATCH(J$4,'LFP EAST '!$A$1:$Q$1,0)))))</f>
        <v/>
      </c>
      <c r="K128" s="227" t="str">
        <f t="array" aca="1" ref="K128" ca="1">IF(K$4="","",IF(ROWS(K$1:K124)&gt;SUM(IF(SUBTOTAL(103,OFFSET('LFP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'!$A$1,ROW($A$2:$A$209)-ROW($A$1),))*(ROW($A$2:$A$209)-ROW($A$1))),ROWS($A$1:K124)),MATCH(K$4,'LFP EAST '!$A$1:$Q$1,0)))))</f>
        <v/>
      </c>
      <c r="L128" s="227" t="str">
        <f t="array" aca="1" ref="L128" ca="1">IF(L$4="","",IF(ROWS(L$1:L124)&gt;SUM(IF(SUBTOTAL(103,OFFSET('LFP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'!$A$1,ROW($A$2:$A$209)-ROW($A$1),))*(ROW($A$2:$A$209)-ROW($A$1))),ROWS($A$1:L124)),MATCH(L$4,'LFP EAST '!$A$1:$Q$1,0)))))</f>
        <v/>
      </c>
      <c r="M128" s="227" t="str">
        <f t="array" aca="1" ref="M128" ca="1">IF(M$4="","",IF(ROWS(M$1:M124)&gt;SUM(IF(SUBTOTAL(103,OFFSET('LFP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'!$A$1,ROW($A$2:$A$209)-ROW($A$1),))*(ROW($A$2:$A$209)-ROW($A$1))),ROWS($A$1:M124)),MATCH(M$4,'LFP EAST '!$A$1:$Q$1,0)))))</f>
        <v/>
      </c>
      <c r="N128" s="227" t="str">
        <f t="array" aca="1" ref="N128" ca="1">IF(N$4="","",IF(ROWS(N$1:N124)&gt;SUM(IF(SUBTOTAL(103,OFFSET('LFP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'!$A$1,ROW($A$2:$A$209)-ROW($A$1),))*(ROW($A$2:$A$209)-ROW($A$1))),ROWS($A$1:N124)),MATCH(N$4,'LFP EAST '!$A$1:$Q$1,0)))))</f>
        <v/>
      </c>
      <c r="O128" s="227" t="str">
        <f t="array" aca="1" ref="O128" ca="1">IF(O$4="","",IF(ROWS(O$1:O124)&gt;SUM(IF(SUBTOTAL(103,OFFSET('LFP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'!$A$1,ROW($A$2:$A$209)-ROW($A$1),))*(ROW($A$2:$A$209)-ROW($A$1))),ROWS($A$1:O124)),MATCH(O$4,'LFP EAST '!$A$1:$Q$1,0)))))</f>
        <v/>
      </c>
      <c r="P128" s="227" t="str">
        <f t="array" aca="1" ref="P128" ca="1">IF(P$4="","",IF(ROWS(P$1:P124)&gt;SUM(IF(SUBTOTAL(103,OFFSET('LFP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'!$A$1,ROW($A$2:$A$209)-ROW($A$1),))*(ROW($A$2:$A$209)-ROW($A$1))),ROWS($A$1:P124)),MATCH(P$4,'LFP EAST '!$A$1:$Q$1,0)))))</f>
        <v/>
      </c>
      <c r="Q128" s="227" t="str">
        <f t="array" aca="1" ref="Q128" ca="1">IF(Q$4="","",IF(ROWS(Q$1:Q124)&gt;SUM(IF(SUBTOTAL(103,OFFSET('LFP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'!$A$1,ROW($A$2:$A$209)-ROW($A$1),))*(ROW($A$2:$A$209)-ROW($A$1))),ROWS($A$1:Q124)),MATCH(Q$4,'LFP EAST '!$A$1:$Q$1,0)))))</f>
        <v/>
      </c>
    </row>
    <row r="129" spans="1:17" ht="23.25" x14ac:dyDescent="0.35">
      <c r="A129" s="227" t="str">
        <f t="array" aca="1" ref="A129" ca="1">IF(A$4="","",IF(ROWS(A$1:A125)&gt;SUM(IF(SUBTOTAL(103,OFFSET('LFP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'!$A$1,ROW($A$2:$A$209)-ROW($A$1),))*(ROW($A$2:$A$209)-ROW($A$1))),ROWS($A$1:A125)),MATCH(A$4,'LFP EAST '!$A$1:$Q$1,0)))))</f>
        <v/>
      </c>
      <c r="B129" s="227" t="str">
        <f t="array" aca="1" ref="B129" ca="1">IF(B$4="","",IF(ROWS(B$1:B125)&gt;SUM(IF(SUBTOTAL(103,OFFSET('LFP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'!$A$1,ROW($A$2:$A$209)-ROW($A$1),))*(ROW($A$2:$A$209)-ROW($A$1))),ROWS($A$1:B125)),MATCH(B$4,'LFP EAST '!$A$1:$Q$1,0)))))</f>
        <v/>
      </c>
      <c r="C129" s="227" t="str">
        <f t="array" aca="1" ref="C129" ca="1">IF(C$4="","",IF(ROWS(C$1:C125)&gt;SUM(IF(SUBTOTAL(103,OFFSET('LFP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'!$A$1,ROW($A$2:$A$209)-ROW($A$1),))*(ROW($A$2:$A$209)-ROW($A$1))),ROWS($A$1:C125)),MATCH(C$4,'LFP EAST '!$A$1:$Q$1,0)))))</f>
        <v/>
      </c>
      <c r="D129" s="227" t="str">
        <f t="array" aca="1" ref="D129" ca="1">IF(D$4="","",IF(ROWS(D$1:D125)&gt;SUM(IF(SUBTOTAL(103,OFFSET('LFP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'!$A$1,ROW($A$2:$A$209)-ROW($A$1),))*(ROW($A$2:$A$209)-ROW($A$1))),ROWS($A$1:D125)),MATCH(D$4,'LFP EAST '!$A$1:$Q$1,0)))))</f>
        <v/>
      </c>
      <c r="E129" s="227" t="str">
        <f t="array" aca="1" ref="E129" ca="1">IF(E$4="","",IF(ROWS(E$1:E125)&gt;SUM(IF(SUBTOTAL(103,OFFSET('LFP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'!$A$1,ROW($A$2:$A$209)-ROW($A$1),))*(ROW($A$2:$A$209)-ROW($A$1))),ROWS($A$1:E125)),MATCH(E$4,'LFP EAST '!$A$1:$Q$1,0)))))</f>
        <v/>
      </c>
      <c r="F129" s="227" t="str">
        <f t="array" aca="1" ref="F129" ca="1">IF(F$4="","",IF(ROWS(F$1:F125)&gt;SUM(IF(SUBTOTAL(103,OFFSET('LFP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'!$A$1,ROW($A$2:$A$209)-ROW($A$1),))*(ROW($A$2:$A$209)-ROW($A$1))),ROWS($A$1:F125)),MATCH(F$4,'LFP EAST '!$A$1:$Q$1,0)))))</f>
        <v/>
      </c>
      <c r="G129" s="227" t="str">
        <f t="array" aca="1" ref="G129" ca="1">IF(G$4="","",IF(ROWS(G$1:G125)&gt;SUM(IF(SUBTOTAL(103,OFFSET('LFP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'!$A$1,ROW($A$2:$A$209)-ROW($A$1),))*(ROW($A$2:$A$209)-ROW($A$1))),ROWS($A$1:G125)),MATCH(G$4,'LFP EAST '!$A$1:$Q$1,0)))))</f>
        <v/>
      </c>
      <c r="H129" s="227" t="str">
        <f t="array" aca="1" ref="H129" ca="1">IF(H$4="","",IF(ROWS(H$1:H125)&gt;SUM(IF(SUBTOTAL(103,OFFSET('LFP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'!$A$1,ROW($A$2:$A$209)-ROW($A$1),))*(ROW($A$2:$A$209)-ROW($A$1))),ROWS($A$1:H125)),MATCH(H$4,'LFP EAST '!$A$1:$Q$1,0)))))</f>
        <v/>
      </c>
      <c r="I129" s="227" t="str">
        <f t="array" aca="1" ref="I129" ca="1">IF(I$4="","",IF(ROWS(I$1:I125)&gt;SUM(IF(SUBTOTAL(103,OFFSET('LFP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'!$A$1,ROW($A$2:$A$209)-ROW($A$1),))*(ROW($A$2:$A$209)-ROW($A$1))),ROWS($A$1:I125)),MATCH(I$4,'LFP EAST '!$A$1:$Q$1,0)))))</f>
        <v/>
      </c>
      <c r="J129" s="227" t="str">
        <f t="array" aca="1" ref="J129" ca="1">IF(J$4="","",IF(ROWS(J$1:J125)&gt;SUM(IF(SUBTOTAL(103,OFFSET('LFP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'!$A$1,ROW($A$2:$A$209)-ROW($A$1),))*(ROW($A$2:$A$209)-ROW($A$1))),ROWS($A$1:J125)),MATCH(J$4,'LFP EAST '!$A$1:$Q$1,0)))))</f>
        <v/>
      </c>
      <c r="K129" s="227" t="str">
        <f t="array" aca="1" ref="K129" ca="1">IF(K$4="","",IF(ROWS(K$1:K125)&gt;SUM(IF(SUBTOTAL(103,OFFSET('LFP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'!$A$1,ROW($A$2:$A$209)-ROW($A$1),))*(ROW($A$2:$A$209)-ROW($A$1))),ROWS($A$1:K125)),MATCH(K$4,'LFP EAST '!$A$1:$Q$1,0)))))</f>
        <v/>
      </c>
      <c r="L129" s="227" t="str">
        <f t="array" aca="1" ref="L129" ca="1">IF(L$4="","",IF(ROWS(L$1:L125)&gt;SUM(IF(SUBTOTAL(103,OFFSET('LFP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'!$A$1,ROW($A$2:$A$209)-ROW($A$1),))*(ROW($A$2:$A$209)-ROW($A$1))),ROWS($A$1:L125)),MATCH(L$4,'LFP EAST '!$A$1:$Q$1,0)))))</f>
        <v/>
      </c>
      <c r="M129" s="227" t="str">
        <f t="array" aca="1" ref="M129" ca="1">IF(M$4="","",IF(ROWS(M$1:M125)&gt;SUM(IF(SUBTOTAL(103,OFFSET('LFP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'!$A$1,ROW($A$2:$A$209)-ROW($A$1),))*(ROW($A$2:$A$209)-ROW($A$1))),ROWS($A$1:M125)),MATCH(M$4,'LFP EAST '!$A$1:$Q$1,0)))))</f>
        <v/>
      </c>
      <c r="N129" s="227" t="str">
        <f t="array" aca="1" ref="N129" ca="1">IF(N$4="","",IF(ROWS(N$1:N125)&gt;SUM(IF(SUBTOTAL(103,OFFSET('LFP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'!$A$1,ROW($A$2:$A$209)-ROW($A$1),))*(ROW($A$2:$A$209)-ROW($A$1))),ROWS($A$1:N125)),MATCH(N$4,'LFP EAST '!$A$1:$Q$1,0)))))</f>
        <v/>
      </c>
      <c r="O129" s="227" t="str">
        <f t="array" aca="1" ref="O129" ca="1">IF(O$4="","",IF(ROWS(O$1:O125)&gt;SUM(IF(SUBTOTAL(103,OFFSET('LFP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'!$A$1,ROW($A$2:$A$209)-ROW($A$1),))*(ROW($A$2:$A$209)-ROW($A$1))),ROWS($A$1:O125)),MATCH(O$4,'LFP EAST '!$A$1:$Q$1,0)))))</f>
        <v/>
      </c>
      <c r="P129" s="227" t="str">
        <f t="array" aca="1" ref="P129" ca="1">IF(P$4="","",IF(ROWS(P$1:P125)&gt;SUM(IF(SUBTOTAL(103,OFFSET('LFP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'!$A$1,ROW($A$2:$A$209)-ROW($A$1),))*(ROW($A$2:$A$209)-ROW($A$1))),ROWS($A$1:P125)),MATCH(P$4,'LFP EAST '!$A$1:$Q$1,0)))))</f>
        <v/>
      </c>
      <c r="Q129" s="227" t="str">
        <f t="array" aca="1" ref="Q129" ca="1">IF(Q$4="","",IF(ROWS(Q$1:Q125)&gt;SUM(IF(SUBTOTAL(103,OFFSET('LFP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'!$A$1,ROW($A$2:$A$209)-ROW($A$1),))*(ROW($A$2:$A$209)-ROW($A$1))),ROWS($A$1:Q125)),MATCH(Q$4,'LFP EAST '!$A$1:$Q$1,0)))))</f>
        <v/>
      </c>
    </row>
    <row r="130" spans="1:17" ht="23.25" x14ac:dyDescent="0.35">
      <c r="A130" s="227" t="str">
        <f t="array" aca="1" ref="A130" ca="1">IF(A$4="","",IF(ROWS(A$1:A126)&gt;SUM(IF(SUBTOTAL(103,OFFSET('LFP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'!$A$1,ROW($A$2:$A$209)-ROW($A$1),))*(ROW($A$2:$A$209)-ROW($A$1))),ROWS($A$1:A126)),MATCH(A$4,'LFP EAST '!$A$1:$Q$1,0)))))</f>
        <v/>
      </c>
      <c r="B130" s="227" t="str">
        <f t="array" aca="1" ref="B130" ca="1">IF(B$4="","",IF(ROWS(B$1:B126)&gt;SUM(IF(SUBTOTAL(103,OFFSET('LFP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'!$A$1,ROW($A$2:$A$209)-ROW($A$1),))*(ROW($A$2:$A$209)-ROW($A$1))),ROWS($A$1:B126)),MATCH(B$4,'LFP EAST '!$A$1:$Q$1,0)))))</f>
        <v/>
      </c>
      <c r="C130" s="227" t="str">
        <f t="array" aca="1" ref="C130" ca="1">IF(C$4="","",IF(ROWS(C$1:C126)&gt;SUM(IF(SUBTOTAL(103,OFFSET('LFP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'!$A$1,ROW($A$2:$A$209)-ROW($A$1),))*(ROW($A$2:$A$209)-ROW($A$1))),ROWS($A$1:C126)),MATCH(C$4,'LFP EAST '!$A$1:$Q$1,0)))))</f>
        <v/>
      </c>
      <c r="D130" s="227" t="str">
        <f t="array" aca="1" ref="D130" ca="1">IF(D$4="","",IF(ROWS(D$1:D126)&gt;SUM(IF(SUBTOTAL(103,OFFSET('LFP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'!$A$1,ROW($A$2:$A$209)-ROW($A$1),))*(ROW($A$2:$A$209)-ROW($A$1))),ROWS($A$1:D126)),MATCH(D$4,'LFP EAST '!$A$1:$Q$1,0)))))</f>
        <v/>
      </c>
      <c r="E130" s="227" t="str">
        <f t="array" aca="1" ref="E130" ca="1">IF(E$4="","",IF(ROWS(E$1:E126)&gt;SUM(IF(SUBTOTAL(103,OFFSET('LFP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'!$A$1,ROW($A$2:$A$209)-ROW($A$1),))*(ROW($A$2:$A$209)-ROW($A$1))),ROWS($A$1:E126)),MATCH(E$4,'LFP EAST '!$A$1:$Q$1,0)))))</f>
        <v/>
      </c>
      <c r="F130" s="227" t="str">
        <f t="array" aca="1" ref="F130" ca="1">IF(F$4="","",IF(ROWS(F$1:F126)&gt;SUM(IF(SUBTOTAL(103,OFFSET('LFP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'!$A$1,ROW($A$2:$A$209)-ROW($A$1),))*(ROW($A$2:$A$209)-ROW($A$1))),ROWS($A$1:F126)),MATCH(F$4,'LFP EAST '!$A$1:$Q$1,0)))))</f>
        <v/>
      </c>
      <c r="G130" s="227" t="str">
        <f t="array" aca="1" ref="G130" ca="1">IF(G$4="","",IF(ROWS(G$1:G126)&gt;SUM(IF(SUBTOTAL(103,OFFSET('LFP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'!$A$1,ROW($A$2:$A$209)-ROW($A$1),))*(ROW($A$2:$A$209)-ROW($A$1))),ROWS($A$1:G126)),MATCH(G$4,'LFP EAST '!$A$1:$Q$1,0)))))</f>
        <v/>
      </c>
      <c r="H130" s="227" t="str">
        <f t="array" aca="1" ref="H130" ca="1">IF(H$4="","",IF(ROWS(H$1:H126)&gt;SUM(IF(SUBTOTAL(103,OFFSET('LFP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'!$A$1,ROW($A$2:$A$209)-ROW($A$1),))*(ROW($A$2:$A$209)-ROW($A$1))),ROWS($A$1:H126)),MATCH(H$4,'LFP EAST '!$A$1:$Q$1,0)))))</f>
        <v/>
      </c>
      <c r="I130" s="227" t="str">
        <f t="array" aca="1" ref="I130" ca="1">IF(I$4="","",IF(ROWS(I$1:I126)&gt;SUM(IF(SUBTOTAL(103,OFFSET('LFP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'!$A$1,ROW($A$2:$A$209)-ROW($A$1),))*(ROW($A$2:$A$209)-ROW($A$1))),ROWS($A$1:I126)),MATCH(I$4,'LFP EAST '!$A$1:$Q$1,0)))))</f>
        <v/>
      </c>
      <c r="J130" s="227" t="str">
        <f t="array" aca="1" ref="J130" ca="1">IF(J$4="","",IF(ROWS(J$1:J126)&gt;SUM(IF(SUBTOTAL(103,OFFSET('LFP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'!$A$1,ROW($A$2:$A$209)-ROW($A$1),))*(ROW($A$2:$A$209)-ROW($A$1))),ROWS($A$1:J126)),MATCH(J$4,'LFP EAST '!$A$1:$Q$1,0)))))</f>
        <v/>
      </c>
      <c r="K130" s="227" t="str">
        <f t="array" aca="1" ref="K130" ca="1">IF(K$4="","",IF(ROWS(K$1:K126)&gt;SUM(IF(SUBTOTAL(103,OFFSET('LFP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'!$A$1,ROW($A$2:$A$209)-ROW($A$1),))*(ROW($A$2:$A$209)-ROW($A$1))),ROWS($A$1:K126)),MATCH(K$4,'LFP EAST '!$A$1:$Q$1,0)))))</f>
        <v/>
      </c>
      <c r="L130" s="227" t="str">
        <f t="array" aca="1" ref="L130" ca="1">IF(L$4="","",IF(ROWS(L$1:L126)&gt;SUM(IF(SUBTOTAL(103,OFFSET('LFP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'!$A$1,ROW($A$2:$A$209)-ROW($A$1),))*(ROW($A$2:$A$209)-ROW($A$1))),ROWS($A$1:L126)),MATCH(L$4,'LFP EAST '!$A$1:$Q$1,0)))))</f>
        <v/>
      </c>
      <c r="M130" s="227" t="str">
        <f t="array" aca="1" ref="M130" ca="1">IF(M$4="","",IF(ROWS(M$1:M126)&gt;SUM(IF(SUBTOTAL(103,OFFSET('LFP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'!$A$1,ROW($A$2:$A$209)-ROW($A$1),))*(ROW($A$2:$A$209)-ROW($A$1))),ROWS($A$1:M126)),MATCH(M$4,'LFP EAST '!$A$1:$Q$1,0)))))</f>
        <v/>
      </c>
      <c r="N130" s="227" t="str">
        <f t="array" aca="1" ref="N130" ca="1">IF(N$4="","",IF(ROWS(N$1:N126)&gt;SUM(IF(SUBTOTAL(103,OFFSET('LFP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'!$A$1,ROW($A$2:$A$209)-ROW($A$1),))*(ROW($A$2:$A$209)-ROW($A$1))),ROWS($A$1:N126)),MATCH(N$4,'LFP EAST '!$A$1:$Q$1,0)))))</f>
        <v/>
      </c>
      <c r="O130" s="227" t="str">
        <f t="array" aca="1" ref="O130" ca="1">IF(O$4="","",IF(ROWS(O$1:O126)&gt;SUM(IF(SUBTOTAL(103,OFFSET('LFP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'!$A$1,ROW($A$2:$A$209)-ROW($A$1),))*(ROW($A$2:$A$209)-ROW($A$1))),ROWS($A$1:O126)),MATCH(O$4,'LFP EAST '!$A$1:$Q$1,0)))))</f>
        <v/>
      </c>
      <c r="P130" s="227" t="str">
        <f t="array" aca="1" ref="P130" ca="1">IF(P$4="","",IF(ROWS(P$1:P126)&gt;SUM(IF(SUBTOTAL(103,OFFSET('LFP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'!$A$1,ROW($A$2:$A$209)-ROW($A$1),))*(ROW($A$2:$A$209)-ROW($A$1))),ROWS($A$1:P126)),MATCH(P$4,'LFP EAST '!$A$1:$Q$1,0)))))</f>
        <v/>
      </c>
      <c r="Q130" s="227" t="str">
        <f t="array" aca="1" ref="Q130" ca="1">IF(Q$4="","",IF(ROWS(Q$1:Q126)&gt;SUM(IF(SUBTOTAL(103,OFFSET('LFP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'!$A$1,ROW($A$2:$A$209)-ROW($A$1),))*(ROW($A$2:$A$209)-ROW($A$1))),ROWS($A$1:Q126)),MATCH(Q$4,'LFP EAST '!$A$1:$Q$1,0)))))</f>
        <v/>
      </c>
    </row>
    <row r="131" spans="1:17" ht="23.25" x14ac:dyDescent="0.35">
      <c r="A131" s="227" t="str">
        <f t="array" aca="1" ref="A131" ca="1">IF(A$4="","",IF(ROWS(A$1:A127)&gt;SUM(IF(SUBTOTAL(103,OFFSET('LFP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'!$A$1,ROW($A$2:$A$209)-ROW($A$1),))*(ROW($A$2:$A$209)-ROW($A$1))),ROWS($A$1:A127)),MATCH(A$4,'LFP EAST '!$A$1:$Q$1,0)))))</f>
        <v/>
      </c>
      <c r="B131" s="227" t="str">
        <f t="array" aca="1" ref="B131" ca="1">IF(B$4="","",IF(ROWS(B$1:B127)&gt;SUM(IF(SUBTOTAL(103,OFFSET('LFP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'!$A$1,ROW($A$2:$A$209)-ROW($A$1),))*(ROW($A$2:$A$209)-ROW($A$1))),ROWS($A$1:B127)),MATCH(B$4,'LFP EAST '!$A$1:$Q$1,0)))))</f>
        <v/>
      </c>
      <c r="C131" s="227" t="str">
        <f t="array" aca="1" ref="C131" ca="1">IF(C$4="","",IF(ROWS(C$1:C127)&gt;SUM(IF(SUBTOTAL(103,OFFSET('LFP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'!$A$1,ROW($A$2:$A$209)-ROW($A$1),))*(ROW($A$2:$A$209)-ROW($A$1))),ROWS($A$1:C127)),MATCH(C$4,'LFP EAST '!$A$1:$Q$1,0)))))</f>
        <v/>
      </c>
      <c r="D131" s="227" t="str">
        <f t="array" aca="1" ref="D131" ca="1">IF(D$4="","",IF(ROWS(D$1:D127)&gt;SUM(IF(SUBTOTAL(103,OFFSET('LFP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'!$A$1,ROW($A$2:$A$209)-ROW($A$1),))*(ROW($A$2:$A$209)-ROW($A$1))),ROWS($A$1:D127)),MATCH(D$4,'LFP EAST '!$A$1:$Q$1,0)))))</f>
        <v/>
      </c>
      <c r="E131" s="227" t="str">
        <f t="array" aca="1" ref="E131" ca="1">IF(E$4="","",IF(ROWS(E$1:E127)&gt;SUM(IF(SUBTOTAL(103,OFFSET('LFP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'!$A$1,ROW($A$2:$A$209)-ROW($A$1),))*(ROW($A$2:$A$209)-ROW($A$1))),ROWS($A$1:E127)),MATCH(E$4,'LFP EAST '!$A$1:$Q$1,0)))))</f>
        <v/>
      </c>
      <c r="F131" s="227" t="str">
        <f t="array" aca="1" ref="F131" ca="1">IF(F$4="","",IF(ROWS(F$1:F127)&gt;SUM(IF(SUBTOTAL(103,OFFSET('LFP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'!$A$1,ROW($A$2:$A$209)-ROW($A$1),))*(ROW($A$2:$A$209)-ROW($A$1))),ROWS($A$1:F127)),MATCH(F$4,'LFP EAST '!$A$1:$Q$1,0)))))</f>
        <v/>
      </c>
      <c r="G131" s="227" t="str">
        <f t="array" aca="1" ref="G131" ca="1">IF(G$4="","",IF(ROWS(G$1:G127)&gt;SUM(IF(SUBTOTAL(103,OFFSET('LFP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'!$A$1,ROW($A$2:$A$209)-ROW($A$1),))*(ROW($A$2:$A$209)-ROW($A$1))),ROWS($A$1:G127)),MATCH(G$4,'LFP EAST '!$A$1:$Q$1,0)))))</f>
        <v/>
      </c>
      <c r="H131" s="227" t="str">
        <f t="array" aca="1" ref="H131" ca="1">IF(H$4="","",IF(ROWS(H$1:H127)&gt;SUM(IF(SUBTOTAL(103,OFFSET('LFP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'!$A$1,ROW($A$2:$A$209)-ROW($A$1),))*(ROW($A$2:$A$209)-ROW($A$1))),ROWS($A$1:H127)),MATCH(H$4,'LFP EAST '!$A$1:$Q$1,0)))))</f>
        <v/>
      </c>
      <c r="I131" s="227" t="str">
        <f t="array" aca="1" ref="I131" ca="1">IF(I$4="","",IF(ROWS(I$1:I127)&gt;SUM(IF(SUBTOTAL(103,OFFSET('LFP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'!$A$1,ROW($A$2:$A$209)-ROW($A$1),))*(ROW($A$2:$A$209)-ROW($A$1))),ROWS($A$1:I127)),MATCH(I$4,'LFP EAST '!$A$1:$Q$1,0)))))</f>
        <v/>
      </c>
      <c r="J131" s="227" t="str">
        <f t="array" aca="1" ref="J131" ca="1">IF(J$4="","",IF(ROWS(J$1:J127)&gt;SUM(IF(SUBTOTAL(103,OFFSET('LFP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'!$A$1,ROW($A$2:$A$209)-ROW($A$1),))*(ROW($A$2:$A$209)-ROW($A$1))),ROWS($A$1:J127)),MATCH(J$4,'LFP EAST '!$A$1:$Q$1,0)))))</f>
        <v/>
      </c>
      <c r="K131" s="227" t="str">
        <f t="array" aca="1" ref="K131" ca="1">IF(K$4="","",IF(ROWS(K$1:K127)&gt;SUM(IF(SUBTOTAL(103,OFFSET('LFP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'!$A$1,ROW($A$2:$A$209)-ROW($A$1),))*(ROW($A$2:$A$209)-ROW($A$1))),ROWS($A$1:K127)),MATCH(K$4,'LFP EAST '!$A$1:$Q$1,0)))))</f>
        <v/>
      </c>
      <c r="L131" s="227" t="str">
        <f t="array" aca="1" ref="L131" ca="1">IF(L$4="","",IF(ROWS(L$1:L127)&gt;SUM(IF(SUBTOTAL(103,OFFSET('LFP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'!$A$1,ROW($A$2:$A$209)-ROW($A$1),))*(ROW($A$2:$A$209)-ROW($A$1))),ROWS($A$1:L127)),MATCH(L$4,'LFP EAST '!$A$1:$Q$1,0)))))</f>
        <v/>
      </c>
      <c r="M131" s="227" t="str">
        <f t="array" aca="1" ref="M131" ca="1">IF(M$4="","",IF(ROWS(M$1:M127)&gt;SUM(IF(SUBTOTAL(103,OFFSET('LFP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'!$A$1,ROW($A$2:$A$209)-ROW($A$1),))*(ROW($A$2:$A$209)-ROW($A$1))),ROWS($A$1:M127)),MATCH(M$4,'LFP EAST '!$A$1:$Q$1,0)))))</f>
        <v/>
      </c>
      <c r="N131" s="227" t="str">
        <f t="array" aca="1" ref="N131" ca="1">IF(N$4="","",IF(ROWS(N$1:N127)&gt;SUM(IF(SUBTOTAL(103,OFFSET('LFP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'!$A$1,ROW($A$2:$A$209)-ROW($A$1),))*(ROW($A$2:$A$209)-ROW($A$1))),ROWS($A$1:N127)),MATCH(N$4,'LFP EAST '!$A$1:$Q$1,0)))))</f>
        <v/>
      </c>
      <c r="O131" s="227" t="str">
        <f t="array" aca="1" ref="O131" ca="1">IF(O$4="","",IF(ROWS(O$1:O127)&gt;SUM(IF(SUBTOTAL(103,OFFSET('LFP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'!$A$1,ROW($A$2:$A$209)-ROW($A$1),))*(ROW($A$2:$A$209)-ROW($A$1))),ROWS($A$1:O127)),MATCH(O$4,'LFP EAST '!$A$1:$Q$1,0)))))</f>
        <v/>
      </c>
      <c r="P131" s="227" t="str">
        <f t="array" aca="1" ref="P131" ca="1">IF(P$4="","",IF(ROWS(P$1:P127)&gt;SUM(IF(SUBTOTAL(103,OFFSET('LFP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'!$A$1,ROW($A$2:$A$209)-ROW($A$1),))*(ROW($A$2:$A$209)-ROW($A$1))),ROWS($A$1:P127)),MATCH(P$4,'LFP EAST '!$A$1:$Q$1,0)))))</f>
        <v/>
      </c>
      <c r="Q131" s="227" t="str">
        <f t="array" aca="1" ref="Q131" ca="1">IF(Q$4="","",IF(ROWS(Q$1:Q127)&gt;SUM(IF(SUBTOTAL(103,OFFSET('LFP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'!$A$1,ROW($A$2:$A$209)-ROW($A$1),))*(ROW($A$2:$A$209)-ROW($A$1))),ROWS($A$1:Q127)),MATCH(Q$4,'LFP EAST '!$A$1:$Q$1,0)))))</f>
        <v/>
      </c>
    </row>
    <row r="132" spans="1:17" ht="23.25" x14ac:dyDescent="0.35">
      <c r="A132" s="227" t="str">
        <f t="array" aca="1" ref="A132" ca="1">IF(A$4="","",IF(ROWS(A$1:A128)&gt;SUM(IF(SUBTOTAL(103,OFFSET('LFP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'!$A$1,ROW($A$2:$A$209)-ROW($A$1),))*(ROW($A$2:$A$209)-ROW($A$1))),ROWS($A$1:A128)),MATCH(A$4,'LFP EAST '!$A$1:$Q$1,0)))))</f>
        <v/>
      </c>
      <c r="B132" s="227" t="str">
        <f t="array" aca="1" ref="B132" ca="1">IF(B$4="","",IF(ROWS(B$1:B128)&gt;SUM(IF(SUBTOTAL(103,OFFSET('LFP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'!$A$1,ROW($A$2:$A$209)-ROW($A$1),))*(ROW($A$2:$A$209)-ROW($A$1))),ROWS($A$1:B128)),MATCH(B$4,'LFP EAST '!$A$1:$Q$1,0)))))</f>
        <v/>
      </c>
      <c r="C132" s="227" t="str">
        <f t="array" aca="1" ref="C132" ca="1">IF(C$4="","",IF(ROWS(C$1:C128)&gt;SUM(IF(SUBTOTAL(103,OFFSET('LFP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'!$A$1,ROW($A$2:$A$209)-ROW($A$1),))*(ROW($A$2:$A$209)-ROW($A$1))),ROWS($A$1:C128)),MATCH(C$4,'LFP EAST '!$A$1:$Q$1,0)))))</f>
        <v/>
      </c>
      <c r="D132" s="227" t="str">
        <f t="array" aca="1" ref="D132" ca="1">IF(D$4="","",IF(ROWS(D$1:D128)&gt;SUM(IF(SUBTOTAL(103,OFFSET('LFP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'!$A$1,ROW($A$2:$A$209)-ROW($A$1),))*(ROW($A$2:$A$209)-ROW($A$1))),ROWS($A$1:D128)),MATCH(D$4,'LFP EAST '!$A$1:$Q$1,0)))))</f>
        <v/>
      </c>
      <c r="E132" s="227" t="str">
        <f t="array" aca="1" ref="E132" ca="1">IF(E$4="","",IF(ROWS(E$1:E128)&gt;SUM(IF(SUBTOTAL(103,OFFSET('LFP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'!$A$1,ROW($A$2:$A$209)-ROW($A$1),))*(ROW($A$2:$A$209)-ROW($A$1))),ROWS($A$1:E128)),MATCH(E$4,'LFP EAST '!$A$1:$Q$1,0)))))</f>
        <v/>
      </c>
      <c r="F132" s="227" t="str">
        <f t="array" aca="1" ref="F132" ca="1">IF(F$4="","",IF(ROWS(F$1:F128)&gt;SUM(IF(SUBTOTAL(103,OFFSET('LFP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'!$A$1,ROW($A$2:$A$209)-ROW($A$1),))*(ROW($A$2:$A$209)-ROW($A$1))),ROWS($A$1:F128)),MATCH(F$4,'LFP EAST '!$A$1:$Q$1,0)))))</f>
        <v/>
      </c>
      <c r="G132" s="227" t="str">
        <f t="array" aca="1" ref="G132" ca="1">IF(G$4="","",IF(ROWS(G$1:G128)&gt;SUM(IF(SUBTOTAL(103,OFFSET('LFP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'!$A$1,ROW($A$2:$A$209)-ROW($A$1),))*(ROW($A$2:$A$209)-ROW($A$1))),ROWS($A$1:G128)),MATCH(G$4,'LFP EAST '!$A$1:$Q$1,0)))))</f>
        <v/>
      </c>
      <c r="H132" s="227" t="str">
        <f t="array" aca="1" ref="H132" ca="1">IF(H$4="","",IF(ROWS(H$1:H128)&gt;SUM(IF(SUBTOTAL(103,OFFSET('LFP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'!$A$1,ROW($A$2:$A$209)-ROW($A$1),))*(ROW($A$2:$A$209)-ROW($A$1))),ROWS($A$1:H128)),MATCH(H$4,'LFP EAST '!$A$1:$Q$1,0)))))</f>
        <v/>
      </c>
      <c r="I132" s="227" t="str">
        <f t="array" aca="1" ref="I132" ca="1">IF(I$4="","",IF(ROWS(I$1:I128)&gt;SUM(IF(SUBTOTAL(103,OFFSET('LFP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'!$A$1,ROW($A$2:$A$209)-ROW($A$1),))*(ROW($A$2:$A$209)-ROW($A$1))),ROWS($A$1:I128)),MATCH(I$4,'LFP EAST '!$A$1:$Q$1,0)))))</f>
        <v/>
      </c>
      <c r="J132" s="227" t="str">
        <f t="array" aca="1" ref="J132" ca="1">IF(J$4="","",IF(ROWS(J$1:J128)&gt;SUM(IF(SUBTOTAL(103,OFFSET('LFP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'!$A$1,ROW($A$2:$A$209)-ROW($A$1),))*(ROW($A$2:$A$209)-ROW($A$1))),ROWS($A$1:J128)),MATCH(J$4,'LFP EAST '!$A$1:$Q$1,0)))))</f>
        <v/>
      </c>
      <c r="K132" s="227" t="str">
        <f t="array" aca="1" ref="K132" ca="1">IF(K$4="","",IF(ROWS(K$1:K128)&gt;SUM(IF(SUBTOTAL(103,OFFSET('LFP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'!$A$1,ROW($A$2:$A$209)-ROW($A$1),))*(ROW($A$2:$A$209)-ROW($A$1))),ROWS($A$1:K128)),MATCH(K$4,'LFP EAST '!$A$1:$Q$1,0)))))</f>
        <v/>
      </c>
      <c r="L132" s="227" t="str">
        <f t="array" aca="1" ref="L132" ca="1">IF(L$4="","",IF(ROWS(L$1:L128)&gt;SUM(IF(SUBTOTAL(103,OFFSET('LFP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'!$A$1,ROW($A$2:$A$209)-ROW($A$1),))*(ROW($A$2:$A$209)-ROW($A$1))),ROWS($A$1:L128)),MATCH(L$4,'LFP EAST '!$A$1:$Q$1,0)))))</f>
        <v/>
      </c>
      <c r="M132" s="227" t="str">
        <f t="array" aca="1" ref="M132" ca="1">IF(M$4="","",IF(ROWS(M$1:M128)&gt;SUM(IF(SUBTOTAL(103,OFFSET('LFP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'!$A$1,ROW($A$2:$A$209)-ROW($A$1),))*(ROW($A$2:$A$209)-ROW($A$1))),ROWS($A$1:M128)),MATCH(M$4,'LFP EAST '!$A$1:$Q$1,0)))))</f>
        <v/>
      </c>
      <c r="N132" s="227" t="str">
        <f t="array" aca="1" ref="N132" ca="1">IF(N$4="","",IF(ROWS(N$1:N128)&gt;SUM(IF(SUBTOTAL(103,OFFSET('LFP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'!$A$1,ROW($A$2:$A$209)-ROW($A$1),))*(ROW($A$2:$A$209)-ROW($A$1))),ROWS($A$1:N128)),MATCH(N$4,'LFP EAST '!$A$1:$Q$1,0)))))</f>
        <v/>
      </c>
      <c r="O132" s="227" t="str">
        <f t="array" aca="1" ref="O132" ca="1">IF(O$4="","",IF(ROWS(O$1:O128)&gt;SUM(IF(SUBTOTAL(103,OFFSET('LFP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'!$A$1,ROW($A$2:$A$209)-ROW($A$1),))*(ROW($A$2:$A$209)-ROW($A$1))),ROWS($A$1:O128)),MATCH(O$4,'LFP EAST '!$A$1:$Q$1,0)))))</f>
        <v/>
      </c>
      <c r="P132" s="227" t="str">
        <f t="array" aca="1" ref="P132" ca="1">IF(P$4="","",IF(ROWS(P$1:P128)&gt;SUM(IF(SUBTOTAL(103,OFFSET('LFP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'!$A$1,ROW($A$2:$A$209)-ROW($A$1),))*(ROW($A$2:$A$209)-ROW($A$1))),ROWS($A$1:P128)),MATCH(P$4,'LFP EAST '!$A$1:$Q$1,0)))))</f>
        <v/>
      </c>
      <c r="Q132" s="227" t="str">
        <f t="array" aca="1" ref="Q132" ca="1">IF(Q$4="","",IF(ROWS(Q$1:Q128)&gt;SUM(IF(SUBTOTAL(103,OFFSET('LFP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'!$A$1,ROW($A$2:$A$209)-ROW($A$1),))*(ROW($A$2:$A$209)-ROW($A$1))),ROWS($A$1:Q128)),MATCH(Q$4,'LFP EAST '!$A$1:$Q$1,0)))))</f>
        <v/>
      </c>
    </row>
    <row r="133" spans="1:17" ht="23.25" x14ac:dyDescent="0.35">
      <c r="A133" s="227" t="str">
        <f t="array" aca="1" ref="A133" ca="1">IF(A$4="","",IF(ROWS(A$1:A129)&gt;SUM(IF(SUBTOTAL(103,OFFSET('LFP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'!$A$1,ROW($A$2:$A$209)-ROW($A$1),))*(ROW($A$2:$A$209)-ROW($A$1))),ROWS($A$1:A129)),MATCH(A$4,'LFP EAST '!$A$1:$Q$1,0)))))</f>
        <v/>
      </c>
      <c r="B133" s="227" t="str">
        <f t="array" aca="1" ref="B133" ca="1">IF(B$4="","",IF(ROWS(B$1:B129)&gt;SUM(IF(SUBTOTAL(103,OFFSET('LFP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'!$A$1,ROW($A$2:$A$209)-ROW($A$1),))*(ROW($A$2:$A$209)-ROW($A$1))),ROWS($A$1:B129)),MATCH(B$4,'LFP EAST '!$A$1:$Q$1,0)))))</f>
        <v/>
      </c>
      <c r="C133" s="227" t="str">
        <f t="array" aca="1" ref="C133" ca="1">IF(C$4="","",IF(ROWS(C$1:C129)&gt;SUM(IF(SUBTOTAL(103,OFFSET('LFP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'!$A$1,ROW($A$2:$A$209)-ROW($A$1),))*(ROW($A$2:$A$209)-ROW($A$1))),ROWS($A$1:C129)),MATCH(C$4,'LFP EAST '!$A$1:$Q$1,0)))))</f>
        <v/>
      </c>
      <c r="D133" s="227" t="str">
        <f t="array" aca="1" ref="D133" ca="1">IF(D$4="","",IF(ROWS(D$1:D129)&gt;SUM(IF(SUBTOTAL(103,OFFSET('LFP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'!$A$1,ROW($A$2:$A$209)-ROW($A$1),))*(ROW($A$2:$A$209)-ROW($A$1))),ROWS($A$1:D129)),MATCH(D$4,'LFP EAST '!$A$1:$Q$1,0)))))</f>
        <v/>
      </c>
      <c r="E133" s="227" t="str">
        <f t="array" aca="1" ref="E133" ca="1">IF(E$4="","",IF(ROWS(E$1:E129)&gt;SUM(IF(SUBTOTAL(103,OFFSET('LFP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'!$A$1,ROW($A$2:$A$209)-ROW($A$1),))*(ROW($A$2:$A$209)-ROW($A$1))),ROWS($A$1:E129)),MATCH(E$4,'LFP EAST '!$A$1:$Q$1,0)))))</f>
        <v/>
      </c>
      <c r="F133" s="227" t="str">
        <f t="array" aca="1" ref="F133" ca="1">IF(F$4="","",IF(ROWS(F$1:F129)&gt;SUM(IF(SUBTOTAL(103,OFFSET('LFP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'!$A$1,ROW($A$2:$A$209)-ROW($A$1),))*(ROW($A$2:$A$209)-ROW($A$1))),ROWS($A$1:F129)),MATCH(F$4,'LFP EAST '!$A$1:$Q$1,0)))))</f>
        <v/>
      </c>
      <c r="G133" s="227" t="str">
        <f t="array" aca="1" ref="G133" ca="1">IF(G$4="","",IF(ROWS(G$1:G129)&gt;SUM(IF(SUBTOTAL(103,OFFSET('LFP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'!$A$1,ROW($A$2:$A$209)-ROW($A$1),))*(ROW($A$2:$A$209)-ROW($A$1))),ROWS($A$1:G129)),MATCH(G$4,'LFP EAST '!$A$1:$Q$1,0)))))</f>
        <v/>
      </c>
      <c r="H133" s="227" t="str">
        <f t="array" aca="1" ref="H133" ca="1">IF(H$4="","",IF(ROWS(H$1:H129)&gt;SUM(IF(SUBTOTAL(103,OFFSET('LFP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'!$A$1,ROW($A$2:$A$209)-ROW($A$1),))*(ROW($A$2:$A$209)-ROW($A$1))),ROWS($A$1:H129)),MATCH(H$4,'LFP EAST '!$A$1:$Q$1,0)))))</f>
        <v/>
      </c>
      <c r="I133" s="227" t="str">
        <f t="array" aca="1" ref="I133" ca="1">IF(I$4="","",IF(ROWS(I$1:I129)&gt;SUM(IF(SUBTOTAL(103,OFFSET('LFP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'!$A$1,ROW($A$2:$A$209)-ROW($A$1),))*(ROW($A$2:$A$209)-ROW($A$1))),ROWS($A$1:I129)),MATCH(I$4,'LFP EAST '!$A$1:$Q$1,0)))))</f>
        <v/>
      </c>
      <c r="J133" s="227" t="str">
        <f t="array" aca="1" ref="J133" ca="1">IF(J$4="","",IF(ROWS(J$1:J129)&gt;SUM(IF(SUBTOTAL(103,OFFSET('LFP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'!$A$1,ROW($A$2:$A$209)-ROW($A$1),))*(ROW($A$2:$A$209)-ROW($A$1))),ROWS($A$1:J129)),MATCH(J$4,'LFP EAST '!$A$1:$Q$1,0)))))</f>
        <v/>
      </c>
      <c r="K133" s="227" t="str">
        <f t="array" aca="1" ref="K133" ca="1">IF(K$4="","",IF(ROWS(K$1:K129)&gt;SUM(IF(SUBTOTAL(103,OFFSET('LFP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'!$A$1,ROW($A$2:$A$209)-ROW($A$1),))*(ROW($A$2:$A$209)-ROW($A$1))),ROWS($A$1:K129)),MATCH(K$4,'LFP EAST '!$A$1:$Q$1,0)))))</f>
        <v/>
      </c>
      <c r="L133" s="227" t="str">
        <f t="array" aca="1" ref="L133" ca="1">IF(L$4="","",IF(ROWS(L$1:L129)&gt;SUM(IF(SUBTOTAL(103,OFFSET('LFP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'!$A$1,ROW($A$2:$A$209)-ROW($A$1),))*(ROW($A$2:$A$209)-ROW($A$1))),ROWS($A$1:L129)),MATCH(L$4,'LFP EAST '!$A$1:$Q$1,0)))))</f>
        <v/>
      </c>
      <c r="M133" s="227" t="str">
        <f t="array" aca="1" ref="M133" ca="1">IF(M$4="","",IF(ROWS(M$1:M129)&gt;SUM(IF(SUBTOTAL(103,OFFSET('LFP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'!$A$1,ROW($A$2:$A$209)-ROW($A$1),))*(ROW($A$2:$A$209)-ROW($A$1))),ROWS($A$1:M129)),MATCH(M$4,'LFP EAST '!$A$1:$Q$1,0)))))</f>
        <v/>
      </c>
      <c r="N133" s="227" t="str">
        <f t="array" aca="1" ref="N133" ca="1">IF(N$4="","",IF(ROWS(N$1:N129)&gt;SUM(IF(SUBTOTAL(103,OFFSET('LFP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'!$A$1,ROW($A$2:$A$209)-ROW($A$1),))*(ROW($A$2:$A$209)-ROW($A$1))),ROWS($A$1:N129)),MATCH(N$4,'LFP EAST '!$A$1:$Q$1,0)))))</f>
        <v/>
      </c>
      <c r="O133" s="227" t="str">
        <f t="array" aca="1" ref="O133" ca="1">IF(O$4="","",IF(ROWS(O$1:O129)&gt;SUM(IF(SUBTOTAL(103,OFFSET('LFP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'!$A$1,ROW($A$2:$A$209)-ROW($A$1),))*(ROW($A$2:$A$209)-ROW($A$1))),ROWS($A$1:O129)),MATCH(O$4,'LFP EAST '!$A$1:$Q$1,0)))))</f>
        <v/>
      </c>
      <c r="P133" s="227" t="str">
        <f t="array" aca="1" ref="P133" ca="1">IF(P$4="","",IF(ROWS(P$1:P129)&gt;SUM(IF(SUBTOTAL(103,OFFSET('LFP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'!$A$1,ROW($A$2:$A$209)-ROW($A$1),))*(ROW($A$2:$A$209)-ROW($A$1))),ROWS($A$1:P129)),MATCH(P$4,'LFP EAST '!$A$1:$Q$1,0)))))</f>
        <v/>
      </c>
      <c r="Q133" s="227" t="str">
        <f t="array" aca="1" ref="Q133" ca="1">IF(Q$4="","",IF(ROWS(Q$1:Q129)&gt;SUM(IF(SUBTOTAL(103,OFFSET('LFP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'!$A$1,ROW($A$2:$A$209)-ROW($A$1),))*(ROW($A$2:$A$209)-ROW($A$1))),ROWS($A$1:Q129)),MATCH(Q$4,'LFP EAST '!$A$1:$Q$1,0)))))</f>
        <v/>
      </c>
    </row>
    <row r="134" spans="1:17" ht="23.25" x14ac:dyDescent="0.35">
      <c r="A134" s="227" t="str">
        <f t="array" aca="1" ref="A134" ca="1">IF(A$4="","",IF(ROWS(A$1:A130)&gt;SUM(IF(SUBTOTAL(103,OFFSET('LFP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'!$A$1,ROW($A$2:$A$209)-ROW($A$1),))*(ROW($A$2:$A$209)-ROW($A$1))),ROWS($A$1:A130)),MATCH(A$4,'LFP EAST '!$A$1:$Q$1,0)))))</f>
        <v/>
      </c>
      <c r="B134" s="227" t="str">
        <f t="array" aca="1" ref="B134" ca="1">IF(B$4="","",IF(ROWS(B$1:B130)&gt;SUM(IF(SUBTOTAL(103,OFFSET('LFP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'!$A$1,ROW($A$2:$A$209)-ROW($A$1),))*(ROW($A$2:$A$209)-ROW($A$1))),ROWS($A$1:B130)),MATCH(B$4,'LFP EAST '!$A$1:$Q$1,0)))))</f>
        <v/>
      </c>
      <c r="C134" s="227" t="str">
        <f t="array" aca="1" ref="C134" ca="1">IF(C$4="","",IF(ROWS(C$1:C130)&gt;SUM(IF(SUBTOTAL(103,OFFSET('LFP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'!$A$1,ROW($A$2:$A$209)-ROW($A$1),))*(ROW($A$2:$A$209)-ROW($A$1))),ROWS($A$1:C130)),MATCH(C$4,'LFP EAST '!$A$1:$Q$1,0)))))</f>
        <v/>
      </c>
      <c r="D134" s="227" t="str">
        <f t="array" aca="1" ref="D134" ca="1">IF(D$4="","",IF(ROWS(D$1:D130)&gt;SUM(IF(SUBTOTAL(103,OFFSET('LFP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'!$A$1,ROW($A$2:$A$209)-ROW($A$1),))*(ROW($A$2:$A$209)-ROW($A$1))),ROWS($A$1:D130)),MATCH(D$4,'LFP EAST '!$A$1:$Q$1,0)))))</f>
        <v/>
      </c>
      <c r="E134" s="227" t="str">
        <f t="array" aca="1" ref="E134" ca="1">IF(E$4="","",IF(ROWS(E$1:E130)&gt;SUM(IF(SUBTOTAL(103,OFFSET('LFP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'!$A$1,ROW($A$2:$A$209)-ROW($A$1),))*(ROW($A$2:$A$209)-ROW($A$1))),ROWS($A$1:E130)),MATCH(E$4,'LFP EAST '!$A$1:$Q$1,0)))))</f>
        <v/>
      </c>
      <c r="F134" s="227" t="str">
        <f t="array" aca="1" ref="F134" ca="1">IF(F$4="","",IF(ROWS(F$1:F130)&gt;SUM(IF(SUBTOTAL(103,OFFSET('LFP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'!$A$1,ROW($A$2:$A$209)-ROW($A$1),))*(ROW($A$2:$A$209)-ROW($A$1))),ROWS($A$1:F130)),MATCH(F$4,'LFP EAST '!$A$1:$Q$1,0)))))</f>
        <v/>
      </c>
      <c r="G134" s="227" t="str">
        <f t="array" aca="1" ref="G134" ca="1">IF(G$4="","",IF(ROWS(G$1:G130)&gt;SUM(IF(SUBTOTAL(103,OFFSET('LFP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'!$A$1,ROW($A$2:$A$209)-ROW($A$1),))*(ROW($A$2:$A$209)-ROW($A$1))),ROWS($A$1:G130)),MATCH(G$4,'LFP EAST '!$A$1:$Q$1,0)))))</f>
        <v/>
      </c>
      <c r="H134" s="227" t="str">
        <f t="array" aca="1" ref="H134" ca="1">IF(H$4="","",IF(ROWS(H$1:H130)&gt;SUM(IF(SUBTOTAL(103,OFFSET('LFP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'!$A$1,ROW($A$2:$A$209)-ROW($A$1),))*(ROW($A$2:$A$209)-ROW($A$1))),ROWS($A$1:H130)),MATCH(H$4,'LFP EAST '!$A$1:$Q$1,0)))))</f>
        <v/>
      </c>
      <c r="I134" s="227" t="str">
        <f t="array" aca="1" ref="I134" ca="1">IF(I$4="","",IF(ROWS(I$1:I130)&gt;SUM(IF(SUBTOTAL(103,OFFSET('LFP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'!$A$1,ROW($A$2:$A$209)-ROW($A$1),))*(ROW($A$2:$A$209)-ROW($A$1))),ROWS($A$1:I130)),MATCH(I$4,'LFP EAST '!$A$1:$Q$1,0)))))</f>
        <v/>
      </c>
      <c r="J134" s="227" t="str">
        <f t="array" aca="1" ref="J134" ca="1">IF(J$4="","",IF(ROWS(J$1:J130)&gt;SUM(IF(SUBTOTAL(103,OFFSET('LFP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'!$A$1,ROW($A$2:$A$209)-ROW($A$1),))*(ROW($A$2:$A$209)-ROW($A$1))),ROWS($A$1:J130)),MATCH(J$4,'LFP EAST '!$A$1:$Q$1,0)))))</f>
        <v/>
      </c>
      <c r="K134" s="227" t="str">
        <f t="array" aca="1" ref="K134" ca="1">IF(K$4="","",IF(ROWS(K$1:K130)&gt;SUM(IF(SUBTOTAL(103,OFFSET('LFP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'!$A$1,ROW($A$2:$A$209)-ROW($A$1),))*(ROW($A$2:$A$209)-ROW($A$1))),ROWS($A$1:K130)),MATCH(K$4,'LFP EAST '!$A$1:$Q$1,0)))))</f>
        <v/>
      </c>
      <c r="L134" s="227" t="str">
        <f t="array" aca="1" ref="L134" ca="1">IF(L$4="","",IF(ROWS(L$1:L130)&gt;SUM(IF(SUBTOTAL(103,OFFSET('LFP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'!$A$1,ROW($A$2:$A$209)-ROW($A$1),))*(ROW($A$2:$A$209)-ROW($A$1))),ROWS($A$1:L130)),MATCH(L$4,'LFP EAST '!$A$1:$Q$1,0)))))</f>
        <v/>
      </c>
      <c r="M134" s="227" t="str">
        <f t="array" aca="1" ref="M134" ca="1">IF(M$4="","",IF(ROWS(M$1:M130)&gt;SUM(IF(SUBTOTAL(103,OFFSET('LFP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'!$A$1,ROW($A$2:$A$209)-ROW($A$1),))*(ROW($A$2:$A$209)-ROW($A$1))),ROWS($A$1:M130)),MATCH(M$4,'LFP EAST '!$A$1:$Q$1,0)))))</f>
        <v/>
      </c>
      <c r="N134" s="227" t="str">
        <f t="array" aca="1" ref="N134" ca="1">IF(N$4="","",IF(ROWS(N$1:N130)&gt;SUM(IF(SUBTOTAL(103,OFFSET('LFP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'!$A$1,ROW($A$2:$A$209)-ROW($A$1),))*(ROW($A$2:$A$209)-ROW($A$1))),ROWS($A$1:N130)),MATCH(N$4,'LFP EAST '!$A$1:$Q$1,0)))))</f>
        <v/>
      </c>
      <c r="O134" s="227" t="str">
        <f t="array" aca="1" ref="O134" ca="1">IF(O$4="","",IF(ROWS(O$1:O130)&gt;SUM(IF(SUBTOTAL(103,OFFSET('LFP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'!$A$1,ROW($A$2:$A$209)-ROW($A$1),))*(ROW($A$2:$A$209)-ROW($A$1))),ROWS($A$1:O130)),MATCH(O$4,'LFP EAST '!$A$1:$Q$1,0)))))</f>
        <v/>
      </c>
      <c r="P134" s="227" t="str">
        <f t="array" aca="1" ref="P134" ca="1">IF(P$4="","",IF(ROWS(P$1:P130)&gt;SUM(IF(SUBTOTAL(103,OFFSET('LFP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'!$A$1,ROW($A$2:$A$209)-ROW($A$1),))*(ROW($A$2:$A$209)-ROW($A$1))),ROWS($A$1:P130)),MATCH(P$4,'LFP EAST '!$A$1:$Q$1,0)))))</f>
        <v/>
      </c>
      <c r="Q134" s="227" t="str">
        <f t="array" aca="1" ref="Q134" ca="1">IF(Q$4="","",IF(ROWS(Q$1:Q130)&gt;SUM(IF(SUBTOTAL(103,OFFSET('LFP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'!$A$1,ROW($A$2:$A$209)-ROW($A$1),))*(ROW($A$2:$A$209)-ROW($A$1))),ROWS($A$1:Q130)),MATCH(Q$4,'LFP EAST '!$A$1:$Q$1,0)))))</f>
        <v/>
      </c>
    </row>
    <row r="135" spans="1:17" ht="23.25" x14ac:dyDescent="0.35">
      <c r="A135" s="227" t="str">
        <f t="array" aca="1" ref="A135" ca="1">IF(A$4="","",IF(ROWS(A$1:A131)&gt;SUM(IF(SUBTOTAL(103,OFFSET('LFP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'!$A$1,ROW($A$2:$A$209)-ROW($A$1),))*(ROW($A$2:$A$209)-ROW($A$1))),ROWS($A$1:A131)),MATCH(A$4,'LFP EAST '!$A$1:$Q$1,0)))))</f>
        <v/>
      </c>
      <c r="B135" s="227" t="str">
        <f t="array" aca="1" ref="B135" ca="1">IF(B$4="","",IF(ROWS(B$1:B131)&gt;SUM(IF(SUBTOTAL(103,OFFSET('LFP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'!$A$1,ROW($A$2:$A$209)-ROW($A$1),))*(ROW($A$2:$A$209)-ROW($A$1))),ROWS($A$1:B131)),MATCH(B$4,'LFP EAST '!$A$1:$Q$1,0)))))</f>
        <v/>
      </c>
      <c r="C135" s="227" t="str">
        <f t="array" aca="1" ref="C135" ca="1">IF(C$4="","",IF(ROWS(C$1:C131)&gt;SUM(IF(SUBTOTAL(103,OFFSET('LFP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'!$A$1,ROW($A$2:$A$209)-ROW($A$1),))*(ROW($A$2:$A$209)-ROW($A$1))),ROWS($A$1:C131)),MATCH(C$4,'LFP EAST '!$A$1:$Q$1,0)))))</f>
        <v/>
      </c>
      <c r="D135" s="227" t="str">
        <f t="array" aca="1" ref="D135" ca="1">IF(D$4="","",IF(ROWS(D$1:D131)&gt;SUM(IF(SUBTOTAL(103,OFFSET('LFP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'!$A$1,ROW($A$2:$A$209)-ROW($A$1),))*(ROW($A$2:$A$209)-ROW($A$1))),ROWS($A$1:D131)),MATCH(D$4,'LFP EAST '!$A$1:$Q$1,0)))))</f>
        <v/>
      </c>
      <c r="E135" s="227" t="str">
        <f t="array" aca="1" ref="E135" ca="1">IF(E$4="","",IF(ROWS(E$1:E131)&gt;SUM(IF(SUBTOTAL(103,OFFSET('LFP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'!$A$1,ROW($A$2:$A$209)-ROW($A$1),))*(ROW($A$2:$A$209)-ROW($A$1))),ROWS($A$1:E131)),MATCH(E$4,'LFP EAST '!$A$1:$Q$1,0)))))</f>
        <v/>
      </c>
      <c r="F135" s="227" t="str">
        <f t="array" aca="1" ref="F135" ca="1">IF(F$4="","",IF(ROWS(F$1:F131)&gt;SUM(IF(SUBTOTAL(103,OFFSET('LFP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'!$A$1,ROW($A$2:$A$209)-ROW($A$1),))*(ROW($A$2:$A$209)-ROW($A$1))),ROWS($A$1:F131)),MATCH(F$4,'LFP EAST '!$A$1:$Q$1,0)))))</f>
        <v/>
      </c>
      <c r="G135" s="227" t="str">
        <f t="array" aca="1" ref="G135" ca="1">IF(G$4="","",IF(ROWS(G$1:G131)&gt;SUM(IF(SUBTOTAL(103,OFFSET('LFP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'!$A$1,ROW($A$2:$A$209)-ROW($A$1),))*(ROW($A$2:$A$209)-ROW($A$1))),ROWS($A$1:G131)),MATCH(G$4,'LFP EAST '!$A$1:$Q$1,0)))))</f>
        <v/>
      </c>
      <c r="H135" s="227" t="str">
        <f t="array" aca="1" ref="H135" ca="1">IF(H$4="","",IF(ROWS(H$1:H131)&gt;SUM(IF(SUBTOTAL(103,OFFSET('LFP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'!$A$1,ROW($A$2:$A$209)-ROW($A$1),))*(ROW($A$2:$A$209)-ROW($A$1))),ROWS($A$1:H131)),MATCH(H$4,'LFP EAST '!$A$1:$Q$1,0)))))</f>
        <v/>
      </c>
      <c r="I135" s="227" t="str">
        <f t="array" aca="1" ref="I135" ca="1">IF(I$4="","",IF(ROWS(I$1:I131)&gt;SUM(IF(SUBTOTAL(103,OFFSET('LFP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'!$A$1,ROW($A$2:$A$209)-ROW($A$1),))*(ROW($A$2:$A$209)-ROW($A$1))),ROWS($A$1:I131)),MATCH(I$4,'LFP EAST '!$A$1:$Q$1,0)))))</f>
        <v/>
      </c>
      <c r="J135" s="227" t="str">
        <f t="array" aca="1" ref="J135" ca="1">IF(J$4="","",IF(ROWS(J$1:J131)&gt;SUM(IF(SUBTOTAL(103,OFFSET('LFP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'!$A$1,ROW($A$2:$A$209)-ROW($A$1),))*(ROW($A$2:$A$209)-ROW($A$1))),ROWS($A$1:J131)),MATCH(J$4,'LFP EAST '!$A$1:$Q$1,0)))))</f>
        <v/>
      </c>
      <c r="K135" s="227" t="str">
        <f t="array" aca="1" ref="K135" ca="1">IF(K$4="","",IF(ROWS(K$1:K131)&gt;SUM(IF(SUBTOTAL(103,OFFSET('LFP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'!$A$1,ROW($A$2:$A$209)-ROW($A$1),))*(ROW($A$2:$A$209)-ROW($A$1))),ROWS($A$1:K131)),MATCH(K$4,'LFP EAST '!$A$1:$Q$1,0)))))</f>
        <v/>
      </c>
      <c r="L135" s="227" t="str">
        <f t="array" aca="1" ref="L135" ca="1">IF(L$4="","",IF(ROWS(L$1:L131)&gt;SUM(IF(SUBTOTAL(103,OFFSET('LFP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'!$A$1,ROW($A$2:$A$209)-ROW($A$1),))*(ROW($A$2:$A$209)-ROW($A$1))),ROWS($A$1:L131)),MATCH(L$4,'LFP EAST '!$A$1:$Q$1,0)))))</f>
        <v/>
      </c>
      <c r="M135" s="227" t="str">
        <f t="array" aca="1" ref="M135" ca="1">IF(M$4="","",IF(ROWS(M$1:M131)&gt;SUM(IF(SUBTOTAL(103,OFFSET('LFP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'!$A$1,ROW($A$2:$A$209)-ROW($A$1),))*(ROW($A$2:$A$209)-ROW($A$1))),ROWS($A$1:M131)),MATCH(M$4,'LFP EAST '!$A$1:$Q$1,0)))))</f>
        <v/>
      </c>
      <c r="N135" s="227" t="str">
        <f t="array" aca="1" ref="N135" ca="1">IF(N$4="","",IF(ROWS(N$1:N131)&gt;SUM(IF(SUBTOTAL(103,OFFSET('LFP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'!$A$1,ROW($A$2:$A$209)-ROW($A$1),))*(ROW($A$2:$A$209)-ROW($A$1))),ROWS($A$1:N131)),MATCH(N$4,'LFP EAST '!$A$1:$Q$1,0)))))</f>
        <v/>
      </c>
      <c r="O135" s="227" t="str">
        <f t="array" aca="1" ref="O135" ca="1">IF(O$4="","",IF(ROWS(O$1:O131)&gt;SUM(IF(SUBTOTAL(103,OFFSET('LFP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'!$A$1,ROW($A$2:$A$209)-ROW($A$1),))*(ROW($A$2:$A$209)-ROW($A$1))),ROWS($A$1:O131)),MATCH(O$4,'LFP EAST '!$A$1:$Q$1,0)))))</f>
        <v/>
      </c>
      <c r="P135" s="227" t="str">
        <f t="array" aca="1" ref="P135" ca="1">IF(P$4="","",IF(ROWS(P$1:P131)&gt;SUM(IF(SUBTOTAL(103,OFFSET('LFP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'!$A$1,ROW($A$2:$A$209)-ROW($A$1),))*(ROW($A$2:$A$209)-ROW($A$1))),ROWS($A$1:P131)),MATCH(P$4,'LFP EAST '!$A$1:$Q$1,0)))))</f>
        <v/>
      </c>
      <c r="Q135" s="227" t="str">
        <f t="array" aca="1" ref="Q135" ca="1">IF(Q$4="","",IF(ROWS(Q$1:Q131)&gt;SUM(IF(SUBTOTAL(103,OFFSET('LFP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'!$A$1,ROW($A$2:$A$209)-ROW($A$1),))*(ROW($A$2:$A$209)-ROW($A$1))),ROWS($A$1:Q131)),MATCH(Q$4,'LFP EAST '!$A$1:$Q$1,0)))))</f>
        <v/>
      </c>
    </row>
    <row r="136" spans="1:17" ht="23.25" x14ac:dyDescent="0.35">
      <c r="A136" s="227" t="str">
        <f t="array" aca="1" ref="A136" ca="1">IF(A$4="","",IF(ROWS(A$1:A132)&gt;SUM(IF(SUBTOTAL(103,OFFSET('LFP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'!$A$1,ROW($A$2:$A$209)-ROW($A$1),))*(ROW($A$2:$A$209)-ROW($A$1))),ROWS($A$1:A132)),MATCH(A$4,'LFP EAST '!$A$1:$Q$1,0)))))</f>
        <v/>
      </c>
      <c r="B136" s="227" t="str">
        <f t="array" aca="1" ref="B136" ca="1">IF(B$4="","",IF(ROWS(B$1:B132)&gt;SUM(IF(SUBTOTAL(103,OFFSET('LFP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'!$A$1,ROW($A$2:$A$209)-ROW($A$1),))*(ROW($A$2:$A$209)-ROW($A$1))),ROWS($A$1:B132)),MATCH(B$4,'LFP EAST '!$A$1:$Q$1,0)))))</f>
        <v/>
      </c>
      <c r="C136" s="227" t="str">
        <f t="array" aca="1" ref="C136" ca="1">IF(C$4="","",IF(ROWS(C$1:C132)&gt;SUM(IF(SUBTOTAL(103,OFFSET('LFP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'!$A$1,ROW($A$2:$A$209)-ROW($A$1),))*(ROW($A$2:$A$209)-ROW($A$1))),ROWS($A$1:C132)),MATCH(C$4,'LFP EAST '!$A$1:$Q$1,0)))))</f>
        <v/>
      </c>
      <c r="D136" s="227" t="str">
        <f t="array" aca="1" ref="D136" ca="1">IF(D$4="","",IF(ROWS(D$1:D132)&gt;SUM(IF(SUBTOTAL(103,OFFSET('LFP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'!$A$1,ROW($A$2:$A$209)-ROW($A$1),))*(ROW($A$2:$A$209)-ROW($A$1))),ROWS($A$1:D132)),MATCH(D$4,'LFP EAST '!$A$1:$Q$1,0)))))</f>
        <v/>
      </c>
      <c r="E136" s="227" t="str">
        <f t="array" aca="1" ref="E136" ca="1">IF(E$4="","",IF(ROWS(E$1:E132)&gt;SUM(IF(SUBTOTAL(103,OFFSET('LFP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'!$A$1,ROW($A$2:$A$209)-ROW($A$1),))*(ROW($A$2:$A$209)-ROW($A$1))),ROWS($A$1:E132)),MATCH(E$4,'LFP EAST '!$A$1:$Q$1,0)))))</f>
        <v/>
      </c>
      <c r="F136" s="227" t="str">
        <f t="array" aca="1" ref="F136" ca="1">IF(F$4="","",IF(ROWS(F$1:F132)&gt;SUM(IF(SUBTOTAL(103,OFFSET('LFP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'!$A$1,ROW($A$2:$A$209)-ROW($A$1),))*(ROW($A$2:$A$209)-ROW($A$1))),ROWS($A$1:F132)),MATCH(F$4,'LFP EAST '!$A$1:$Q$1,0)))))</f>
        <v/>
      </c>
      <c r="G136" s="227" t="str">
        <f t="array" aca="1" ref="G136" ca="1">IF(G$4="","",IF(ROWS(G$1:G132)&gt;SUM(IF(SUBTOTAL(103,OFFSET('LFP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'!$A$1,ROW($A$2:$A$209)-ROW($A$1),))*(ROW($A$2:$A$209)-ROW($A$1))),ROWS($A$1:G132)),MATCH(G$4,'LFP EAST '!$A$1:$Q$1,0)))))</f>
        <v/>
      </c>
      <c r="H136" s="227" t="str">
        <f t="array" aca="1" ref="H136" ca="1">IF(H$4="","",IF(ROWS(H$1:H132)&gt;SUM(IF(SUBTOTAL(103,OFFSET('LFP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'!$A$1,ROW($A$2:$A$209)-ROW($A$1),))*(ROW($A$2:$A$209)-ROW($A$1))),ROWS($A$1:H132)),MATCH(H$4,'LFP EAST '!$A$1:$Q$1,0)))))</f>
        <v/>
      </c>
      <c r="I136" s="227" t="str">
        <f t="array" aca="1" ref="I136" ca="1">IF(I$4="","",IF(ROWS(I$1:I132)&gt;SUM(IF(SUBTOTAL(103,OFFSET('LFP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'!$A$1,ROW($A$2:$A$209)-ROW($A$1),))*(ROW($A$2:$A$209)-ROW($A$1))),ROWS($A$1:I132)),MATCH(I$4,'LFP EAST '!$A$1:$Q$1,0)))))</f>
        <v/>
      </c>
      <c r="J136" s="227" t="str">
        <f t="array" aca="1" ref="J136" ca="1">IF(J$4="","",IF(ROWS(J$1:J132)&gt;SUM(IF(SUBTOTAL(103,OFFSET('LFP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'!$A$1,ROW($A$2:$A$209)-ROW($A$1),))*(ROW($A$2:$A$209)-ROW($A$1))),ROWS($A$1:J132)),MATCH(J$4,'LFP EAST '!$A$1:$Q$1,0)))))</f>
        <v/>
      </c>
      <c r="K136" s="227" t="str">
        <f t="array" aca="1" ref="K136" ca="1">IF(K$4="","",IF(ROWS(K$1:K132)&gt;SUM(IF(SUBTOTAL(103,OFFSET('LFP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'!$A$1,ROW($A$2:$A$209)-ROW($A$1),))*(ROW($A$2:$A$209)-ROW($A$1))),ROWS($A$1:K132)),MATCH(K$4,'LFP EAST '!$A$1:$Q$1,0)))))</f>
        <v/>
      </c>
      <c r="L136" s="227" t="str">
        <f t="array" aca="1" ref="L136" ca="1">IF(L$4="","",IF(ROWS(L$1:L132)&gt;SUM(IF(SUBTOTAL(103,OFFSET('LFP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'!$A$1,ROW($A$2:$A$209)-ROW($A$1),))*(ROW($A$2:$A$209)-ROW($A$1))),ROWS($A$1:L132)),MATCH(L$4,'LFP EAST '!$A$1:$Q$1,0)))))</f>
        <v/>
      </c>
      <c r="M136" s="227" t="str">
        <f t="array" aca="1" ref="M136" ca="1">IF(M$4="","",IF(ROWS(M$1:M132)&gt;SUM(IF(SUBTOTAL(103,OFFSET('LFP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'!$A$1,ROW($A$2:$A$209)-ROW($A$1),))*(ROW($A$2:$A$209)-ROW($A$1))),ROWS($A$1:M132)),MATCH(M$4,'LFP EAST '!$A$1:$Q$1,0)))))</f>
        <v/>
      </c>
      <c r="N136" s="227" t="str">
        <f t="array" aca="1" ref="N136" ca="1">IF(N$4="","",IF(ROWS(N$1:N132)&gt;SUM(IF(SUBTOTAL(103,OFFSET('LFP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'!$A$1,ROW($A$2:$A$209)-ROW($A$1),))*(ROW($A$2:$A$209)-ROW($A$1))),ROWS($A$1:N132)),MATCH(N$4,'LFP EAST '!$A$1:$Q$1,0)))))</f>
        <v/>
      </c>
      <c r="O136" s="227" t="str">
        <f t="array" aca="1" ref="O136" ca="1">IF(O$4="","",IF(ROWS(O$1:O132)&gt;SUM(IF(SUBTOTAL(103,OFFSET('LFP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'!$A$1,ROW($A$2:$A$209)-ROW($A$1),))*(ROW($A$2:$A$209)-ROW($A$1))),ROWS($A$1:O132)),MATCH(O$4,'LFP EAST '!$A$1:$Q$1,0)))))</f>
        <v/>
      </c>
      <c r="P136" s="227" t="str">
        <f t="array" aca="1" ref="P136" ca="1">IF(P$4="","",IF(ROWS(P$1:P132)&gt;SUM(IF(SUBTOTAL(103,OFFSET('LFP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'!$A$1,ROW($A$2:$A$209)-ROW($A$1),))*(ROW($A$2:$A$209)-ROW($A$1))),ROWS($A$1:P132)),MATCH(P$4,'LFP EAST '!$A$1:$Q$1,0)))))</f>
        <v/>
      </c>
      <c r="Q136" s="227" t="str">
        <f t="array" aca="1" ref="Q136" ca="1">IF(Q$4="","",IF(ROWS(Q$1:Q132)&gt;SUM(IF(SUBTOTAL(103,OFFSET('LFP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'!$A$1,ROW($A$2:$A$209)-ROW($A$1),))*(ROW($A$2:$A$209)-ROW($A$1))),ROWS($A$1:Q132)),MATCH(Q$4,'LFP EAST '!$A$1:$Q$1,0)))))</f>
        <v/>
      </c>
    </row>
    <row r="137" spans="1:17" ht="23.25" x14ac:dyDescent="0.35">
      <c r="A137" s="227" t="str">
        <f t="array" aca="1" ref="A137" ca="1">IF(A$4="","",IF(ROWS(A$1:A133)&gt;SUM(IF(SUBTOTAL(103,OFFSET('LFP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'!$A$1,ROW($A$2:$A$209)-ROW($A$1),))*(ROW($A$2:$A$209)-ROW($A$1))),ROWS($A$1:A133)),MATCH(A$4,'LFP EAST '!$A$1:$Q$1,0)))))</f>
        <v/>
      </c>
      <c r="B137" s="227" t="str">
        <f t="array" aca="1" ref="B137" ca="1">IF(B$4="","",IF(ROWS(B$1:B133)&gt;SUM(IF(SUBTOTAL(103,OFFSET('LFP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'!$A$1,ROW($A$2:$A$209)-ROW($A$1),))*(ROW($A$2:$A$209)-ROW($A$1))),ROWS($A$1:B133)),MATCH(B$4,'LFP EAST '!$A$1:$Q$1,0)))))</f>
        <v/>
      </c>
      <c r="C137" s="227" t="str">
        <f t="array" aca="1" ref="C137" ca="1">IF(C$4="","",IF(ROWS(C$1:C133)&gt;SUM(IF(SUBTOTAL(103,OFFSET('LFP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'!$A$1,ROW($A$2:$A$209)-ROW($A$1),))*(ROW($A$2:$A$209)-ROW($A$1))),ROWS($A$1:C133)),MATCH(C$4,'LFP EAST '!$A$1:$Q$1,0)))))</f>
        <v/>
      </c>
      <c r="D137" s="227" t="str">
        <f t="array" aca="1" ref="D137" ca="1">IF(D$4="","",IF(ROWS(D$1:D133)&gt;SUM(IF(SUBTOTAL(103,OFFSET('LFP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'!$A$1,ROW($A$2:$A$209)-ROW($A$1),))*(ROW($A$2:$A$209)-ROW($A$1))),ROWS($A$1:D133)),MATCH(D$4,'LFP EAST '!$A$1:$Q$1,0)))))</f>
        <v/>
      </c>
      <c r="E137" s="227" t="str">
        <f t="array" aca="1" ref="E137" ca="1">IF(E$4="","",IF(ROWS(E$1:E133)&gt;SUM(IF(SUBTOTAL(103,OFFSET('LFP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'!$A$1,ROW($A$2:$A$209)-ROW($A$1),))*(ROW($A$2:$A$209)-ROW($A$1))),ROWS($A$1:E133)),MATCH(E$4,'LFP EAST '!$A$1:$Q$1,0)))))</f>
        <v/>
      </c>
      <c r="F137" s="227" t="str">
        <f t="array" aca="1" ref="F137" ca="1">IF(F$4="","",IF(ROWS(F$1:F133)&gt;SUM(IF(SUBTOTAL(103,OFFSET('LFP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'!$A$1,ROW($A$2:$A$209)-ROW($A$1),))*(ROW($A$2:$A$209)-ROW($A$1))),ROWS($A$1:F133)),MATCH(F$4,'LFP EAST '!$A$1:$Q$1,0)))))</f>
        <v/>
      </c>
      <c r="G137" s="227" t="str">
        <f t="array" aca="1" ref="G137" ca="1">IF(G$4="","",IF(ROWS(G$1:G133)&gt;SUM(IF(SUBTOTAL(103,OFFSET('LFP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'!$A$1,ROW($A$2:$A$209)-ROW($A$1),))*(ROW($A$2:$A$209)-ROW($A$1))),ROWS($A$1:G133)),MATCH(G$4,'LFP EAST '!$A$1:$Q$1,0)))))</f>
        <v/>
      </c>
      <c r="H137" s="227" t="str">
        <f t="array" aca="1" ref="H137" ca="1">IF(H$4="","",IF(ROWS(H$1:H133)&gt;SUM(IF(SUBTOTAL(103,OFFSET('LFP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'!$A$1,ROW($A$2:$A$209)-ROW($A$1),))*(ROW($A$2:$A$209)-ROW($A$1))),ROWS($A$1:H133)),MATCH(H$4,'LFP EAST '!$A$1:$Q$1,0)))))</f>
        <v/>
      </c>
      <c r="I137" s="227" t="str">
        <f t="array" aca="1" ref="I137" ca="1">IF(I$4="","",IF(ROWS(I$1:I133)&gt;SUM(IF(SUBTOTAL(103,OFFSET('LFP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'!$A$1,ROW($A$2:$A$209)-ROW($A$1),))*(ROW($A$2:$A$209)-ROW($A$1))),ROWS($A$1:I133)),MATCH(I$4,'LFP EAST '!$A$1:$Q$1,0)))))</f>
        <v/>
      </c>
      <c r="J137" s="227" t="str">
        <f t="array" aca="1" ref="J137" ca="1">IF(J$4="","",IF(ROWS(J$1:J133)&gt;SUM(IF(SUBTOTAL(103,OFFSET('LFP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'!$A$1,ROW($A$2:$A$209)-ROW($A$1),))*(ROW($A$2:$A$209)-ROW($A$1))),ROWS($A$1:J133)),MATCH(J$4,'LFP EAST '!$A$1:$Q$1,0)))))</f>
        <v/>
      </c>
      <c r="K137" s="227" t="str">
        <f t="array" aca="1" ref="K137" ca="1">IF(K$4="","",IF(ROWS(K$1:K133)&gt;SUM(IF(SUBTOTAL(103,OFFSET('LFP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'!$A$1,ROW($A$2:$A$209)-ROW($A$1),))*(ROW($A$2:$A$209)-ROW($A$1))),ROWS($A$1:K133)),MATCH(K$4,'LFP EAST '!$A$1:$Q$1,0)))))</f>
        <v/>
      </c>
      <c r="L137" s="227" t="str">
        <f t="array" aca="1" ref="L137" ca="1">IF(L$4="","",IF(ROWS(L$1:L133)&gt;SUM(IF(SUBTOTAL(103,OFFSET('LFP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'!$A$1,ROW($A$2:$A$209)-ROW($A$1),))*(ROW($A$2:$A$209)-ROW($A$1))),ROWS($A$1:L133)),MATCH(L$4,'LFP EAST '!$A$1:$Q$1,0)))))</f>
        <v/>
      </c>
      <c r="M137" s="227" t="str">
        <f t="array" aca="1" ref="M137" ca="1">IF(M$4="","",IF(ROWS(M$1:M133)&gt;SUM(IF(SUBTOTAL(103,OFFSET('LFP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'!$A$1,ROW($A$2:$A$209)-ROW($A$1),))*(ROW($A$2:$A$209)-ROW($A$1))),ROWS($A$1:M133)),MATCH(M$4,'LFP EAST '!$A$1:$Q$1,0)))))</f>
        <v/>
      </c>
      <c r="N137" s="227" t="str">
        <f t="array" aca="1" ref="N137" ca="1">IF(N$4="","",IF(ROWS(N$1:N133)&gt;SUM(IF(SUBTOTAL(103,OFFSET('LFP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'!$A$1,ROW($A$2:$A$209)-ROW($A$1),))*(ROW($A$2:$A$209)-ROW($A$1))),ROWS($A$1:N133)),MATCH(N$4,'LFP EAST '!$A$1:$Q$1,0)))))</f>
        <v/>
      </c>
      <c r="O137" s="227" t="str">
        <f t="array" aca="1" ref="O137" ca="1">IF(O$4="","",IF(ROWS(O$1:O133)&gt;SUM(IF(SUBTOTAL(103,OFFSET('LFP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'!$A$1,ROW($A$2:$A$209)-ROW($A$1),))*(ROW($A$2:$A$209)-ROW($A$1))),ROWS($A$1:O133)),MATCH(O$4,'LFP EAST '!$A$1:$Q$1,0)))))</f>
        <v/>
      </c>
      <c r="P137" s="227" t="str">
        <f t="array" aca="1" ref="P137" ca="1">IF(P$4="","",IF(ROWS(P$1:P133)&gt;SUM(IF(SUBTOTAL(103,OFFSET('LFP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'!$A$1,ROW($A$2:$A$209)-ROW($A$1),))*(ROW($A$2:$A$209)-ROW($A$1))),ROWS($A$1:P133)),MATCH(P$4,'LFP EAST '!$A$1:$Q$1,0)))))</f>
        <v/>
      </c>
      <c r="Q137" s="227" t="str">
        <f t="array" aca="1" ref="Q137" ca="1">IF(Q$4="","",IF(ROWS(Q$1:Q133)&gt;SUM(IF(SUBTOTAL(103,OFFSET('LFP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'!$A$1,ROW($A$2:$A$209)-ROW($A$1),))*(ROW($A$2:$A$209)-ROW($A$1))),ROWS($A$1:Q133)),MATCH(Q$4,'LFP EAST '!$A$1:$Q$1,0)))))</f>
        <v/>
      </c>
    </row>
    <row r="138" spans="1:17" ht="23.25" x14ac:dyDescent="0.35">
      <c r="A138" s="227" t="str">
        <f t="array" aca="1" ref="A138" ca="1">IF(A$4="","",IF(ROWS(A$1:A134)&gt;SUM(IF(SUBTOTAL(103,OFFSET('LFP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'!$A$1,ROW($A$2:$A$209)-ROW($A$1),))*(ROW($A$2:$A$209)-ROW($A$1))),ROWS($A$1:A134)),MATCH(A$4,'LFP EAST '!$A$1:$Q$1,0)))))</f>
        <v/>
      </c>
      <c r="B138" s="227" t="str">
        <f t="array" aca="1" ref="B138" ca="1">IF(B$4="","",IF(ROWS(B$1:B134)&gt;SUM(IF(SUBTOTAL(103,OFFSET('LFP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'!$A$1,ROW($A$2:$A$209)-ROW($A$1),))*(ROW($A$2:$A$209)-ROW($A$1))),ROWS($A$1:B134)),MATCH(B$4,'LFP EAST '!$A$1:$Q$1,0)))))</f>
        <v/>
      </c>
      <c r="C138" s="227" t="str">
        <f t="array" aca="1" ref="C138" ca="1">IF(C$4="","",IF(ROWS(C$1:C134)&gt;SUM(IF(SUBTOTAL(103,OFFSET('LFP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'!$A$1,ROW($A$2:$A$209)-ROW($A$1),))*(ROW($A$2:$A$209)-ROW($A$1))),ROWS($A$1:C134)),MATCH(C$4,'LFP EAST '!$A$1:$Q$1,0)))))</f>
        <v/>
      </c>
      <c r="D138" s="227" t="str">
        <f t="array" aca="1" ref="D138" ca="1">IF(D$4="","",IF(ROWS(D$1:D134)&gt;SUM(IF(SUBTOTAL(103,OFFSET('LFP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'!$A$1,ROW($A$2:$A$209)-ROW($A$1),))*(ROW($A$2:$A$209)-ROW($A$1))),ROWS($A$1:D134)),MATCH(D$4,'LFP EAST '!$A$1:$Q$1,0)))))</f>
        <v/>
      </c>
      <c r="E138" s="227" t="str">
        <f t="array" aca="1" ref="E138" ca="1">IF(E$4="","",IF(ROWS(E$1:E134)&gt;SUM(IF(SUBTOTAL(103,OFFSET('LFP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'!$A$1,ROW($A$2:$A$209)-ROW($A$1),))*(ROW($A$2:$A$209)-ROW($A$1))),ROWS($A$1:E134)),MATCH(E$4,'LFP EAST '!$A$1:$Q$1,0)))))</f>
        <v/>
      </c>
      <c r="F138" s="227" t="str">
        <f t="array" aca="1" ref="F138" ca="1">IF(F$4="","",IF(ROWS(F$1:F134)&gt;SUM(IF(SUBTOTAL(103,OFFSET('LFP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'!$A$1,ROW($A$2:$A$209)-ROW($A$1),))*(ROW($A$2:$A$209)-ROW($A$1))),ROWS($A$1:F134)),MATCH(F$4,'LFP EAST '!$A$1:$Q$1,0)))))</f>
        <v/>
      </c>
      <c r="G138" s="227" t="str">
        <f t="array" aca="1" ref="G138" ca="1">IF(G$4="","",IF(ROWS(G$1:G134)&gt;SUM(IF(SUBTOTAL(103,OFFSET('LFP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'!$A$1,ROW($A$2:$A$209)-ROW($A$1),))*(ROW($A$2:$A$209)-ROW($A$1))),ROWS($A$1:G134)),MATCH(G$4,'LFP EAST '!$A$1:$Q$1,0)))))</f>
        <v/>
      </c>
      <c r="H138" s="227" t="str">
        <f t="array" aca="1" ref="H138" ca="1">IF(H$4="","",IF(ROWS(H$1:H134)&gt;SUM(IF(SUBTOTAL(103,OFFSET('LFP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'!$A$1,ROW($A$2:$A$209)-ROW($A$1),))*(ROW($A$2:$A$209)-ROW($A$1))),ROWS($A$1:H134)),MATCH(H$4,'LFP EAST '!$A$1:$Q$1,0)))))</f>
        <v/>
      </c>
      <c r="I138" s="227" t="str">
        <f t="array" aca="1" ref="I138" ca="1">IF(I$4="","",IF(ROWS(I$1:I134)&gt;SUM(IF(SUBTOTAL(103,OFFSET('LFP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'!$A$1,ROW($A$2:$A$209)-ROW($A$1),))*(ROW($A$2:$A$209)-ROW($A$1))),ROWS($A$1:I134)),MATCH(I$4,'LFP EAST '!$A$1:$Q$1,0)))))</f>
        <v/>
      </c>
      <c r="J138" s="227" t="str">
        <f t="array" aca="1" ref="J138" ca="1">IF(J$4="","",IF(ROWS(J$1:J134)&gt;SUM(IF(SUBTOTAL(103,OFFSET('LFP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'!$A$1,ROW($A$2:$A$209)-ROW($A$1),))*(ROW($A$2:$A$209)-ROW($A$1))),ROWS($A$1:J134)),MATCH(J$4,'LFP EAST '!$A$1:$Q$1,0)))))</f>
        <v/>
      </c>
      <c r="K138" s="227" t="str">
        <f t="array" aca="1" ref="K138" ca="1">IF(K$4="","",IF(ROWS(K$1:K134)&gt;SUM(IF(SUBTOTAL(103,OFFSET('LFP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'!$A$1,ROW($A$2:$A$209)-ROW($A$1),))*(ROW($A$2:$A$209)-ROW($A$1))),ROWS($A$1:K134)),MATCH(K$4,'LFP EAST '!$A$1:$Q$1,0)))))</f>
        <v/>
      </c>
      <c r="L138" s="227" t="str">
        <f t="array" aca="1" ref="L138" ca="1">IF(L$4="","",IF(ROWS(L$1:L134)&gt;SUM(IF(SUBTOTAL(103,OFFSET('LFP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'!$A$1,ROW($A$2:$A$209)-ROW($A$1),))*(ROW($A$2:$A$209)-ROW($A$1))),ROWS($A$1:L134)),MATCH(L$4,'LFP EAST '!$A$1:$Q$1,0)))))</f>
        <v/>
      </c>
      <c r="M138" s="227" t="str">
        <f t="array" aca="1" ref="M138" ca="1">IF(M$4="","",IF(ROWS(M$1:M134)&gt;SUM(IF(SUBTOTAL(103,OFFSET('LFP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'!$A$1,ROW($A$2:$A$209)-ROW($A$1),))*(ROW($A$2:$A$209)-ROW($A$1))),ROWS($A$1:M134)),MATCH(M$4,'LFP EAST '!$A$1:$Q$1,0)))))</f>
        <v/>
      </c>
      <c r="N138" s="227" t="str">
        <f t="array" aca="1" ref="N138" ca="1">IF(N$4="","",IF(ROWS(N$1:N134)&gt;SUM(IF(SUBTOTAL(103,OFFSET('LFP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'!$A$1,ROW($A$2:$A$209)-ROW($A$1),))*(ROW($A$2:$A$209)-ROW($A$1))),ROWS($A$1:N134)),MATCH(N$4,'LFP EAST '!$A$1:$Q$1,0)))))</f>
        <v/>
      </c>
      <c r="O138" s="227" t="str">
        <f t="array" aca="1" ref="O138" ca="1">IF(O$4="","",IF(ROWS(O$1:O134)&gt;SUM(IF(SUBTOTAL(103,OFFSET('LFP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'!$A$1,ROW($A$2:$A$209)-ROW($A$1),))*(ROW($A$2:$A$209)-ROW($A$1))),ROWS($A$1:O134)),MATCH(O$4,'LFP EAST '!$A$1:$Q$1,0)))))</f>
        <v/>
      </c>
      <c r="P138" s="227" t="str">
        <f t="array" aca="1" ref="P138" ca="1">IF(P$4="","",IF(ROWS(P$1:P134)&gt;SUM(IF(SUBTOTAL(103,OFFSET('LFP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'!$A$1,ROW($A$2:$A$209)-ROW($A$1),))*(ROW($A$2:$A$209)-ROW($A$1))),ROWS($A$1:P134)),MATCH(P$4,'LFP EAST '!$A$1:$Q$1,0)))))</f>
        <v/>
      </c>
      <c r="Q138" s="227" t="str">
        <f t="array" aca="1" ref="Q138" ca="1">IF(Q$4="","",IF(ROWS(Q$1:Q134)&gt;SUM(IF(SUBTOTAL(103,OFFSET('LFP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'!$A$1,ROW($A$2:$A$209)-ROW($A$1),))*(ROW($A$2:$A$209)-ROW($A$1))),ROWS($A$1:Q134)),MATCH(Q$4,'LFP EAST '!$A$1:$Q$1,0)))))</f>
        <v/>
      </c>
    </row>
    <row r="139" spans="1:17" ht="23.25" x14ac:dyDescent="0.35">
      <c r="A139" s="227" t="str">
        <f t="array" aca="1" ref="A139" ca="1">IF(A$4="","",IF(ROWS(A$1:A135)&gt;SUM(IF(SUBTOTAL(103,OFFSET('LFP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'!$A$1,ROW($A$2:$A$209)-ROW($A$1),))*(ROW($A$2:$A$209)-ROW($A$1))),ROWS($A$1:A135)),MATCH(A$4,'LFP EAST '!$A$1:$Q$1,0)))))</f>
        <v/>
      </c>
      <c r="B139" s="227" t="str">
        <f t="array" aca="1" ref="B139" ca="1">IF(B$4="","",IF(ROWS(B$1:B135)&gt;SUM(IF(SUBTOTAL(103,OFFSET('LFP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'!$A$1,ROW($A$2:$A$209)-ROW($A$1),))*(ROW($A$2:$A$209)-ROW($A$1))),ROWS($A$1:B135)),MATCH(B$4,'LFP EAST '!$A$1:$Q$1,0)))))</f>
        <v/>
      </c>
      <c r="C139" s="227" t="str">
        <f t="array" aca="1" ref="C139" ca="1">IF(C$4="","",IF(ROWS(C$1:C135)&gt;SUM(IF(SUBTOTAL(103,OFFSET('LFP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'!$A$1,ROW($A$2:$A$209)-ROW($A$1),))*(ROW($A$2:$A$209)-ROW($A$1))),ROWS($A$1:C135)),MATCH(C$4,'LFP EAST '!$A$1:$Q$1,0)))))</f>
        <v/>
      </c>
      <c r="D139" s="227" t="str">
        <f t="array" aca="1" ref="D139" ca="1">IF(D$4="","",IF(ROWS(D$1:D135)&gt;SUM(IF(SUBTOTAL(103,OFFSET('LFP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'!$A$1,ROW($A$2:$A$209)-ROW($A$1),))*(ROW($A$2:$A$209)-ROW($A$1))),ROWS($A$1:D135)),MATCH(D$4,'LFP EAST '!$A$1:$Q$1,0)))))</f>
        <v/>
      </c>
      <c r="E139" s="227" t="str">
        <f t="array" aca="1" ref="E139" ca="1">IF(E$4="","",IF(ROWS(E$1:E135)&gt;SUM(IF(SUBTOTAL(103,OFFSET('LFP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'!$A$1,ROW($A$2:$A$209)-ROW($A$1),))*(ROW($A$2:$A$209)-ROW($A$1))),ROWS($A$1:E135)),MATCH(E$4,'LFP EAST '!$A$1:$Q$1,0)))))</f>
        <v/>
      </c>
      <c r="F139" s="227" t="str">
        <f t="array" aca="1" ref="F139" ca="1">IF(F$4="","",IF(ROWS(F$1:F135)&gt;SUM(IF(SUBTOTAL(103,OFFSET('LFP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'!$A$1,ROW($A$2:$A$209)-ROW($A$1),))*(ROW($A$2:$A$209)-ROW($A$1))),ROWS($A$1:F135)),MATCH(F$4,'LFP EAST '!$A$1:$Q$1,0)))))</f>
        <v/>
      </c>
      <c r="G139" s="227" t="str">
        <f t="array" aca="1" ref="G139" ca="1">IF(G$4="","",IF(ROWS(G$1:G135)&gt;SUM(IF(SUBTOTAL(103,OFFSET('LFP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'!$A$1,ROW($A$2:$A$209)-ROW($A$1),))*(ROW($A$2:$A$209)-ROW($A$1))),ROWS($A$1:G135)),MATCH(G$4,'LFP EAST '!$A$1:$Q$1,0)))))</f>
        <v/>
      </c>
      <c r="H139" s="227" t="str">
        <f t="array" aca="1" ref="H139" ca="1">IF(H$4="","",IF(ROWS(H$1:H135)&gt;SUM(IF(SUBTOTAL(103,OFFSET('LFP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'!$A$1,ROW($A$2:$A$209)-ROW($A$1),))*(ROW($A$2:$A$209)-ROW($A$1))),ROWS($A$1:H135)),MATCH(H$4,'LFP EAST '!$A$1:$Q$1,0)))))</f>
        <v/>
      </c>
      <c r="I139" s="227" t="str">
        <f t="array" aca="1" ref="I139" ca="1">IF(I$4="","",IF(ROWS(I$1:I135)&gt;SUM(IF(SUBTOTAL(103,OFFSET('LFP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'!$A$1,ROW($A$2:$A$209)-ROW($A$1),))*(ROW($A$2:$A$209)-ROW($A$1))),ROWS($A$1:I135)),MATCH(I$4,'LFP EAST '!$A$1:$Q$1,0)))))</f>
        <v/>
      </c>
      <c r="J139" s="227" t="str">
        <f t="array" aca="1" ref="J139" ca="1">IF(J$4="","",IF(ROWS(J$1:J135)&gt;SUM(IF(SUBTOTAL(103,OFFSET('LFP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'!$A$1,ROW($A$2:$A$209)-ROW($A$1),))*(ROW($A$2:$A$209)-ROW($A$1))),ROWS($A$1:J135)),MATCH(J$4,'LFP EAST '!$A$1:$Q$1,0)))))</f>
        <v/>
      </c>
      <c r="K139" s="227" t="str">
        <f t="array" aca="1" ref="K139" ca="1">IF(K$4="","",IF(ROWS(K$1:K135)&gt;SUM(IF(SUBTOTAL(103,OFFSET('LFP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'!$A$1,ROW($A$2:$A$209)-ROW($A$1),))*(ROW($A$2:$A$209)-ROW($A$1))),ROWS($A$1:K135)),MATCH(K$4,'LFP EAST '!$A$1:$Q$1,0)))))</f>
        <v/>
      </c>
      <c r="L139" s="227" t="str">
        <f t="array" aca="1" ref="L139" ca="1">IF(L$4="","",IF(ROWS(L$1:L135)&gt;SUM(IF(SUBTOTAL(103,OFFSET('LFP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'!$A$1,ROW($A$2:$A$209)-ROW($A$1),))*(ROW($A$2:$A$209)-ROW($A$1))),ROWS($A$1:L135)),MATCH(L$4,'LFP EAST '!$A$1:$Q$1,0)))))</f>
        <v/>
      </c>
      <c r="M139" s="227" t="str">
        <f t="array" aca="1" ref="M139" ca="1">IF(M$4="","",IF(ROWS(M$1:M135)&gt;SUM(IF(SUBTOTAL(103,OFFSET('LFP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'!$A$1,ROW($A$2:$A$209)-ROW($A$1),))*(ROW($A$2:$A$209)-ROW($A$1))),ROWS($A$1:M135)),MATCH(M$4,'LFP EAST '!$A$1:$Q$1,0)))))</f>
        <v/>
      </c>
      <c r="N139" s="227" t="str">
        <f t="array" aca="1" ref="N139" ca="1">IF(N$4="","",IF(ROWS(N$1:N135)&gt;SUM(IF(SUBTOTAL(103,OFFSET('LFP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'!$A$1,ROW($A$2:$A$209)-ROW($A$1),))*(ROW($A$2:$A$209)-ROW($A$1))),ROWS($A$1:N135)),MATCH(N$4,'LFP EAST '!$A$1:$Q$1,0)))))</f>
        <v/>
      </c>
      <c r="O139" s="227" t="str">
        <f t="array" aca="1" ref="O139" ca="1">IF(O$4="","",IF(ROWS(O$1:O135)&gt;SUM(IF(SUBTOTAL(103,OFFSET('LFP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'!$A$1,ROW($A$2:$A$209)-ROW($A$1),))*(ROW($A$2:$A$209)-ROW($A$1))),ROWS($A$1:O135)),MATCH(O$4,'LFP EAST '!$A$1:$Q$1,0)))))</f>
        <v/>
      </c>
      <c r="P139" s="227" t="str">
        <f t="array" aca="1" ref="P139" ca="1">IF(P$4="","",IF(ROWS(P$1:P135)&gt;SUM(IF(SUBTOTAL(103,OFFSET('LFP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'!$A$1,ROW($A$2:$A$209)-ROW($A$1),))*(ROW($A$2:$A$209)-ROW($A$1))),ROWS($A$1:P135)),MATCH(P$4,'LFP EAST '!$A$1:$Q$1,0)))))</f>
        <v/>
      </c>
      <c r="Q139" s="227" t="str">
        <f t="array" aca="1" ref="Q139" ca="1">IF(Q$4="","",IF(ROWS(Q$1:Q135)&gt;SUM(IF(SUBTOTAL(103,OFFSET('LFP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'!$A$1,ROW($A$2:$A$209)-ROW($A$1),))*(ROW($A$2:$A$209)-ROW($A$1))),ROWS($A$1:Q135)),MATCH(Q$4,'LFP EAST '!$A$1:$Q$1,0)))))</f>
        <v/>
      </c>
    </row>
    <row r="140" spans="1:17" ht="23.25" x14ac:dyDescent="0.35">
      <c r="A140" s="227" t="str">
        <f t="array" aca="1" ref="A140" ca="1">IF(A$4="","",IF(ROWS(A$1:A136)&gt;SUM(IF(SUBTOTAL(103,OFFSET('LFP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'!$A$1,ROW($A$2:$A$209)-ROW($A$1),))*(ROW($A$2:$A$209)-ROW($A$1))),ROWS($A$1:A136)),MATCH(A$4,'LFP EAST '!$A$1:$Q$1,0)))))</f>
        <v/>
      </c>
      <c r="B140" s="227" t="str">
        <f t="array" aca="1" ref="B140" ca="1">IF(B$4="","",IF(ROWS(B$1:B136)&gt;SUM(IF(SUBTOTAL(103,OFFSET('LFP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'!$A$1,ROW($A$2:$A$209)-ROW($A$1),))*(ROW($A$2:$A$209)-ROW($A$1))),ROWS($A$1:B136)),MATCH(B$4,'LFP EAST '!$A$1:$Q$1,0)))))</f>
        <v/>
      </c>
      <c r="C140" s="227" t="str">
        <f t="array" aca="1" ref="C140" ca="1">IF(C$4="","",IF(ROWS(C$1:C136)&gt;SUM(IF(SUBTOTAL(103,OFFSET('LFP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'!$A$1,ROW($A$2:$A$209)-ROW($A$1),))*(ROW($A$2:$A$209)-ROW($A$1))),ROWS($A$1:C136)),MATCH(C$4,'LFP EAST '!$A$1:$Q$1,0)))))</f>
        <v/>
      </c>
      <c r="D140" s="227" t="str">
        <f t="array" aca="1" ref="D140" ca="1">IF(D$4="","",IF(ROWS(D$1:D136)&gt;SUM(IF(SUBTOTAL(103,OFFSET('LFP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'!$A$1,ROW($A$2:$A$209)-ROW($A$1),))*(ROW($A$2:$A$209)-ROW($A$1))),ROWS($A$1:D136)),MATCH(D$4,'LFP EAST '!$A$1:$Q$1,0)))))</f>
        <v/>
      </c>
      <c r="E140" s="227" t="str">
        <f t="array" aca="1" ref="E140" ca="1">IF(E$4="","",IF(ROWS(E$1:E136)&gt;SUM(IF(SUBTOTAL(103,OFFSET('LFP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'!$A$1,ROW($A$2:$A$209)-ROW($A$1),))*(ROW($A$2:$A$209)-ROW($A$1))),ROWS($A$1:E136)),MATCH(E$4,'LFP EAST '!$A$1:$Q$1,0)))))</f>
        <v/>
      </c>
      <c r="F140" s="227" t="str">
        <f t="array" aca="1" ref="F140" ca="1">IF(F$4="","",IF(ROWS(F$1:F136)&gt;SUM(IF(SUBTOTAL(103,OFFSET('LFP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'!$A$1,ROW($A$2:$A$209)-ROW($A$1),))*(ROW($A$2:$A$209)-ROW($A$1))),ROWS($A$1:F136)),MATCH(F$4,'LFP EAST '!$A$1:$Q$1,0)))))</f>
        <v/>
      </c>
      <c r="G140" s="227" t="str">
        <f t="array" aca="1" ref="G140" ca="1">IF(G$4="","",IF(ROWS(G$1:G136)&gt;SUM(IF(SUBTOTAL(103,OFFSET('LFP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'!$A$1,ROW($A$2:$A$209)-ROW($A$1),))*(ROW($A$2:$A$209)-ROW($A$1))),ROWS($A$1:G136)),MATCH(G$4,'LFP EAST '!$A$1:$Q$1,0)))))</f>
        <v/>
      </c>
      <c r="H140" s="227" t="str">
        <f t="array" aca="1" ref="H140" ca="1">IF(H$4="","",IF(ROWS(H$1:H136)&gt;SUM(IF(SUBTOTAL(103,OFFSET('LFP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'!$A$1,ROW($A$2:$A$209)-ROW($A$1),))*(ROW($A$2:$A$209)-ROW($A$1))),ROWS($A$1:H136)),MATCH(H$4,'LFP EAST '!$A$1:$Q$1,0)))))</f>
        <v/>
      </c>
      <c r="I140" s="227" t="str">
        <f t="array" aca="1" ref="I140" ca="1">IF(I$4="","",IF(ROWS(I$1:I136)&gt;SUM(IF(SUBTOTAL(103,OFFSET('LFP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'!$A$1,ROW($A$2:$A$209)-ROW($A$1),))*(ROW($A$2:$A$209)-ROW($A$1))),ROWS($A$1:I136)),MATCH(I$4,'LFP EAST '!$A$1:$Q$1,0)))))</f>
        <v/>
      </c>
      <c r="J140" s="227" t="str">
        <f t="array" aca="1" ref="J140" ca="1">IF(J$4="","",IF(ROWS(J$1:J136)&gt;SUM(IF(SUBTOTAL(103,OFFSET('LFP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'!$A$1,ROW($A$2:$A$209)-ROW($A$1),))*(ROW($A$2:$A$209)-ROW($A$1))),ROWS($A$1:J136)),MATCH(J$4,'LFP EAST '!$A$1:$Q$1,0)))))</f>
        <v/>
      </c>
      <c r="K140" s="227" t="str">
        <f t="array" aca="1" ref="K140" ca="1">IF(K$4="","",IF(ROWS(K$1:K136)&gt;SUM(IF(SUBTOTAL(103,OFFSET('LFP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'!$A$1,ROW($A$2:$A$209)-ROW($A$1),))*(ROW($A$2:$A$209)-ROW($A$1))),ROWS($A$1:K136)),MATCH(K$4,'LFP EAST '!$A$1:$Q$1,0)))))</f>
        <v/>
      </c>
      <c r="L140" s="227" t="str">
        <f t="array" aca="1" ref="L140" ca="1">IF(L$4="","",IF(ROWS(L$1:L136)&gt;SUM(IF(SUBTOTAL(103,OFFSET('LFP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'!$A$1,ROW($A$2:$A$209)-ROW($A$1),))*(ROW($A$2:$A$209)-ROW($A$1))),ROWS($A$1:L136)),MATCH(L$4,'LFP EAST '!$A$1:$Q$1,0)))))</f>
        <v/>
      </c>
      <c r="M140" s="227" t="str">
        <f t="array" aca="1" ref="M140" ca="1">IF(M$4="","",IF(ROWS(M$1:M136)&gt;SUM(IF(SUBTOTAL(103,OFFSET('LFP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'!$A$1,ROW($A$2:$A$209)-ROW($A$1),))*(ROW($A$2:$A$209)-ROW($A$1))),ROWS($A$1:M136)),MATCH(M$4,'LFP EAST '!$A$1:$Q$1,0)))))</f>
        <v/>
      </c>
      <c r="N140" s="227" t="str">
        <f t="array" aca="1" ref="N140" ca="1">IF(N$4="","",IF(ROWS(N$1:N136)&gt;SUM(IF(SUBTOTAL(103,OFFSET('LFP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'!$A$1,ROW($A$2:$A$209)-ROW($A$1),))*(ROW($A$2:$A$209)-ROW($A$1))),ROWS($A$1:N136)),MATCH(N$4,'LFP EAST '!$A$1:$Q$1,0)))))</f>
        <v/>
      </c>
      <c r="O140" s="227" t="str">
        <f t="array" aca="1" ref="O140" ca="1">IF(O$4="","",IF(ROWS(O$1:O136)&gt;SUM(IF(SUBTOTAL(103,OFFSET('LFP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'!$A$1,ROW($A$2:$A$209)-ROW($A$1),))*(ROW($A$2:$A$209)-ROW($A$1))),ROWS($A$1:O136)),MATCH(O$4,'LFP EAST '!$A$1:$Q$1,0)))))</f>
        <v/>
      </c>
      <c r="P140" s="227" t="str">
        <f t="array" aca="1" ref="P140" ca="1">IF(P$4="","",IF(ROWS(P$1:P136)&gt;SUM(IF(SUBTOTAL(103,OFFSET('LFP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'!$A$1,ROW($A$2:$A$209)-ROW($A$1),))*(ROW($A$2:$A$209)-ROW($A$1))),ROWS($A$1:P136)),MATCH(P$4,'LFP EAST '!$A$1:$Q$1,0)))))</f>
        <v/>
      </c>
      <c r="Q140" s="227" t="str">
        <f t="array" aca="1" ref="Q140" ca="1">IF(Q$4="","",IF(ROWS(Q$1:Q136)&gt;SUM(IF(SUBTOTAL(103,OFFSET('LFP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'!$A$1,ROW($A$2:$A$209)-ROW($A$1),))*(ROW($A$2:$A$209)-ROW($A$1))),ROWS($A$1:Q136)),MATCH(Q$4,'LFP EAST '!$A$1:$Q$1,0)))))</f>
        <v/>
      </c>
    </row>
    <row r="141" spans="1:17" ht="23.25" x14ac:dyDescent="0.35">
      <c r="A141" s="227" t="str">
        <f t="array" aca="1" ref="A141" ca="1">IF(A$4="","",IF(ROWS(A$1:A137)&gt;SUM(IF(SUBTOTAL(103,OFFSET('LFP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'!$A$1,ROW($A$2:$A$209)-ROW($A$1),))*(ROW($A$2:$A$209)-ROW($A$1))),ROWS($A$1:A137)),MATCH(A$4,'LFP EAST '!$A$1:$Q$1,0)))))</f>
        <v/>
      </c>
      <c r="B141" s="227" t="str">
        <f t="array" aca="1" ref="B141" ca="1">IF(B$4="","",IF(ROWS(B$1:B137)&gt;SUM(IF(SUBTOTAL(103,OFFSET('LFP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'!$A$1,ROW($A$2:$A$209)-ROW($A$1),))*(ROW($A$2:$A$209)-ROW($A$1))),ROWS($A$1:B137)),MATCH(B$4,'LFP EAST '!$A$1:$Q$1,0)))))</f>
        <v/>
      </c>
      <c r="C141" s="227" t="str">
        <f t="array" aca="1" ref="C141" ca="1">IF(C$4="","",IF(ROWS(C$1:C137)&gt;SUM(IF(SUBTOTAL(103,OFFSET('LFP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'!$A$1,ROW($A$2:$A$209)-ROW($A$1),))*(ROW($A$2:$A$209)-ROW($A$1))),ROWS($A$1:C137)),MATCH(C$4,'LFP EAST '!$A$1:$Q$1,0)))))</f>
        <v/>
      </c>
      <c r="D141" s="227" t="str">
        <f t="array" aca="1" ref="D141" ca="1">IF(D$4="","",IF(ROWS(D$1:D137)&gt;SUM(IF(SUBTOTAL(103,OFFSET('LFP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'!$A$1,ROW($A$2:$A$209)-ROW($A$1),))*(ROW($A$2:$A$209)-ROW($A$1))),ROWS($A$1:D137)),MATCH(D$4,'LFP EAST '!$A$1:$Q$1,0)))))</f>
        <v/>
      </c>
      <c r="E141" s="227" t="str">
        <f t="array" aca="1" ref="E141" ca="1">IF(E$4="","",IF(ROWS(E$1:E137)&gt;SUM(IF(SUBTOTAL(103,OFFSET('LFP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'!$A$1,ROW($A$2:$A$209)-ROW($A$1),))*(ROW($A$2:$A$209)-ROW($A$1))),ROWS($A$1:E137)),MATCH(E$4,'LFP EAST '!$A$1:$Q$1,0)))))</f>
        <v/>
      </c>
      <c r="F141" s="227" t="str">
        <f t="array" aca="1" ref="F141" ca="1">IF(F$4="","",IF(ROWS(F$1:F137)&gt;SUM(IF(SUBTOTAL(103,OFFSET('LFP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'!$A$1,ROW($A$2:$A$209)-ROW($A$1),))*(ROW($A$2:$A$209)-ROW($A$1))),ROWS($A$1:F137)),MATCH(F$4,'LFP EAST '!$A$1:$Q$1,0)))))</f>
        <v/>
      </c>
      <c r="G141" s="227" t="str">
        <f t="array" aca="1" ref="G141" ca="1">IF(G$4="","",IF(ROWS(G$1:G137)&gt;SUM(IF(SUBTOTAL(103,OFFSET('LFP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'!$A$1,ROW($A$2:$A$209)-ROW($A$1),))*(ROW($A$2:$A$209)-ROW($A$1))),ROWS($A$1:G137)),MATCH(G$4,'LFP EAST '!$A$1:$Q$1,0)))))</f>
        <v/>
      </c>
      <c r="H141" s="227" t="str">
        <f t="array" aca="1" ref="H141" ca="1">IF(H$4="","",IF(ROWS(H$1:H137)&gt;SUM(IF(SUBTOTAL(103,OFFSET('LFP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'!$A$1,ROW($A$2:$A$209)-ROW($A$1),))*(ROW($A$2:$A$209)-ROW($A$1))),ROWS($A$1:H137)),MATCH(H$4,'LFP EAST '!$A$1:$Q$1,0)))))</f>
        <v/>
      </c>
      <c r="I141" s="227" t="str">
        <f t="array" aca="1" ref="I141" ca="1">IF(I$4="","",IF(ROWS(I$1:I137)&gt;SUM(IF(SUBTOTAL(103,OFFSET('LFP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'!$A$1,ROW($A$2:$A$209)-ROW($A$1),))*(ROW($A$2:$A$209)-ROW($A$1))),ROWS($A$1:I137)),MATCH(I$4,'LFP EAST '!$A$1:$Q$1,0)))))</f>
        <v/>
      </c>
      <c r="J141" s="227" t="str">
        <f t="array" aca="1" ref="J141" ca="1">IF(J$4="","",IF(ROWS(J$1:J137)&gt;SUM(IF(SUBTOTAL(103,OFFSET('LFP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'!$A$1,ROW($A$2:$A$209)-ROW($A$1),))*(ROW($A$2:$A$209)-ROW($A$1))),ROWS($A$1:J137)),MATCH(J$4,'LFP EAST '!$A$1:$Q$1,0)))))</f>
        <v/>
      </c>
      <c r="K141" s="227" t="str">
        <f t="array" aca="1" ref="K141" ca="1">IF(K$4="","",IF(ROWS(K$1:K137)&gt;SUM(IF(SUBTOTAL(103,OFFSET('LFP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'!$A$1,ROW($A$2:$A$209)-ROW($A$1),))*(ROW($A$2:$A$209)-ROW($A$1))),ROWS($A$1:K137)),MATCH(K$4,'LFP EAST '!$A$1:$Q$1,0)))))</f>
        <v/>
      </c>
      <c r="L141" s="227" t="str">
        <f t="array" aca="1" ref="L141" ca="1">IF(L$4="","",IF(ROWS(L$1:L137)&gt;SUM(IF(SUBTOTAL(103,OFFSET('LFP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'!$A$1,ROW($A$2:$A$209)-ROW($A$1),))*(ROW($A$2:$A$209)-ROW($A$1))),ROWS($A$1:L137)),MATCH(L$4,'LFP EAST '!$A$1:$Q$1,0)))))</f>
        <v/>
      </c>
      <c r="M141" s="227" t="str">
        <f t="array" aca="1" ref="M141" ca="1">IF(M$4="","",IF(ROWS(M$1:M137)&gt;SUM(IF(SUBTOTAL(103,OFFSET('LFP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'!$A$1,ROW($A$2:$A$209)-ROW($A$1),))*(ROW($A$2:$A$209)-ROW($A$1))),ROWS($A$1:M137)),MATCH(M$4,'LFP EAST '!$A$1:$Q$1,0)))))</f>
        <v/>
      </c>
      <c r="N141" s="227" t="str">
        <f t="array" aca="1" ref="N141" ca="1">IF(N$4="","",IF(ROWS(N$1:N137)&gt;SUM(IF(SUBTOTAL(103,OFFSET('LFP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'!$A$1,ROW($A$2:$A$209)-ROW($A$1),))*(ROW($A$2:$A$209)-ROW($A$1))),ROWS($A$1:N137)),MATCH(N$4,'LFP EAST '!$A$1:$Q$1,0)))))</f>
        <v/>
      </c>
      <c r="O141" s="227" t="str">
        <f t="array" aca="1" ref="O141" ca="1">IF(O$4="","",IF(ROWS(O$1:O137)&gt;SUM(IF(SUBTOTAL(103,OFFSET('LFP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'!$A$1,ROW($A$2:$A$209)-ROW($A$1),))*(ROW($A$2:$A$209)-ROW($A$1))),ROWS($A$1:O137)),MATCH(O$4,'LFP EAST '!$A$1:$Q$1,0)))))</f>
        <v/>
      </c>
      <c r="P141" s="227" t="str">
        <f t="array" aca="1" ref="P141" ca="1">IF(P$4="","",IF(ROWS(P$1:P137)&gt;SUM(IF(SUBTOTAL(103,OFFSET('LFP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'!$A$1,ROW($A$2:$A$209)-ROW($A$1),))*(ROW($A$2:$A$209)-ROW($A$1))),ROWS($A$1:P137)),MATCH(P$4,'LFP EAST '!$A$1:$Q$1,0)))))</f>
        <v/>
      </c>
      <c r="Q141" s="227" t="str">
        <f t="array" aca="1" ref="Q141" ca="1">IF(Q$4="","",IF(ROWS(Q$1:Q137)&gt;SUM(IF(SUBTOTAL(103,OFFSET('LFP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'!$A$1,ROW($A$2:$A$209)-ROW($A$1),))*(ROW($A$2:$A$209)-ROW($A$1))),ROWS($A$1:Q137)),MATCH(Q$4,'LFP EAST '!$A$1:$Q$1,0)))))</f>
        <v/>
      </c>
    </row>
    <row r="142" spans="1:17" ht="23.25" x14ac:dyDescent="0.35">
      <c r="A142" s="227" t="str">
        <f t="array" aca="1" ref="A142" ca="1">IF(A$4="","",IF(ROWS(A$1:A138)&gt;SUM(IF(SUBTOTAL(103,OFFSET('LFP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'!$A$1,ROW($A$2:$A$209)-ROW($A$1),))*(ROW($A$2:$A$209)-ROW($A$1))),ROWS($A$1:A138)),MATCH(A$4,'LFP EAST '!$A$1:$Q$1,0)))))</f>
        <v/>
      </c>
      <c r="B142" s="227" t="str">
        <f t="array" aca="1" ref="B142" ca="1">IF(B$4="","",IF(ROWS(B$1:B138)&gt;SUM(IF(SUBTOTAL(103,OFFSET('LFP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'!$A$1,ROW($A$2:$A$209)-ROW($A$1),))*(ROW($A$2:$A$209)-ROW($A$1))),ROWS($A$1:B138)),MATCH(B$4,'LFP EAST '!$A$1:$Q$1,0)))))</f>
        <v/>
      </c>
      <c r="C142" s="227" t="str">
        <f t="array" aca="1" ref="C142" ca="1">IF(C$4="","",IF(ROWS(C$1:C138)&gt;SUM(IF(SUBTOTAL(103,OFFSET('LFP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'!$A$1,ROW($A$2:$A$209)-ROW($A$1),))*(ROW($A$2:$A$209)-ROW($A$1))),ROWS($A$1:C138)),MATCH(C$4,'LFP EAST '!$A$1:$Q$1,0)))))</f>
        <v/>
      </c>
      <c r="D142" s="227" t="str">
        <f t="array" aca="1" ref="D142" ca="1">IF(D$4="","",IF(ROWS(D$1:D138)&gt;SUM(IF(SUBTOTAL(103,OFFSET('LFP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'!$A$1,ROW($A$2:$A$209)-ROW($A$1),))*(ROW($A$2:$A$209)-ROW($A$1))),ROWS($A$1:D138)),MATCH(D$4,'LFP EAST '!$A$1:$Q$1,0)))))</f>
        <v/>
      </c>
      <c r="E142" s="227" t="str">
        <f t="array" aca="1" ref="E142" ca="1">IF(E$4="","",IF(ROWS(E$1:E138)&gt;SUM(IF(SUBTOTAL(103,OFFSET('LFP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'!$A$1,ROW($A$2:$A$209)-ROW($A$1),))*(ROW($A$2:$A$209)-ROW($A$1))),ROWS($A$1:E138)),MATCH(E$4,'LFP EAST '!$A$1:$Q$1,0)))))</f>
        <v/>
      </c>
      <c r="F142" s="227" t="str">
        <f t="array" aca="1" ref="F142" ca="1">IF(F$4="","",IF(ROWS(F$1:F138)&gt;SUM(IF(SUBTOTAL(103,OFFSET('LFP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'!$A$1,ROW($A$2:$A$209)-ROW($A$1),))*(ROW($A$2:$A$209)-ROW($A$1))),ROWS($A$1:F138)),MATCH(F$4,'LFP EAST '!$A$1:$Q$1,0)))))</f>
        <v/>
      </c>
      <c r="G142" s="227" t="str">
        <f t="array" aca="1" ref="G142" ca="1">IF(G$4="","",IF(ROWS(G$1:G138)&gt;SUM(IF(SUBTOTAL(103,OFFSET('LFP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'!$A$1,ROW($A$2:$A$209)-ROW($A$1),))*(ROW($A$2:$A$209)-ROW($A$1))),ROWS($A$1:G138)),MATCH(G$4,'LFP EAST '!$A$1:$Q$1,0)))))</f>
        <v/>
      </c>
      <c r="H142" s="227" t="str">
        <f t="array" aca="1" ref="H142" ca="1">IF(H$4="","",IF(ROWS(H$1:H138)&gt;SUM(IF(SUBTOTAL(103,OFFSET('LFP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'!$A$1,ROW($A$2:$A$209)-ROW($A$1),))*(ROW($A$2:$A$209)-ROW($A$1))),ROWS($A$1:H138)),MATCH(H$4,'LFP EAST '!$A$1:$Q$1,0)))))</f>
        <v/>
      </c>
      <c r="I142" s="227" t="str">
        <f t="array" aca="1" ref="I142" ca="1">IF(I$4="","",IF(ROWS(I$1:I138)&gt;SUM(IF(SUBTOTAL(103,OFFSET('LFP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'!$A$1,ROW($A$2:$A$209)-ROW($A$1),))*(ROW($A$2:$A$209)-ROW($A$1))),ROWS($A$1:I138)),MATCH(I$4,'LFP EAST '!$A$1:$Q$1,0)))))</f>
        <v/>
      </c>
      <c r="J142" s="227" t="str">
        <f t="array" aca="1" ref="J142" ca="1">IF(J$4="","",IF(ROWS(J$1:J138)&gt;SUM(IF(SUBTOTAL(103,OFFSET('LFP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'!$A$1,ROW($A$2:$A$209)-ROW($A$1),))*(ROW($A$2:$A$209)-ROW($A$1))),ROWS($A$1:J138)),MATCH(J$4,'LFP EAST '!$A$1:$Q$1,0)))))</f>
        <v/>
      </c>
      <c r="K142" s="227" t="str">
        <f t="array" aca="1" ref="K142" ca="1">IF(K$4="","",IF(ROWS(K$1:K138)&gt;SUM(IF(SUBTOTAL(103,OFFSET('LFP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'!$A$1,ROW($A$2:$A$209)-ROW($A$1),))*(ROW($A$2:$A$209)-ROW($A$1))),ROWS($A$1:K138)),MATCH(K$4,'LFP EAST '!$A$1:$Q$1,0)))))</f>
        <v/>
      </c>
      <c r="L142" s="227" t="str">
        <f t="array" aca="1" ref="L142" ca="1">IF(L$4="","",IF(ROWS(L$1:L138)&gt;SUM(IF(SUBTOTAL(103,OFFSET('LFP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'!$A$1,ROW($A$2:$A$209)-ROW($A$1),))*(ROW($A$2:$A$209)-ROW($A$1))),ROWS($A$1:L138)),MATCH(L$4,'LFP EAST '!$A$1:$Q$1,0)))))</f>
        <v/>
      </c>
      <c r="M142" s="227" t="str">
        <f t="array" aca="1" ref="M142" ca="1">IF(M$4="","",IF(ROWS(M$1:M138)&gt;SUM(IF(SUBTOTAL(103,OFFSET('LFP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'!$A$1,ROW($A$2:$A$209)-ROW($A$1),))*(ROW($A$2:$A$209)-ROW($A$1))),ROWS($A$1:M138)),MATCH(M$4,'LFP EAST '!$A$1:$Q$1,0)))))</f>
        <v/>
      </c>
      <c r="N142" s="227" t="str">
        <f t="array" aca="1" ref="N142" ca="1">IF(N$4="","",IF(ROWS(N$1:N138)&gt;SUM(IF(SUBTOTAL(103,OFFSET('LFP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'!$A$1,ROW($A$2:$A$209)-ROW($A$1),))*(ROW($A$2:$A$209)-ROW($A$1))),ROWS($A$1:N138)),MATCH(N$4,'LFP EAST '!$A$1:$Q$1,0)))))</f>
        <v/>
      </c>
      <c r="O142" s="227" t="str">
        <f t="array" aca="1" ref="O142" ca="1">IF(O$4="","",IF(ROWS(O$1:O138)&gt;SUM(IF(SUBTOTAL(103,OFFSET('LFP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'!$A$1,ROW($A$2:$A$209)-ROW($A$1),))*(ROW($A$2:$A$209)-ROW($A$1))),ROWS($A$1:O138)),MATCH(O$4,'LFP EAST '!$A$1:$Q$1,0)))))</f>
        <v/>
      </c>
      <c r="P142" s="227" t="str">
        <f t="array" aca="1" ref="P142" ca="1">IF(P$4="","",IF(ROWS(P$1:P138)&gt;SUM(IF(SUBTOTAL(103,OFFSET('LFP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'!$A$1,ROW($A$2:$A$209)-ROW($A$1),))*(ROW($A$2:$A$209)-ROW($A$1))),ROWS($A$1:P138)),MATCH(P$4,'LFP EAST '!$A$1:$Q$1,0)))))</f>
        <v/>
      </c>
      <c r="Q142" s="227" t="str">
        <f t="array" aca="1" ref="Q142" ca="1">IF(Q$4="","",IF(ROWS(Q$1:Q138)&gt;SUM(IF(SUBTOTAL(103,OFFSET('LFP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'!$A$1,ROW($A$2:$A$209)-ROW($A$1),))*(ROW($A$2:$A$209)-ROW($A$1))),ROWS($A$1:Q138)),MATCH(Q$4,'LFP EAST '!$A$1:$Q$1,0)))))</f>
        <v/>
      </c>
    </row>
    <row r="143" spans="1:17" ht="23.25" x14ac:dyDescent="0.35">
      <c r="A143" s="227" t="str">
        <f t="array" aca="1" ref="A143" ca="1">IF(A$4="","",IF(ROWS(A$1:A139)&gt;SUM(IF(SUBTOTAL(103,OFFSET('LFP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'!$A$1,ROW($A$2:$A$209)-ROW($A$1),))*(ROW($A$2:$A$209)-ROW($A$1))),ROWS($A$1:A139)),MATCH(A$4,'LFP EAST '!$A$1:$Q$1,0)))))</f>
        <v/>
      </c>
      <c r="B143" s="227" t="str">
        <f t="array" aca="1" ref="B143" ca="1">IF(B$4="","",IF(ROWS(B$1:B139)&gt;SUM(IF(SUBTOTAL(103,OFFSET('LFP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'!$A$1,ROW($A$2:$A$209)-ROW($A$1),))*(ROW($A$2:$A$209)-ROW($A$1))),ROWS($A$1:B139)),MATCH(B$4,'LFP EAST '!$A$1:$Q$1,0)))))</f>
        <v/>
      </c>
      <c r="C143" s="227" t="str">
        <f t="array" aca="1" ref="C143" ca="1">IF(C$4="","",IF(ROWS(C$1:C139)&gt;SUM(IF(SUBTOTAL(103,OFFSET('LFP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'!$A$1,ROW($A$2:$A$209)-ROW($A$1),))*(ROW($A$2:$A$209)-ROW($A$1))),ROWS($A$1:C139)),MATCH(C$4,'LFP EAST '!$A$1:$Q$1,0)))))</f>
        <v/>
      </c>
      <c r="D143" s="227" t="str">
        <f t="array" aca="1" ref="D143" ca="1">IF(D$4="","",IF(ROWS(D$1:D139)&gt;SUM(IF(SUBTOTAL(103,OFFSET('LFP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'!$A$1,ROW($A$2:$A$209)-ROW($A$1),))*(ROW($A$2:$A$209)-ROW($A$1))),ROWS($A$1:D139)),MATCH(D$4,'LFP EAST '!$A$1:$Q$1,0)))))</f>
        <v/>
      </c>
      <c r="E143" s="227" t="str">
        <f t="array" aca="1" ref="E143" ca="1">IF(E$4="","",IF(ROWS(E$1:E139)&gt;SUM(IF(SUBTOTAL(103,OFFSET('LFP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'!$A$1,ROW($A$2:$A$209)-ROW($A$1),))*(ROW($A$2:$A$209)-ROW($A$1))),ROWS($A$1:E139)),MATCH(E$4,'LFP EAST '!$A$1:$Q$1,0)))))</f>
        <v/>
      </c>
      <c r="F143" s="227" t="str">
        <f t="array" aca="1" ref="F143" ca="1">IF(F$4="","",IF(ROWS(F$1:F139)&gt;SUM(IF(SUBTOTAL(103,OFFSET('LFP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'!$A$1,ROW($A$2:$A$209)-ROW($A$1),))*(ROW($A$2:$A$209)-ROW($A$1))),ROWS($A$1:F139)),MATCH(F$4,'LFP EAST '!$A$1:$Q$1,0)))))</f>
        <v/>
      </c>
      <c r="G143" s="227" t="str">
        <f t="array" aca="1" ref="G143" ca="1">IF(G$4="","",IF(ROWS(G$1:G139)&gt;SUM(IF(SUBTOTAL(103,OFFSET('LFP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'!$A$1,ROW($A$2:$A$209)-ROW($A$1),))*(ROW($A$2:$A$209)-ROW($A$1))),ROWS($A$1:G139)),MATCH(G$4,'LFP EAST '!$A$1:$Q$1,0)))))</f>
        <v/>
      </c>
      <c r="H143" s="227" t="str">
        <f t="array" aca="1" ref="H143" ca="1">IF(H$4="","",IF(ROWS(H$1:H139)&gt;SUM(IF(SUBTOTAL(103,OFFSET('LFP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'!$A$1,ROW($A$2:$A$209)-ROW($A$1),))*(ROW($A$2:$A$209)-ROW($A$1))),ROWS($A$1:H139)),MATCH(H$4,'LFP EAST '!$A$1:$Q$1,0)))))</f>
        <v/>
      </c>
      <c r="I143" s="227" t="str">
        <f t="array" aca="1" ref="I143" ca="1">IF(I$4="","",IF(ROWS(I$1:I139)&gt;SUM(IF(SUBTOTAL(103,OFFSET('LFP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'!$A$1,ROW($A$2:$A$209)-ROW($A$1),))*(ROW($A$2:$A$209)-ROW($A$1))),ROWS($A$1:I139)),MATCH(I$4,'LFP EAST '!$A$1:$Q$1,0)))))</f>
        <v/>
      </c>
      <c r="J143" s="227" t="str">
        <f t="array" aca="1" ref="J143" ca="1">IF(J$4="","",IF(ROWS(J$1:J139)&gt;SUM(IF(SUBTOTAL(103,OFFSET('LFP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'!$A$1,ROW($A$2:$A$209)-ROW($A$1),))*(ROW($A$2:$A$209)-ROW($A$1))),ROWS($A$1:J139)),MATCH(J$4,'LFP EAST '!$A$1:$Q$1,0)))))</f>
        <v/>
      </c>
      <c r="K143" s="227" t="str">
        <f t="array" aca="1" ref="K143" ca="1">IF(K$4="","",IF(ROWS(K$1:K139)&gt;SUM(IF(SUBTOTAL(103,OFFSET('LFP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'!$A$1,ROW($A$2:$A$209)-ROW($A$1),))*(ROW($A$2:$A$209)-ROW($A$1))),ROWS($A$1:K139)),MATCH(K$4,'LFP EAST '!$A$1:$Q$1,0)))))</f>
        <v/>
      </c>
      <c r="L143" s="227" t="str">
        <f t="array" aca="1" ref="L143" ca="1">IF(L$4="","",IF(ROWS(L$1:L139)&gt;SUM(IF(SUBTOTAL(103,OFFSET('LFP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'!$A$1,ROW($A$2:$A$209)-ROW($A$1),))*(ROW($A$2:$A$209)-ROW($A$1))),ROWS($A$1:L139)),MATCH(L$4,'LFP EAST '!$A$1:$Q$1,0)))))</f>
        <v/>
      </c>
      <c r="M143" s="227" t="str">
        <f t="array" aca="1" ref="M143" ca="1">IF(M$4="","",IF(ROWS(M$1:M139)&gt;SUM(IF(SUBTOTAL(103,OFFSET('LFP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'!$A$1,ROW($A$2:$A$209)-ROW($A$1),))*(ROW($A$2:$A$209)-ROW($A$1))),ROWS($A$1:M139)),MATCH(M$4,'LFP EAST '!$A$1:$Q$1,0)))))</f>
        <v/>
      </c>
      <c r="N143" s="227" t="str">
        <f t="array" aca="1" ref="N143" ca="1">IF(N$4="","",IF(ROWS(N$1:N139)&gt;SUM(IF(SUBTOTAL(103,OFFSET('LFP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'!$A$1,ROW($A$2:$A$209)-ROW($A$1),))*(ROW($A$2:$A$209)-ROW($A$1))),ROWS($A$1:N139)),MATCH(N$4,'LFP EAST '!$A$1:$Q$1,0)))))</f>
        <v/>
      </c>
      <c r="O143" s="227" t="str">
        <f t="array" aca="1" ref="O143" ca="1">IF(O$4="","",IF(ROWS(O$1:O139)&gt;SUM(IF(SUBTOTAL(103,OFFSET('LFP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'!$A$1,ROW($A$2:$A$209)-ROW($A$1),))*(ROW($A$2:$A$209)-ROW($A$1))),ROWS($A$1:O139)),MATCH(O$4,'LFP EAST '!$A$1:$Q$1,0)))))</f>
        <v/>
      </c>
      <c r="P143" s="227" t="str">
        <f t="array" aca="1" ref="P143" ca="1">IF(P$4="","",IF(ROWS(P$1:P139)&gt;SUM(IF(SUBTOTAL(103,OFFSET('LFP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'!$A$1,ROW($A$2:$A$209)-ROW($A$1),))*(ROW($A$2:$A$209)-ROW($A$1))),ROWS($A$1:P139)),MATCH(P$4,'LFP EAST '!$A$1:$Q$1,0)))))</f>
        <v/>
      </c>
      <c r="Q143" s="227" t="str">
        <f t="array" aca="1" ref="Q143" ca="1">IF(Q$4="","",IF(ROWS(Q$1:Q139)&gt;SUM(IF(SUBTOTAL(103,OFFSET('LFP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'!$A$1,ROW($A$2:$A$209)-ROW($A$1),))*(ROW($A$2:$A$209)-ROW($A$1))),ROWS($A$1:Q139)),MATCH(Q$4,'LFP EAST '!$A$1:$Q$1,0)))))</f>
        <v/>
      </c>
    </row>
    <row r="144" spans="1:17" ht="23.25" x14ac:dyDescent="0.35">
      <c r="A144" s="227" t="str">
        <f t="array" aca="1" ref="A144" ca="1">IF(A$4="","",IF(ROWS(A$1:A140)&gt;SUM(IF(SUBTOTAL(103,OFFSET('LFP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'!$A$1,ROW($A$2:$A$209)-ROW($A$1),))*(ROW($A$2:$A$209)-ROW($A$1))),ROWS($A$1:A140)),MATCH(A$4,'LFP EAST '!$A$1:$Q$1,0)))))</f>
        <v/>
      </c>
      <c r="B144" s="227" t="str">
        <f t="array" aca="1" ref="B144" ca="1">IF(B$4="","",IF(ROWS(B$1:B140)&gt;SUM(IF(SUBTOTAL(103,OFFSET('LFP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'!$A$1,ROW($A$2:$A$209)-ROW($A$1),))*(ROW($A$2:$A$209)-ROW($A$1))),ROWS($A$1:B140)),MATCH(B$4,'LFP EAST '!$A$1:$Q$1,0)))))</f>
        <v/>
      </c>
      <c r="C144" s="227" t="str">
        <f t="array" aca="1" ref="C144" ca="1">IF(C$4="","",IF(ROWS(C$1:C140)&gt;SUM(IF(SUBTOTAL(103,OFFSET('LFP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'!$A$1,ROW($A$2:$A$209)-ROW($A$1),))*(ROW($A$2:$A$209)-ROW($A$1))),ROWS($A$1:C140)),MATCH(C$4,'LFP EAST '!$A$1:$Q$1,0)))))</f>
        <v/>
      </c>
      <c r="D144" s="227" t="str">
        <f t="array" aca="1" ref="D144" ca="1">IF(D$4="","",IF(ROWS(D$1:D140)&gt;SUM(IF(SUBTOTAL(103,OFFSET('LFP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'!$A$1,ROW($A$2:$A$209)-ROW($A$1),))*(ROW($A$2:$A$209)-ROW($A$1))),ROWS($A$1:D140)),MATCH(D$4,'LFP EAST '!$A$1:$Q$1,0)))))</f>
        <v/>
      </c>
      <c r="E144" s="227" t="str">
        <f t="array" aca="1" ref="E144" ca="1">IF(E$4="","",IF(ROWS(E$1:E140)&gt;SUM(IF(SUBTOTAL(103,OFFSET('LFP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'!$A$1,ROW($A$2:$A$209)-ROW($A$1),))*(ROW($A$2:$A$209)-ROW($A$1))),ROWS($A$1:E140)),MATCH(E$4,'LFP EAST '!$A$1:$Q$1,0)))))</f>
        <v/>
      </c>
      <c r="F144" s="227" t="str">
        <f t="array" aca="1" ref="F144" ca="1">IF(F$4="","",IF(ROWS(F$1:F140)&gt;SUM(IF(SUBTOTAL(103,OFFSET('LFP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'!$A$1,ROW($A$2:$A$209)-ROW($A$1),))*(ROW($A$2:$A$209)-ROW($A$1))),ROWS($A$1:F140)),MATCH(F$4,'LFP EAST '!$A$1:$Q$1,0)))))</f>
        <v/>
      </c>
      <c r="G144" s="227" t="str">
        <f t="array" aca="1" ref="G144" ca="1">IF(G$4="","",IF(ROWS(G$1:G140)&gt;SUM(IF(SUBTOTAL(103,OFFSET('LFP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'!$A$1,ROW($A$2:$A$209)-ROW($A$1),))*(ROW($A$2:$A$209)-ROW($A$1))),ROWS($A$1:G140)),MATCH(G$4,'LFP EAST '!$A$1:$Q$1,0)))))</f>
        <v/>
      </c>
      <c r="H144" s="227" t="str">
        <f t="array" aca="1" ref="H144" ca="1">IF(H$4="","",IF(ROWS(H$1:H140)&gt;SUM(IF(SUBTOTAL(103,OFFSET('LFP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'!$A$1,ROW($A$2:$A$209)-ROW($A$1),))*(ROW($A$2:$A$209)-ROW($A$1))),ROWS($A$1:H140)),MATCH(H$4,'LFP EAST '!$A$1:$Q$1,0)))))</f>
        <v/>
      </c>
      <c r="I144" s="227" t="str">
        <f t="array" aca="1" ref="I144" ca="1">IF(I$4="","",IF(ROWS(I$1:I140)&gt;SUM(IF(SUBTOTAL(103,OFFSET('LFP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'!$A$1,ROW($A$2:$A$209)-ROW($A$1),))*(ROW($A$2:$A$209)-ROW($A$1))),ROWS($A$1:I140)),MATCH(I$4,'LFP EAST '!$A$1:$Q$1,0)))))</f>
        <v/>
      </c>
      <c r="J144" s="227" t="str">
        <f t="array" aca="1" ref="J144" ca="1">IF(J$4="","",IF(ROWS(J$1:J140)&gt;SUM(IF(SUBTOTAL(103,OFFSET('LFP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'!$A$1,ROW($A$2:$A$209)-ROW($A$1),))*(ROW($A$2:$A$209)-ROW($A$1))),ROWS($A$1:J140)),MATCH(J$4,'LFP EAST '!$A$1:$Q$1,0)))))</f>
        <v/>
      </c>
      <c r="K144" s="227" t="str">
        <f t="array" aca="1" ref="K144" ca="1">IF(K$4="","",IF(ROWS(K$1:K140)&gt;SUM(IF(SUBTOTAL(103,OFFSET('LFP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'!$A$1,ROW($A$2:$A$209)-ROW($A$1),))*(ROW($A$2:$A$209)-ROW($A$1))),ROWS($A$1:K140)),MATCH(K$4,'LFP EAST '!$A$1:$Q$1,0)))))</f>
        <v/>
      </c>
      <c r="L144" s="227" t="str">
        <f t="array" aca="1" ref="L144" ca="1">IF(L$4="","",IF(ROWS(L$1:L140)&gt;SUM(IF(SUBTOTAL(103,OFFSET('LFP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'!$A$1,ROW($A$2:$A$209)-ROW($A$1),))*(ROW($A$2:$A$209)-ROW($A$1))),ROWS($A$1:L140)),MATCH(L$4,'LFP EAST '!$A$1:$Q$1,0)))))</f>
        <v/>
      </c>
      <c r="M144" s="227" t="str">
        <f t="array" aca="1" ref="M144" ca="1">IF(M$4="","",IF(ROWS(M$1:M140)&gt;SUM(IF(SUBTOTAL(103,OFFSET('LFP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'!$A$1,ROW($A$2:$A$209)-ROW($A$1),))*(ROW($A$2:$A$209)-ROW($A$1))),ROWS($A$1:M140)),MATCH(M$4,'LFP EAST '!$A$1:$Q$1,0)))))</f>
        <v/>
      </c>
      <c r="N144" s="227" t="str">
        <f t="array" aca="1" ref="N144" ca="1">IF(N$4="","",IF(ROWS(N$1:N140)&gt;SUM(IF(SUBTOTAL(103,OFFSET('LFP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'!$A$1,ROW($A$2:$A$209)-ROW($A$1),))*(ROW($A$2:$A$209)-ROW($A$1))),ROWS($A$1:N140)),MATCH(N$4,'LFP EAST '!$A$1:$Q$1,0)))))</f>
        <v/>
      </c>
      <c r="O144" s="227" t="str">
        <f t="array" aca="1" ref="O144" ca="1">IF(O$4="","",IF(ROWS(O$1:O140)&gt;SUM(IF(SUBTOTAL(103,OFFSET('LFP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'!$A$1,ROW($A$2:$A$209)-ROW($A$1),))*(ROW($A$2:$A$209)-ROW($A$1))),ROWS($A$1:O140)),MATCH(O$4,'LFP EAST '!$A$1:$Q$1,0)))))</f>
        <v/>
      </c>
      <c r="P144" s="227" t="str">
        <f t="array" aca="1" ref="P144" ca="1">IF(P$4="","",IF(ROWS(P$1:P140)&gt;SUM(IF(SUBTOTAL(103,OFFSET('LFP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'!$A$1,ROW($A$2:$A$209)-ROW($A$1),))*(ROW($A$2:$A$209)-ROW($A$1))),ROWS($A$1:P140)),MATCH(P$4,'LFP EAST '!$A$1:$Q$1,0)))))</f>
        <v/>
      </c>
      <c r="Q144" s="227" t="str">
        <f t="array" aca="1" ref="Q144" ca="1">IF(Q$4="","",IF(ROWS(Q$1:Q140)&gt;SUM(IF(SUBTOTAL(103,OFFSET('LFP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'!$A$1,ROW($A$2:$A$209)-ROW($A$1),))*(ROW($A$2:$A$209)-ROW($A$1))),ROWS($A$1:Q140)),MATCH(Q$4,'LFP EAST '!$A$1:$Q$1,0)))))</f>
        <v/>
      </c>
    </row>
    <row r="145" spans="1:17" ht="23.25" x14ac:dyDescent="0.35">
      <c r="A145" s="227" t="str">
        <f t="array" aca="1" ref="A145" ca="1">IF(A$4="","",IF(ROWS(A$1:A141)&gt;SUM(IF(SUBTOTAL(103,OFFSET('LFP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'!$A$1,ROW($A$2:$A$209)-ROW($A$1),))*(ROW($A$2:$A$209)-ROW($A$1))),ROWS($A$1:A141)),MATCH(A$4,'LFP EAST '!$A$1:$Q$1,0)))))</f>
        <v/>
      </c>
      <c r="B145" s="227" t="str">
        <f t="array" aca="1" ref="B145" ca="1">IF(B$4="","",IF(ROWS(B$1:B141)&gt;SUM(IF(SUBTOTAL(103,OFFSET('LFP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'!$A$1,ROW($A$2:$A$209)-ROW($A$1),))*(ROW($A$2:$A$209)-ROW($A$1))),ROWS($A$1:B141)),MATCH(B$4,'LFP EAST '!$A$1:$Q$1,0)))))</f>
        <v/>
      </c>
      <c r="C145" s="227" t="str">
        <f t="array" aca="1" ref="C145" ca="1">IF(C$4="","",IF(ROWS(C$1:C141)&gt;SUM(IF(SUBTOTAL(103,OFFSET('LFP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'!$A$1,ROW($A$2:$A$209)-ROW($A$1),))*(ROW($A$2:$A$209)-ROW($A$1))),ROWS($A$1:C141)),MATCH(C$4,'LFP EAST '!$A$1:$Q$1,0)))))</f>
        <v/>
      </c>
      <c r="D145" s="227" t="str">
        <f t="array" aca="1" ref="D145" ca="1">IF(D$4="","",IF(ROWS(D$1:D141)&gt;SUM(IF(SUBTOTAL(103,OFFSET('LFP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'!$A$1,ROW($A$2:$A$209)-ROW($A$1),))*(ROW($A$2:$A$209)-ROW($A$1))),ROWS($A$1:D141)),MATCH(D$4,'LFP EAST '!$A$1:$Q$1,0)))))</f>
        <v/>
      </c>
      <c r="E145" s="227" t="str">
        <f t="array" aca="1" ref="E145" ca="1">IF(E$4="","",IF(ROWS(E$1:E141)&gt;SUM(IF(SUBTOTAL(103,OFFSET('LFP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'!$A$1,ROW($A$2:$A$209)-ROW($A$1),))*(ROW($A$2:$A$209)-ROW($A$1))),ROWS($A$1:E141)),MATCH(E$4,'LFP EAST '!$A$1:$Q$1,0)))))</f>
        <v/>
      </c>
      <c r="F145" s="227" t="str">
        <f t="array" aca="1" ref="F145" ca="1">IF(F$4="","",IF(ROWS(F$1:F141)&gt;SUM(IF(SUBTOTAL(103,OFFSET('LFP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'!$A$1,ROW($A$2:$A$209)-ROW($A$1),))*(ROW($A$2:$A$209)-ROW($A$1))),ROWS($A$1:F141)),MATCH(F$4,'LFP EAST '!$A$1:$Q$1,0)))))</f>
        <v/>
      </c>
      <c r="G145" s="227" t="str">
        <f t="array" aca="1" ref="G145" ca="1">IF(G$4="","",IF(ROWS(G$1:G141)&gt;SUM(IF(SUBTOTAL(103,OFFSET('LFP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'!$A$1,ROW($A$2:$A$209)-ROW($A$1),))*(ROW($A$2:$A$209)-ROW($A$1))),ROWS($A$1:G141)),MATCH(G$4,'LFP EAST '!$A$1:$Q$1,0)))))</f>
        <v/>
      </c>
      <c r="H145" s="227" t="str">
        <f t="array" aca="1" ref="H145" ca="1">IF(H$4="","",IF(ROWS(H$1:H141)&gt;SUM(IF(SUBTOTAL(103,OFFSET('LFP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'!$A$1,ROW($A$2:$A$209)-ROW($A$1),))*(ROW($A$2:$A$209)-ROW($A$1))),ROWS($A$1:H141)),MATCH(H$4,'LFP EAST '!$A$1:$Q$1,0)))))</f>
        <v/>
      </c>
      <c r="I145" s="227" t="str">
        <f t="array" aca="1" ref="I145" ca="1">IF(I$4="","",IF(ROWS(I$1:I141)&gt;SUM(IF(SUBTOTAL(103,OFFSET('LFP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'!$A$1,ROW($A$2:$A$209)-ROW($A$1),))*(ROW($A$2:$A$209)-ROW($A$1))),ROWS($A$1:I141)),MATCH(I$4,'LFP EAST '!$A$1:$Q$1,0)))))</f>
        <v/>
      </c>
      <c r="J145" s="227" t="str">
        <f t="array" aca="1" ref="J145" ca="1">IF(J$4="","",IF(ROWS(J$1:J141)&gt;SUM(IF(SUBTOTAL(103,OFFSET('LFP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'!$A$1,ROW($A$2:$A$209)-ROW($A$1),))*(ROW($A$2:$A$209)-ROW($A$1))),ROWS($A$1:J141)),MATCH(J$4,'LFP EAST '!$A$1:$Q$1,0)))))</f>
        <v/>
      </c>
      <c r="K145" s="227" t="str">
        <f t="array" aca="1" ref="K145" ca="1">IF(K$4="","",IF(ROWS(K$1:K141)&gt;SUM(IF(SUBTOTAL(103,OFFSET('LFP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'!$A$1,ROW($A$2:$A$209)-ROW($A$1),))*(ROW($A$2:$A$209)-ROW($A$1))),ROWS($A$1:K141)),MATCH(K$4,'LFP EAST '!$A$1:$Q$1,0)))))</f>
        <v/>
      </c>
      <c r="L145" s="227" t="str">
        <f t="array" aca="1" ref="L145" ca="1">IF(L$4="","",IF(ROWS(L$1:L141)&gt;SUM(IF(SUBTOTAL(103,OFFSET('LFP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'!$A$1,ROW($A$2:$A$209)-ROW($A$1),))*(ROW($A$2:$A$209)-ROW($A$1))),ROWS($A$1:L141)),MATCH(L$4,'LFP EAST '!$A$1:$Q$1,0)))))</f>
        <v/>
      </c>
      <c r="M145" s="227" t="str">
        <f t="array" aca="1" ref="M145" ca="1">IF(M$4="","",IF(ROWS(M$1:M141)&gt;SUM(IF(SUBTOTAL(103,OFFSET('LFP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'!$A$1,ROW($A$2:$A$209)-ROW($A$1),))*(ROW($A$2:$A$209)-ROW($A$1))),ROWS($A$1:M141)),MATCH(M$4,'LFP EAST '!$A$1:$Q$1,0)))))</f>
        <v/>
      </c>
      <c r="N145" s="227" t="str">
        <f t="array" aca="1" ref="N145" ca="1">IF(N$4="","",IF(ROWS(N$1:N141)&gt;SUM(IF(SUBTOTAL(103,OFFSET('LFP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'!$A$1,ROW($A$2:$A$209)-ROW($A$1),))*(ROW($A$2:$A$209)-ROW($A$1))),ROWS($A$1:N141)),MATCH(N$4,'LFP EAST '!$A$1:$Q$1,0)))))</f>
        <v/>
      </c>
      <c r="O145" s="227" t="str">
        <f t="array" aca="1" ref="O145" ca="1">IF(O$4="","",IF(ROWS(O$1:O141)&gt;SUM(IF(SUBTOTAL(103,OFFSET('LFP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'!$A$1,ROW($A$2:$A$209)-ROW($A$1),))*(ROW($A$2:$A$209)-ROW($A$1))),ROWS($A$1:O141)),MATCH(O$4,'LFP EAST '!$A$1:$Q$1,0)))))</f>
        <v/>
      </c>
      <c r="P145" s="227" t="str">
        <f t="array" aca="1" ref="P145" ca="1">IF(P$4="","",IF(ROWS(P$1:P141)&gt;SUM(IF(SUBTOTAL(103,OFFSET('LFP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'!$A$1,ROW($A$2:$A$209)-ROW($A$1),))*(ROW($A$2:$A$209)-ROW($A$1))),ROWS($A$1:P141)),MATCH(P$4,'LFP EAST '!$A$1:$Q$1,0)))))</f>
        <v/>
      </c>
      <c r="Q145" s="227" t="str">
        <f t="array" aca="1" ref="Q145" ca="1">IF(Q$4="","",IF(ROWS(Q$1:Q141)&gt;SUM(IF(SUBTOTAL(103,OFFSET('LFP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'!$A$1,ROW($A$2:$A$209)-ROW($A$1),))*(ROW($A$2:$A$209)-ROW($A$1))),ROWS($A$1:Q141)),MATCH(Q$4,'LFP EAST '!$A$1:$Q$1,0)))))</f>
        <v/>
      </c>
    </row>
    <row r="146" spans="1:17" ht="23.25" x14ac:dyDescent="0.35">
      <c r="A146" s="227" t="str">
        <f t="array" aca="1" ref="A146" ca="1">IF(A$4="","",IF(ROWS(A$1:A142)&gt;SUM(IF(SUBTOTAL(103,OFFSET('LFP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'!$A$1,ROW($A$2:$A$209)-ROW($A$1),))*(ROW($A$2:$A$209)-ROW($A$1))),ROWS($A$1:A142)),MATCH(A$4,'LFP EAST '!$A$1:$Q$1,0)))))</f>
        <v/>
      </c>
      <c r="B146" s="227" t="str">
        <f t="array" aca="1" ref="B146" ca="1">IF(B$4="","",IF(ROWS(B$1:B142)&gt;SUM(IF(SUBTOTAL(103,OFFSET('LFP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'!$A$1,ROW($A$2:$A$209)-ROW($A$1),))*(ROW($A$2:$A$209)-ROW($A$1))),ROWS($A$1:B142)),MATCH(B$4,'LFP EAST '!$A$1:$Q$1,0)))))</f>
        <v/>
      </c>
      <c r="C146" s="227" t="str">
        <f t="array" aca="1" ref="C146" ca="1">IF(C$4="","",IF(ROWS(C$1:C142)&gt;SUM(IF(SUBTOTAL(103,OFFSET('LFP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'!$A$1,ROW($A$2:$A$209)-ROW($A$1),))*(ROW($A$2:$A$209)-ROW($A$1))),ROWS($A$1:C142)),MATCH(C$4,'LFP EAST '!$A$1:$Q$1,0)))))</f>
        <v/>
      </c>
      <c r="D146" s="227" t="str">
        <f t="array" aca="1" ref="D146" ca="1">IF(D$4="","",IF(ROWS(D$1:D142)&gt;SUM(IF(SUBTOTAL(103,OFFSET('LFP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'!$A$1,ROW($A$2:$A$209)-ROW($A$1),))*(ROW($A$2:$A$209)-ROW($A$1))),ROWS($A$1:D142)),MATCH(D$4,'LFP EAST '!$A$1:$Q$1,0)))))</f>
        <v/>
      </c>
      <c r="E146" s="227" t="str">
        <f t="array" aca="1" ref="E146" ca="1">IF(E$4="","",IF(ROWS(E$1:E142)&gt;SUM(IF(SUBTOTAL(103,OFFSET('LFP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'!$A$1,ROW($A$2:$A$209)-ROW($A$1),))*(ROW($A$2:$A$209)-ROW($A$1))),ROWS($A$1:E142)),MATCH(E$4,'LFP EAST '!$A$1:$Q$1,0)))))</f>
        <v/>
      </c>
      <c r="F146" s="227" t="str">
        <f t="array" aca="1" ref="F146" ca="1">IF(F$4="","",IF(ROWS(F$1:F142)&gt;SUM(IF(SUBTOTAL(103,OFFSET('LFP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'!$A$1,ROW($A$2:$A$209)-ROW($A$1),))*(ROW($A$2:$A$209)-ROW($A$1))),ROWS($A$1:F142)),MATCH(F$4,'LFP EAST '!$A$1:$Q$1,0)))))</f>
        <v/>
      </c>
      <c r="G146" s="227" t="str">
        <f t="array" aca="1" ref="G146" ca="1">IF(G$4="","",IF(ROWS(G$1:G142)&gt;SUM(IF(SUBTOTAL(103,OFFSET('LFP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'!$A$1,ROW($A$2:$A$209)-ROW($A$1),))*(ROW($A$2:$A$209)-ROW($A$1))),ROWS($A$1:G142)),MATCH(G$4,'LFP EAST '!$A$1:$Q$1,0)))))</f>
        <v/>
      </c>
      <c r="H146" s="227" t="str">
        <f t="array" aca="1" ref="H146" ca="1">IF(H$4="","",IF(ROWS(H$1:H142)&gt;SUM(IF(SUBTOTAL(103,OFFSET('LFP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'!$A$1,ROW($A$2:$A$209)-ROW($A$1),))*(ROW($A$2:$A$209)-ROW($A$1))),ROWS($A$1:H142)),MATCH(H$4,'LFP EAST '!$A$1:$Q$1,0)))))</f>
        <v/>
      </c>
      <c r="I146" s="227" t="str">
        <f t="array" aca="1" ref="I146" ca="1">IF(I$4="","",IF(ROWS(I$1:I142)&gt;SUM(IF(SUBTOTAL(103,OFFSET('LFP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'!$A$1,ROW($A$2:$A$209)-ROW($A$1),))*(ROW($A$2:$A$209)-ROW($A$1))),ROWS($A$1:I142)),MATCH(I$4,'LFP EAST '!$A$1:$Q$1,0)))))</f>
        <v/>
      </c>
      <c r="J146" s="227" t="str">
        <f t="array" aca="1" ref="J146" ca="1">IF(J$4="","",IF(ROWS(J$1:J142)&gt;SUM(IF(SUBTOTAL(103,OFFSET('LFP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'!$A$1,ROW($A$2:$A$209)-ROW($A$1),))*(ROW($A$2:$A$209)-ROW($A$1))),ROWS($A$1:J142)),MATCH(J$4,'LFP EAST '!$A$1:$Q$1,0)))))</f>
        <v/>
      </c>
      <c r="K146" s="227" t="str">
        <f t="array" aca="1" ref="K146" ca="1">IF(K$4="","",IF(ROWS(K$1:K142)&gt;SUM(IF(SUBTOTAL(103,OFFSET('LFP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'!$A$1,ROW($A$2:$A$209)-ROW($A$1),))*(ROW($A$2:$A$209)-ROW($A$1))),ROWS($A$1:K142)),MATCH(K$4,'LFP EAST '!$A$1:$Q$1,0)))))</f>
        <v/>
      </c>
      <c r="L146" s="227" t="str">
        <f t="array" aca="1" ref="L146" ca="1">IF(L$4="","",IF(ROWS(L$1:L142)&gt;SUM(IF(SUBTOTAL(103,OFFSET('LFP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'!$A$1,ROW($A$2:$A$209)-ROW($A$1),))*(ROW($A$2:$A$209)-ROW($A$1))),ROWS($A$1:L142)),MATCH(L$4,'LFP EAST '!$A$1:$Q$1,0)))))</f>
        <v/>
      </c>
      <c r="M146" s="227" t="str">
        <f t="array" aca="1" ref="M146" ca="1">IF(M$4="","",IF(ROWS(M$1:M142)&gt;SUM(IF(SUBTOTAL(103,OFFSET('LFP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'!$A$1,ROW($A$2:$A$209)-ROW($A$1),))*(ROW($A$2:$A$209)-ROW($A$1))),ROWS($A$1:M142)),MATCH(M$4,'LFP EAST '!$A$1:$Q$1,0)))))</f>
        <v/>
      </c>
      <c r="N146" s="227" t="str">
        <f t="array" aca="1" ref="N146" ca="1">IF(N$4="","",IF(ROWS(N$1:N142)&gt;SUM(IF(SUBTOTAL(103,OFFSET('LFP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'!$A$1,ROW($A$2:$A$209)-ROW($A$1),))*(ROW($A$2:$A$209)-ROW($A$1))),ROWS($A$1:N142)),MATCH(N$4,'LFP EAST '!$A$1:$Q$1,0)))))</f>
        <v/>
      </c>
      <c r="O146" s="227" t="str">
        <f t="array" aca="1" ref="O146" ca="1">IF(O$4="","",IF(ROWS(O$1:O142)&gt;SUM(IF(SUBTOTAL(103,OFFSET('LFP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'!$A$1,ROW($A$2:$A$209)-ROW($A$1),))*(ROW($A$2:$A$209)-ROW($A$1))),ROWS($A$1:O142)),MATCH(O$4,'LFP EAST '!$A$1:$Q$1,0)))))</f>
        <v/>
      </c>
      <c r="P146" s="227" t="str">
        <f t="array" aca="1" ref="P146" ca="1">IF(P$4="","",IF(ROWS(P$1:P142)&gt;SUM(IF(SUBTOTAL(103,OFFSET('LFP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'!$A$1,ROW($A$2:$A$209)-ROW($A$1),))*(ROW($A$2:$A$209)-ROW($A$1))),ROWS($A$1:P142)),MATCH(P$4,'LFP EAST '!$A$1:$Q$1,0)))))</f>
        <v/>
      </c>
      <c r="Q146" s="227" t="str">
        <f t="array" aca="1" ref="Q146" ca="1">IF(Q$4="","",IF(ROWS(Q$1:Q142)&gt;SUM(IF(SUBTOTAL(103,OFFSET('LFP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'!$A$1,ROW($A$2:$A$209)-ROW($A$1),))*(ROW($A$2:$A$209)-ROW($A$1))),ROWS($A$1:Q142)),MATCH(Q$4,'LFP EAST '!$A$1:$Q$1,0)))))</f>
        <v/>
      </c>
    </row>
    <row r="147" spans="1:17" ht="23.25" x14ac:dyDescent="0.35">
      <c r="A147" s="227" t="str">
        <f t="array" aca="1" ref="A147" ca="1">IF(A$4="","",IF(ROWS(A$1:A143)&gt;SUM(IF(SUBTOTAL(103,OFFSET('LFP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'!$A$1,ROW($A$2:$A$209)-ROW($A$1),))*(ROW($A$2:$A$209)-ROW($A$1))),ROWS($A$1:A143)),MATCH(A$4,'LFP EAST '!$A$1:$Q$1,0)))))</f>
        <v/>
      </c>
      <c r="B147" s="227" t="str">
        <f t="array" aca="1" ref="B147" ca="1">IF(B$4="","",IF(ROWS(B$1:B143)&gt;SUM(IF(SUBTOTAL(103,OFFSET('LFP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'!$A$1,ROW($A$2:$A$209)-ROW($A$1),))*(ROW($A$2:$A$209)-ROW($A$1))),ROWS($A$1:B143)),MATCH(B$4,'LFP EAST '!$A$1:$Q$1,0)))))</f>
        <v/>
      </c>
      <c r="C147" s="227" t="str">
        <f t="array" aca="1" ref="C147" ca="1">IF(C$4="","",IF(ROWS(C$1:C143)&gt;SUM(IF(SUBTOTAL(103,OFFSET('LFP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'!$A$1,ROW($A$2:$A$209)-ROW($A$1),))*(ROW($A$2:$A$209)-ROW($A$1))),ROWS($A$1:C143)),MATCH(C$4,'LFP EAST '!$A$1:$Q$1,0)))))</f>
        <v/>
      </c>
      <c r="D147" s="227" t="str">
        <f t="array" aca="1" ref="D147" ca="1">IF(D$4="","",IF(ROWS(D$1:D143)&gt;SUM(IF(SUBTOTAL(103,OFFSET('LFP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'!$A$1,ROW($A$2:$A$209)-ROW($A$1),))*(ROW($A$2:$A$209)-ROW($A$1))),ROWS($A$1:D143)),MATCH(D$4,'LFP EAST '!$A$1:$Q$1,0)))))</f>
        <v/>
      </c>
      <c r="E147" s="227" t="str">
        <f t="array" aca="1" ref="E147" ca="1">IF(E$4="","",IF(ROWS(E$1:E143)&gt;SUM(IF(SUBTOTAL(103,OFFSET('LFP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'!$A$1,ROW($A$2:$A$209)-ROW($A$1),))*(ROW($A$2:$A$209)-ROW($A$1))),ROWS($A$1:E143)),MATCH(E$4,'LFP EAST '!$A$1:$Q$1,0)))))</f>
        <v/>
      </c>
      <c r="F147" s="227" t="str">
        <f t="array" aca="1" ref="F147" ca="1">IF(F$4="","",IF(ROWS(F$1:F143)&gt;SUM(IF(SUBTOTAL(103,OFFSET('LFP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'!$A$1,ROW($A$2:$A$209)-ROW($A$1),))*(ROW($A$2:$A$209)-ROW($A$1))),ROWS($A$1:F143)),MATCH(F$4,'LFP EAST '!$A$1:$Q$1,0)))))</f>
        <v/>
      </c>
      <c r="G147" s="227" t="str">
        <f t="array" aca="1" ref="G147" ca="1">IF(G$4="","",IF(ROWS(G$1:G143)&gt;SUM(IF(SUBTOTAL(103,OFFSET('LFP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'!$A$1,ROW($A$2:$A$209)-ROW($A$1),))*(ROW($A$2:$A$209)-ROW($A$1))),ROWS($A$1:G143)),MATCH(G$4,'LFP EAST '!$A$1:$Q$1,0)))))</f>
        <v/>
      </c>
      <c r="H147" s="227" t="str">
        <f t="array" aca="1" ref="H147" ca="1">IF(H$4="","",IF(ROWS(H$1:H143)&gt;SUM(IF(SUBTOTAL(103,OFFSET('LFP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'!$A$1,ROW($A$2:$A$209)-ROW($A$1),))*(ROW($A$2:$A$209)-ROW($A$1))),ROWS($A$1:H143)),MATCH(H$4,'LFP EAST '!$A$1:$Q$1,0)))))</f>
        <v/>
      </c>
      <c r="I147" s="227" t="str">
        <f t="array" aca="1" ref="I147" ca="1">IF(I$4="","",IF(ROWS(I$1:I143)&gt;SUM(IF(SUBTOTAL(103,OFFSET('LFP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'!$A$1,ROW($A$2:$A$209)-ROW($A$1),))*(ROW($A$2:$A$209)-ROW($A$1))),ROWS($A$1:I143)),MATCH(I$4,'LFP EAST '!$A$1:$Q$1,0)))))</f>
        <v/>
      </c>
      <c r="J147" s="227" t="str">
        <f t="array" aca="1" ref="J147" ca="1">IF(J$4="","",IF(ROWS(J$1:J143)&gt;SUM(IF(SUBTOTAL(103,OFFSET('LFP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'!$A$1,ROW($A$2:$A$209)-ROW($A$1),))*(ROW($A$2:$A$209)-ROW($A$1))),ROWS($A$1:J143)),MATCH(J$4,'LFP EAST '!$A$1:$Q$1,0)))))</f>
        <v/>
      </c>
      <c r="K147" s="227" t="str">
        <f t="array" aca="1" ref="K147" ca="1">IF(K$4="","",IF(ROWS(K$1:K143)&gt;SUM(IF(SUBTOTAL(103,OFFSET('LFP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'!$A$1,ROW($A$2:$A$209)-ROW($A$1),))*(ROW($A$2:$A$209)-ROW($A$1))),ROWS($A$1:K143)),MATCH(K$4,'LFP EAST '!$A$1:$Q$1,0)))))</f>
        <v/>
      </c>
      <c r="L147" s="227" t="str">
        <f t="array" aca="1" ref="L147" ca="1">IF(L$4="","",IF(ROWS(L$1:L143)&gt;SUM(IF(SUBTOTAL(103,OFFSET('LFP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'!$A$1,ROW($A$2:$A$209)-ROW($A$1),))*(ROW($A$2:$A$209)-ROW($A$1))),ROWS($A$1:L143)),MATCH(L$4,'LFP EAST '!$A$1:$Q$1,0)))))</f>
        <v/>
      </c>
      <c r="M147" s="227" t="str">
        <f t="array" aca="1" ref="M147" ca="1">IF(M$4="","",IF(ROWS(M$1:M143)&gt;SUM(IF(SUBTOTAL(103,OFFSET('LFP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'!$A$1,ROW($A$2:$A$209)-ROW($A$1),))*(ROW($A$2:$A$209)-ROW($A$1))),ROWS($A$1:M143)),MATCH(M$4,'LFP EAST '!$A$1:$Q$1,0)))))</f>
        <v/>
      </c>
      <c r="N147" s="227" t="str">
        <f t="array" aca="1" ref="N147" ca="1">IF(N$4="","",IF(ROWS(N$1:N143)&gt;SUM(IF(SUBTOTAL(103,OFFSET('LFP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'!$A$1,ROW($A$2:$A$209)-ROW($A$1),))*(ROW($A$2:$A$209)-ROW($A$1))),ROWS($A$1:N143)),MATCH(N$4,'LFP EAST '!$A$1:$Q$1,0)))))</f>
        <v/>
      </c>
      <c r="O147" s="227" t="str">
        <f t="array" aca="1" ref="O147" ca="1">IF(O$4="","",IF(ROWS(O$1:O143)&gt;SUM(IF(SUBTOTAL(103,OFFSET('LFP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'!$A$1,ROW($A$2:$A$209)-ROW($A$1),))*(ROW($A$2:$A$209)-ROW($A$1))),ROWS($A$1:O143)),MATCH(O$4,'LFP EAST '!$A$1:$Q$1,0)))))</f>
        <v/>
      </c>
      <c r="P147" s="227" t="str">
        <f t="array" aca="1" ref="P147" ca="1">IF(P$4="","",IF(ROWS(P$1:P143)&gt;SUM(IF(SUBTOTAL(103,OFFSET('LFP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'!$A$1,ROW($A$2:$A$209)-ROW($A$1),))*(ROW($A$2:$A$209)-ROW($A$1))),ROWS($A$1:P143)),MATCH(P$4,'LFP EAST '!$A$1:$Q$1,0)))))</f>
        <v/>
      </c>
      <c r="Q147" s="227" t="str">
        <f t="array" aca="1" ref="Q147" ca="1">IF(Q$4="","",IF(ROWS(Q$1:Q143)&gt;SUM(IF(SUBTOTAL(103,OFFSET('LFP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'!$A$1,ROW($A$2:$A$209)-ROW($A$1),))*(ROW($A$2:$A$209)-ROW($A$1))),ROWS($A$1:Q143)),MATCH(Q$4,'LFP EAST '!$A$1:$Q$1,0)))))</f>
        <v/>
      </c>
    </row>
    <row r="148" spans="1:17" ht="23.25" x14ac:dyDescent="0.35">
      <c r="A148" s="227" t="str">
        <f t="array" aca="1" ref="A148" ca="1">IF(A$4="","",IF(ROWS(A$1:A144)&gt;SUM(IF(SUBTOTAL(103,OFFSET('LFP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'!$A$1,ROW($A$2:$A$209)-ROW($A$1),))*(ROW($A$2:$A$209)-ROW($A$1))),ROWS($A$1:A144)),MATCH(A$4,'LFP EAST '!$A$1:$Q$1,0)))))</f>
        <v/>
      </c>
      <c r="B148" s="227" t="str">
        <f t="array" aca="1" ref="B148" ca="1">IF(B$4="","",IF(ROWS(B$1:B144)&gt;SUM(IF(SUBTOTAL(103,OFFSET('LFP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'!$A$1,ROW($A$2:$A$209)-ROW($A$1),))*(ROW($A$2:$A$209)-ROW($A$1))),ROWS($A$1:B144)),MATCH(B$4,'LFP EAST '!$A$1:$Q$1,0)))))</f>
        <v/>
      </c>
      <c r="C148" s="227" t="str">
        <f t="array" aca="1" ref="C148" ca="1">IF(C$4="","",IF(ROWS(C$1:C144)&gt;SUM(IF(SUBTOTAL(103,OFFSET('LFP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'!$A$1,ROW($A$2:$A$209)-ROW($A$1),))*(ROW($A$2:$A$209)-ROW($A$1))),ROWS($A$1:C144)),MATCH(C$4,'LFP EAST '!$A$1:$Q$1,0)))))</f>
        <v/>
      </c>
      <c r="D148" s="227" t="str">
        <f t="array" aca="1" ref="D148" ca="1">IF(D$4="","",IF(ROWS(D$1:D144)&gt;SUM(IF(SUBTOTAL(103,OFFSET('LFP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'!$A$1,ROW($A$2:$A$209)-ROW($A$1),))*(ROW($A$2:$A$209)-ROW($A$1))),ROWS($A$1:D144)),MATCH(D$4,'LFP EAST '!$A$1:$Q$1,0)))))</f>
        <v/>
      </c>
      <c r="E148" s="227" t="str">
        <f t="array" aca="1" ref="E148" ca="1">IF(E$4="","",IF(ROWS(E$1:E144)&gt;SUM(IF(SUBTOTAL(103,OFFSET('LFP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'!$A$1,ROW($A$2:$A$209)-ROW($A$1),))*(ROW($A$2:$A$209)-ROW($A$1))),ROWS($A$1:E144)),MATCH(E$4,'LFP EAST '!$A$1:$Q$1,0)))))</f>
        <v/>
      </c>
      <c r="F148" s="227" t="str">
        <f t="array" aca="1" ref="F148" ca="1">IF(F$4="","",IF(ROWS(F$1:F144)&gt;SUM(IF(SUBTOTAL(103,OFFSET('LFP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'!$A$1,ROW($A$2:$A$209)-ROW($A$1),))*(ROW($A$2:$A$209)-ROW($A$1))),ROWS($A$1:F144)),MATCH(F$4,'LFP EAST '!$A$1:$Q$1,0)))))</f>
        <v/>
      </c>
      <c r="G148" s="227" t="str">
        <f t="array" aca="1" ref="G148" ca="1">IF(G$4="","",IF(ROWS(G$1:G144)&gt;SUM(IF(SUBTOTAL(103,OFFSET('LFP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'!$A$1,ROW($A$2:$A$209)-ROW($A$1),))*(ROW($A$2:$A$209)-ROW($A$1))),ROWS($A$1:G144)),MATCH(G$4,'LFP EAST '!$A$1:$Q$1,0)))))</f>
        <v/>
      </c>
      <c r="H148" s="227" t="str">
        <f t="array" aca="1" ref="H148" ca="1">IF(H$4="","",IF(ROWS(H$1:H144)&gt;SUM(IF(SUBTOTAL(103,OFFSET('LFP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'!$A$1,ROW($A$2:$A$209)-ROW($A$1),))*(ROW($A$2:$A$209)-ROW($A$1))),ROWS($A$1:H144)),MATCH(H$4,'LFP EAST '!$A$1:$Q$1,0)))))</f>
        <v/>
      </c>
      <c r="I148" s="227" t="str">
        <f t="array" aca="1" ref="I148" ca="1">IF(I$4="","",IF(ROWS(I$1:I144)&gt;SUM(IF(SUBTOTAL(103,OFFSET('LFP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'!$A$1,ROW($A$2:$A$209)-ROW($A$1),))*(ROW($A$2:$A$209)-ROW($A$1))),ROWS($A$1:I144)),MATCH(I$4,'LFP EAST '!$A$1:$Q$1,0)))))</f>
        <v/>
      </c>
      <c r="J148" s="227" t="str">
        <f t="array" aca="1" ref="J148" ca="1">IF(J$4="","",IF(ROWS(J$1:J144)&gt;SUM(IF(SUBTOTAL(103,OFFSET('LFP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'!$A$1,ROW($A$2:$A$209)-ROW($A$1),))*(ROW($A$2:$A$209)-ROW($A$1))),ROWS($A$1:J144)),MATCH(J$4,'LFP EAST '!$A$1:$Q$1,0)))))</f>
        <v/>
      </c>
      <c r="K148" s="227" t="str">
        <f t="array" aca="1" ref="K148" ca="1">IF(K$4="","",IF(ROWS(K$1:K144)&gt;SUM(IF(SUBTOTAL(103,OFFSET('LFP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'!$A$1,ROW($A$2:$A$209)-ROW($A$1),))*(ROW($A$2:$A$209)-ROW($A$1))),ROWS($A$1:K144)),MATCH(K$4,'LFP EAST '!$A$1:$Q$1,0)))))</f>
        <v/>
      </c>
      <c r="L148" s="227" t="str">
        <f t="array" aca="1" ref="L148" ca="1">IF(L$4="","",IF(ROWS(L$1:L144)&gt;SUM(IF(SUBTOTAL(103,OFFSET('LFP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'!$A$1,ROW($A$2:$A$209)-ROW($A$1),))*(ROW($A$2:$A$209)-ROW($A$1))),ROWS($A$1:L144)),MATCH(L$4,'LFP EAST '!$A$1:$Q$1,0)))))</f>
        <v/>
      </c>
      <c r="M148" s="227" t="str">
        <f t="array" aca="1" ref="M148" ca="1">IF(M$4="","",IF(ROWS(M$1:M144)&gt;SUM(IF(SUBTOTAL(103,OFFSET('LFP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'!$A$1,ROW($A$2:$A$209)-ROW($A$1),))*(ROW($A$2:$A$209)-ROW($A$1))),ROWS($A$1:M144)),MATCH(M$4,'LFP EAST '!$A$1:$Q$1,0)))))</f>
        <v/>
      </c>
      <c r="N148" s="227" t="str">
        <f t="array" aca="1" ref="N148" ca="1">IF(N$4="","",IF(ROWS(N$1:N144)&gt;SUM(IF(SUBTOTAL(103,OFFSET('LFP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'!$A$1,ROW($A$2:$A$209)-ROW($A$1),))*(ROW($A$2:$A$209)-ROW($A$1))),ROWS($A$1:N144)),MATCH(N$4,'LFP EAST '!$A$1:$Q$1,0)))))</f>
        <v/>
      </c>
      <c r="O148" s="227" t="str">
        <f t="array" aca="1" ref="O148" ca="1">IF(O$4="","",IF(ROWS(O$1:O144)&gt;SUM(IF(SUBTOTAL(103,OFFSET('LFP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'!$A$1,ROW($A$2:$A$209)-ROW($A$1),))*(ROW($A$2:$A$209)-ROW($A$1))),ROWS($A$1:O144)),MATCH(O$4,'LFP EAST '!$A$1:$Q$1,0)))))</f>
        <v/>
      </c>
      <c r="P148" s="227" t="str">
        <f t="array" aca="1" ref="P148" ca="1">IF(P$4="","",IF(ROWS(P$1:P144)&gt;SUM(IF(SUBTOTAL(103,OFFSET('LFP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'!$A$1,ROW($A$2:$A$209)-ROW($A$1),))*(ROW($A$2:$A$209)-ROW($A$1))),ROWS($A$1:P144)),MATCH(P$4,'LFP EAST '!$A$1:$Q$1,0)))))</f>
        <v/>
      </c>
      <c r="Q148" s="227" t="str">
        <f t="array" aca="1" ref="Q148" ca="1">IF(Q$4="","",IF(ROWS(Q$1:Q144)&gt;SUM(IF(SUBTOTAL(103,OFFSET('LFP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'!$A$1,ROW($A$2:$A$209)-ROW($A$1),))*(ROW($A$2:$A$209)-ROW($A$1))),ROWS($A$1:Q144)),MATCH(Q$4,'LFP EAST '!$A$1:$Q$1,0)))))</f>
        <v/>
      </c>
    </row>
    <row r="149" spans="1:17" ht="23.25" x14ac:dyDescent="0.35">
      <c r="A149" s="227" t="str">
        <f t="array" aca="1" ref="A149" ca="1">IF(A$4="","",IF(ROWS(A$1:A145)&gt;SUM(IF(SUBTOTAL(103,OFFSET('LFP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'!$A$1,ROW($A$2:$A$209)-ROW($A$1),))*(ROW($A$2:$A$209)-ROW($A$1))),ROWS($A$1:A145)),MATCH(A$4,'LFP EAST '!$A$1:$Q$1,0)))))</f>
        <v/>
      </c>
      <c r="B149" s="227" t="str">
        <f t="array" aca="1" ref="B149" ca="1">IF(B$4="","",IF(ROWS(B$1:B145)&gt;SUM(IF(SUBTOTAL(103,OFFSET('LFP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'!$A$1,ROW($A$2:$A$209)-ROW($A$1),))*(ROW($A$2:$A$209)-ROW($A$1))),ROWS($A$1:B145)),MATCH(B$4,'LFP EAST '!$A$1:$Q$1,0)))))</f>
        <v/>
      </c>
      <c r="C149" s="227" t="str">
        <f t="array" aca="1" ref="C149" ca="1">IF(C$4="","",IF(ROWS(C$1:C145)&gt;SUM(IF(SUBTOTAL(103,OFFSET('LFP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'!$A$1,ROW($A$2:$A$209)-ROW($A$1),))*(ROW($A$2:$A$209)-ROW($A$1))),ROWS($A$1:C145)),MATCH(C$4,'LFP EAST '!$A$1:$Q$1,0)))))</f>
        <v/>
      </c>
      <c r="D149" s="227" t="str">
        <f t="array" aca="1" ref="D149" ca="1">IF(D$4="","",IF(ROWS(D$1:D145)&gt;SUM(IF(SUBTOTAL(103,OFFSET('LFP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'!$A$1,ROW($A$2:$A$209)-ROW($A$1),))*(ROW($A$2:$A$209)-ROW($A$1))),ROWS($A$1:D145)),MATCH(D$4,'LFP EAST '!$A$1:$Q$1,0)))))</f>
        <v/>
      </c>
      <c r="E149" s="227" t="str">
        <f t="array" aca="1" ref="E149" ca="1">IF(E$4="","",IF(ROWS(E$1:E145)&gt;SUM(IF(SUBTOTAL(103,OFFSET('LFP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'!$A$1,ROW($A$2:$A$209)-ROW($A$1),))*(ROW($A$2:$A$209)-ROW($A$1))),ROWS($A$1:E145)),MATCH(E$4,'LFP EAST '!$A$1:$Q$1,0)))))</f>
        <v/>
      </c>
      <c r="F149" s="227" t="str">
        <f t="array" aca="1" ref="F149" ca="1">IF(F$4="","",IF(ROWS(F$1:F145)&gt;SUM(IF(SUBTOTAL(103,OFFSET('LFP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'!$A$1,ROW($A$2:$A$209)-ROW($A$1),))*(ROW($A$2:$A$209)-ROW($A$1))),ROWS($A$1:F145)),MATCH(F$4,'LFP EAST '!$A$1:$Q$1,0)))))</f>
        <v/>
      </c>
      <c r="G149" s="227" t="str">
        <f t="array" aca="1" ref="G149" ca="1">IF(G$4="","",IF(ROWS(G$1:G145)&gt;SUM(IF(SUBTOTAL(103,OFFSET('LFP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'!$A$1,ROW($A$2:$A$209)-ROW($A$1),))*(ROW($A$2:$A$209)-ROW($A$1))),ROWS($A$1:G145)),MATCH(G$4,'LFP EAST '!$A$1:$Q$1,0)))))</f>
        <v/>
      </c>
      <c r="H149" s="227" t="str">
        <f t="array" aca="1" ref="H149" ca="1">IF(H$4="","",IF(ROWS(H$1:H145)&gt;SUM(IF(SUBTOTAL(103,OFFSET('LFP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'!$A$1,ROW($A$2:$A$209)-ROW($A$1),))*(ROW($A$2:$A$209)-ROW($A$1))),ROWS($A$1:H145)),MATCH(H$4,'LFP EAST '!$A$1:$Q$1,0)))))</f>
        <v/>
      </c>
      <c r="I149" s="227" t="str">
        <f t="array" aca="1" ref="I149" ca="1">IF(I$4="","",IF(ROWS(I$1:I145)&gt;SUM(IF(SUBTOTAL(103,OFFSET('LFP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'!$A$1,ROW($A$2:$A$209)-ROW($A$1),))*(ROW($A$2:$A$209)-ROW($A$1))),ROWS($A$1:I145)),MATCH(I$4,'LFP EAST '!$A$1:$Q$1,0)))))</f>
        <v/>
      </c>
      <c r="J149" s="227" t="str">
        <f t="array" aca="1" ref="J149" ca="1">IF(J$4="","",IF(ROWS(J$1:J145)&gt;SUM(IF(SUBTOTAL(103,OFFSET('LFP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'!$A$1,ROW($A$2:$A$209)-ROW($A$1),))*(ROW($A$2:$A$209)-ROW($A$1))),ROWS($A$1:J145)),MATCH(J$4,'LFP EAST '!$A$1:$Q$1,0)))))</f>
        <v/>
      </c>
      <c r="K149" s="227" t="str">
        <f t="array" aca="1" ref="K149" ca="1">IF(K$4="","",IF(ROWS(K$1:K145)&gt;SUM(IF(SUBTOTAL(103,OFFSET('LFP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'!$A$1,ROW($A$2:$A$209)-ROW($A$1),))*(ROW($A$2:$A$209)-ROW($A$1))),ROWS($A$1:K145)),MATCH(K$4,'LFP EAST '!$A$1:$Q$1,0)))))</f>
        <v/>
      </c>
      <c r="L149" s="227" t="str">
        <f t="array" aca="1" ref="L149" ca="1">IF(L$4="","",IF(ROWS(L$1:L145)&gt;SUM(IF(SUBTOTAL(103,OFFSET('LFP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'!$A$1,ROW($A$2:$A$209)-ROW($A$1),))*(ROW($A$2:$A$209)-ROW($A$1))),ROWS($A$1:L145)),MATCH(L$4,'LFP EAST '!$A$1:$Q$1,0)))))</f>
        <v/>
      </c>
      <c r="M149" s="227" t="str">
        <f t="array" aca="1" ref="M149" ca="1">IF(M$4="","",IF(ROWS(M$1:M145)&gt;SUM(IF(SUBTOTAL(103,OFFSET('LFP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'!$A$1,ROW($A$2:$A$209)-ROW($A$1),))*(ROW($A$2:$A$209)-ROW($A$1))),ROWS($A$1:M145)),MATCH(M$4,'LFP EAST '!$A$1:$Q$1,0)))))</f>
        <v/>
      </c>
      <c r="N149" s="227" t="str">
        <f t="array" aca="1" ref="N149" ca="1">IF(N$4="","",IF(ROWS(N$1:N145)&gt;SUM(IF(SUBTOTAL(103,OFFSET('LFP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'!$A$1,ROW($A$2:$A$209)-ROW($A$1),))*(ROW($A$2:$A$209)-ROW($A$1))),ROWS($A$1:N145)),MATCH(N$4,'LFP EAST '!$A$1:$Q$1,0)))))</f>
        <v/>
      </c>
      <c r="O149" s="227" t="str">
        <f t="array" aca="1" ref="O149" ca="1">IF(O$4="","",IF(ROWS(O$1:O145)&gt;SUM(IF(SUBTOTAL(103,OFFSET('LFP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'!$A$1,ROW($A$2:$A$209)-ROW($A$1),))*(ROW($A$2:$A$209)-ROW($A$1))),ROWS($A$1:O145)),MATCH(O$4,'LFP EAST '!$A$1:$Q$1,0)))))</f>
        <v/>
      </c>
      <c r="P149" s="227" t="str">
        <f t="array" aca="1" ref="P149" ca="1">IF(P$4="","",IF(ROWS(P$1:P145)&gt;SUM(IF(SUBTOTAL(103,OFFSET('LFP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'!$A$1,ROW($A$2:$A$209)-ROW($A$1),))*(ROW($A$2:$A$209)-ROW($A$1))),ROWS($A$1:P145)),MATCH(P$4,'LFP EAST '!$A$1:$Q$1,0)))))</f>
        <v/>
      </c>
      <c r="Q149" s="227" t="str">
        <f t="array" aca="1" ref="Q149" ca="1">IF(Q$4="","",IF(ROWS(Q$1:Q145)&gt;SUM(IF(SUBTOTAL(103,OFFSET('LFP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'!$A$1,ROW($A$2:$A$209)-ROW($A$1),))*(ROW($A$2:$A$209)-ROW($A$1))),ROWS($A$1:Q145)),MATCH(Q$4,'LFP EAST '!$A$1:$Q$1,0)))))</f>
        <v/>
      </c>
    </row>
    <row r="150" spans="1:17" ht="23.25" x14ac:dyDescent="0.35">
      <c r="A150" s="227" t="str">
        <f t="array" aca="1" ref="A150" ca="1">IF(A$4="","",IF(ROWS(A$1:A146)&gt;SUM(IF(SUBTOTAL(103,OFFSET('LFP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'!$A$1,ROW($A$2:$A$209)-ROW($A$1),))*(ROW($A$2:$A$209)-ROW($A$1))),ROWS($A$1:A146)),MATCH(A$4,'LFP EAST '!$A$1:$Q$1,0)))))</f>
        <v/>
      </c>
      <c r="B150" s="227" t="str">
        <f t="array" aca="1" ref="B150" ca="1">IF(B$4="","",IF(ROWS(B$1:B146)&gt;SUM(IF(SUBTOTAL(103,OFFSET('LFP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'!$A$1,ROW($A$2:$A$209)-ROW($A$1),))*(ROW($A$2:$A$209)-ROW($A$1))),ROWS($A$1:B146)),MATCH(B$4,'LFP EAST '!$A$1:$Q$1,0)))))</f>
        <v/>
      </c>
      <c r="C150" s="227" t="str">
        <f t="array" aca="1" ref="C150" ca="1">IF(C$4="","",IF(ROWS(C$1:C146)&gt;SUM(IF(SUBTOTAL(103,OFFSET('LFP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'!$A$1,ROW($A$2:$A$209)-ROW($A$1),))*(ROW($A$2:$A$209)-ROW($A$1))),ROWS($A$1:C146)),MATCH(C$4,'LFP EAST '!$A$1:$Q$1,0)))))</f>
        <v/>
      </c>
      <c r="D150" s="227" t="str">
        <f t="array" aca="1" ref="D150" ca="1">IF(D$4="","",IF(ROWS(D$1:D146)&gt;SUM(IF(SUBTOTAL(103,OFFSET('LFP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'!$A$1,ROW($A$2:$A$209)-ROW($A$1),))*(ROW($A$2:$A$209)-ROW($A$1))),ROWS($A$1:D146)),MATCH(D$4,'LFP EAST '!$A$1:$Q$1,0)))))</f>
        <v/>
      </c>
      <c r="E150" s="227" t="str">
        <f t="array" aca="1" ref="E150" ca="1">IF(E$4="","",IF(ROWS(E$1:E146)&gt;SUM(IF(SUBTOTAL(103,OFFSET('LFP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'!$A$1,ROW($A$2:$A$209)-ROW($A$1),))*(ROW($A$2:$A$209)-ROW($A$1))),ROWS($A$1:E146)),MATCH(E$4,'LFP EAST '!$A$1:$Q$1,0)))))</f>
        <v/>
      </c>
      <c r="F150" s="227" t="str">
        <f t="array" aca="1" ref="F150" ca="1">IF(F$4="","",IF(ROWS(F$1:F146)&gt;SUM(IF(SUBTOTAL(103,OFFSET('LFP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'!$A$1,ROW($A$2:$A$209)-ROW($A$1),))*(ROW($A$2:$A$209)-ROW($A$1))),ROWS($A$1:F146)),MATCH(F$4,'LFP EAST '!$A$1:$Q$1,0)))))</f>
        <v/>
      </c>
      <c r="G150" s="227" t="str">
        <f t="array" aca="1" ref="G150" ca="1">IF(G$4="","",IF(ROWS(G$1:G146)&gt;SUM(IF(SUBTOTAL(103,OFFSET('LFP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'!$A$1,ROW($A$2:$A$209)-ROW($A$1),))*(ROW($A$2:$A$209)-ROW($A$1))),ROWS($A$1:G146)),MATCH(G$4,'LFP EAST '!$A$1:$Q$1,0)))))</f>
        <v/>
      </c>
      <c r="H150" s="227" t="str">
        <f t="array" aca="1" ref="H150" ca="1">IF(H$4="","",IF(ROWS(H$1:H146)&gt;SUM(IF(SUBTOTAL(103,OFFSET('LFP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'!$A$1,ROW($A$2:$A$209)-ROW($A$1),))*(ROW($A$2:$A$209)-ROW($A$1))),ROWS($A$1:H146)),MATCH(H$4,'LFP EAST '!$A$1:$Q$1,0)))))</f>
        <v/>
      </c>
      <c r="I150" s="227" t="str">
        <f t="array" aca="1" ref="I150" ca="1">IF(I$4="","",IF(ROWS(I$1:I146)&gt;SUM(IF(SUBTOTAL(103,OFFSET('LFP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'!$A$1,ROW($A$2:$A$209)-ROW($A$1),))*(ROW($A$2:$A$209)-ROW($A$1))),ROWS($A$1:I146)),MATCH(I$4,'LFP EAST '!$A$1:$Q$1,0)))))</f>
        <v/>
      </c>
      <c r="J150" s="227" t="str">
        <f t="array" aca="1" ref="J150" ca="1">IF(J$4="","",IF(ROWS(J$1:J146)&gt;SUM(IF(SUBTOTAL(103,OFFSET('LFP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'!$A$1,ROW($A$2:$A$209)-ROW($A$1),))*(ROW($A$2:$A$209)-ROW($A$1))),ROWS($A$1:J146)),MATCH(J$4,'LFP EAST '!$A$1:$Q$1,0)))))</f>
        <v/>
      </c>
      <c r="K150" s="227" t="str">
        <f t="array" aca="1" ref="K150" ca="1">IF(K$4="","",IF(ROWS(K$1:K146)&gt;SUM(IF(SUBTOTAL(103,OFFSET('LFP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'!$A$1,ROW($A$2:$A$209)-ROW($A$1),))*(ROW($A$2:$A$209)-ROW($A$1))),ROWS($A$1:K146)),MATCH(K$4,'LFP EAST '!$A$1:$Q$1,0)))))</f>
        <v/>
      </c>
      <c r="L150" s="227" t="str">
        <f t="array" aca="1" ref="L150" ca="1">IF(L$4="","",IF(ROWS(L$1:L146)&gt;SUM(IF(SUBTOTAL(103,OFFSET('LFP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'!$A$1,ROW($A$2:$A$209)-ROW($A$1),))*(ROW($A$2:$A$209)-ROW($A$1))),ROWS($A$1:L146)),MATCH(L$4,'LFP EAST '!$A$1:$Q$1,0)))))</f>
        <v/>
      </c>
      <c r="M150" s="227" t="str">
        <f t="array" aca="1" ref="M150" ca="1">IF(M$4="","",IF(ROWS(M$1:M146)&gt;SUM(IF(SUBTOTAL(103,OFFSET('LFP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'!$A$1,ROW($A$2:$A$209)-ROW($A$1),))*(ROW($A$2:$A$209)-ROW($A$1))),ROWS($A$1:M146)),MATCH(M$4,'LFP EAST '!$A$1:$Q$1,0)))))</f>
        <v/>
      </c>
      <c r="N150" s="227" t="str">
        <f t="array" aca="1" ref="N150" ca="1">IF(N$4="","",IF(ROWS(N$1:N146)&gt;SUM(IF(SUBTOTAL(103,OFFSET('LFP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'!$A$1,ROW($A$2:$A$209)-ROW($A$1),))*(ROW($A$2:$A$209)-ROW($A$1))),ROWS($A$1:N146)),MATCH(N$4,'LFP EAST '!$A$1:$Q$1,0)))))</f>
        <v/>
      </c>
      <c r="O150" s="227" t="str">
        <f t="array" aca="1" ref="O150" ca="1">IF(O$4="","",IF(ROWS(O$1:O146)&gt;SUM(IF(SUBTOTAL(103,OFFSET('LFP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'!$A$1,ROW($A$2:$A$209)-ROW($A$1),))*(ROW($A$2:$A$209)-ROW($A$1))),ROWS($A$1:O146)),MATCH(O$4,'LFP EAST '!$A$1:$Q$1,0)))))</f>
        <v/>
      </c>
      <c r="P150" s="227" t="str">
        <f t="array" aca="1" ref="P150" ca="1">IF(P$4="","",IF(ROWS(P$1:P146)&gt;SUM(IF(SUBTOTAL(103,OFFSET('LFP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'!$A$1,ROW($A$2:$A$209)-ROW($A$1),))*(ROW($A$2:$A$209)-ROW($A$1))),ROWS($A$1:P146)),MATCH(P$4,'LFP EAST '!$A$1:$Q$1,0)))))</f>
        <v/>
      </c>
      <c r="Q150" s="227" t="str">
        <f t="array" aca="1" ref="Q150" ca="1">IF(Q$4="","",IF(ROWS(Q$1:Q146)&gt;SUM(IF(SUBTOTAL(103,OFFSET('LFP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'!$A$1,ROW($A$2:$A$209)-ROW($A$1),))*(ROW($A$2:$A$209)-ROW($A$1))),ROWS($A$1:Q146)),MATCH(Q$4,'LFP EAST '!$A$1:$Q$1,0)))))</f>
        <v/>
      </c>
    </row>
    <row r="151" spans="1:17" ht="23.25" x14ac:dyDescent="0.35">
      <c r="A151" s="227" t="str">
        <f t="array" aca="1" ref="A151" ca="1">IF(A$4="","",IF(ROWS(A$1:A147)&gt;SUM(IF(SUBTOTAL(103,OFFSET('LFP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'!$A$1,ROW($A$2:$A$209)-ROW($A$1),))*(ROW($A$2:$A$209)-ROW($A$1))),ROWS($A$1:A147)),MATCH(A$4,'LFP EAST '!$A$1:$Q$1,0)))))</f>
        <v/>
      </c>
      <c r="B151" s="227" t="str">
        <f t="array" aca="1" ref="B151" ca="1">IF(B$4="","",IF(ROWS(B$1:B147)&gt;SUM(IF(SUBTOTAL(103,OFFSET('LFP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'!$A$1,ROW($A$2:$A$209)-ROW($A$1),))*(ROW($A$2:$A$209)-ROW($A$1))),ROWS($A$1:B147)),MATCH(B$4,'LFP EAST '!$A$1:$Q$1,0)))))</f>
        <v/>
      </c>
      <c r="C151" s="227" t="str">
        <f t="array" aca="1" ref="C151" ca="1">IF(C$4="","",IF(ROWS(C$1:C147)&gt;SUM(IF(SUBTOTAL(103,OFFSET('LFP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'!$A$1,ROW($A$2:$A$209)-ROW($A$1),))*(ROW($A$2:$A$209)-ROW($A$1))),ROWS($A$1:C147)),MATCH(C$4,'LFP EAST '!$A$1:$Q$1,0)))))</f>
        <v/>
      </c>
      <c r="D151" s="227" t="str">
        <f t="array" aca="1" ref="D151" ca="1">IF(D$4="","",IF(ROWS(D$1:D147)&gt;SUM(IF(SUBTOTAL(103,OFFSET('LFP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'!$A$1,ROW($A$2:$A$209)-ROW($A$1),))*(ROW($A$2:$A$209)-ROW($A$1))),ROWS($A$1:D147)),MATCH(D$4,'LFP EAST '!$A$1:$Q$1,0)))))</f>
        <v/>
      </c>
      <c r="E151" s="227" t="str">
        <f t="array" aca="1" ref="E151" ca="1">IF(E$4="","",IF(ROWS(E$1:E147)&gt;SUM(IF(SUBTOTAL(103,OFFSET('LFP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'!$A$1,ROW($A$2:$A$209)-ROW($A$1),))*(ROW($A$2:$A$209)-ROW($A$1))),ROWS($A$1:E147)),MATCH(E$4,'LFP EAST '!$A$1:$Q$1,0)))))</f>
        <v/>
      </c>
      <c r="F151" s="227" t="str">
        <f t="array" aca="1" ref="F151" ca="1">IF(F$4="","",IF(ROWS(F$1:F147)&gt;SUM(IF(SUBTOTAL(103,OFFSET('LFP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'!$A$1,ROW($A$2:$A$209)-ROW($A$1),))*(ROW($A$2:$A$209)-ROW($A$1))),ROWS($A$1:F147)),MATCH(F$4,'LFP EAST '!$A$1:$Q$1,0)))))</f>
        <v/>
      </c>
      <c r="G151" s="227" t="str">
        <f t="array" aca="1" ref="G151" ca="1">IF(G$4="","",IF(ROWS(G$1:G147)&gt;SUM(IF(SUBTOTAL(103,OFFSET('LFP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'!$A$1,ROW($A$2:$A$209)-ROW($A$1),))*(ROW($A$2:$A$209)-ROW($A$1))),ROWS($A$1:G147)),MATCH(G$4,'LFP EAST '!$A$1:$Q$1,0)))))</f>
        <v/>
      </c>
      <c r="H151" s="227" t="str">
        <f t="array" aca="1" ref="H151" ca="1">IF(H$4="","",IF(ROWS(H$1:H147)&gt;SUM(IF(SUBTOTAL(103,OFFSET('LFP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'!$A$1,ROW($A$2:$A$209)-ROW($A$1),))*(ROW($A$2:$A$209)-ROW($A$1))),ROWS($A$1:H147)),MATCH(H$4,'LFP EAST '!$A$1:$Q$1,0)))))</f>
        <v/>
      </c>
      <c r="I151" s="227" t="str">
        <f t="array" aca="1" ref="I151" ca="1">IF(I$4="","",IF(ROWS(I$1:I147)&gt;SUM(IF(SUBTOTAL(103,OFFSET('LFP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'!$A$1,ROW($A$2:$A$209)-ROW($A$1),))*(ROW($A$2:$A$209)-ROW($A$1))),ROWS($A$1:I147)),MATCH(I$4,'LFP EAST '!$A$1:$Q$1,0)))))</f>
        <v/>
      </c>
      <c r="J151" s="227" t="str">
        <f t="array" aca="1" ref="J151" ca="1">IF(J$4="","",IF(ROWS(J$1:J147)&gt;SUM(IF(SUBTOTAL(103,OFFSET('LFP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'!$A$1,ROW($A$2:$A$209)-ROW($A$1),))*(ROW($A$2:$A$209)-ROW($A$1))),ROWS($A$1:J147)),MATCH(J$4,'LFP EAST '!$A$1:$Q$1,0)))))</f>
        <v/>
      </c>
      <c r="K151" s="227" t="str">
        <f t="array" aca="1" ref="K151" ca="1">IF(K$4="","",IF(ROWS(K$1:K147)&gt;SUM(IF(SUBTOTAL(103,OFFSET('LFP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'!$A$1,ROW($A$2:$A$209)-ROW($A$1),))*(ROW($A$2:$A$209)-ROW($A$1))),ROWS($A$1:K147)),MATCH(K$4,'LFP EAST '!$A$1:$Q$1,0)))))</f>
        <v/>
      </c>
      <c r="L151" s="227" t="str">
        <f t="array" aca="1" ref="L151" ca="1">IF(L$4="","",IF(ROWS(L$1:L147)&gt;SUM(IF(SUBTOTAL(103,OFFSET('LFP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'!$A$1,ROW($A$2:$A$209)-ROW($A$1),))*(ROW($A$2:$A$209)-ROW($A$1))),ROWS($A$1:L147)),MATCH(L$4,'LFP EAST '!$A$1:$Q$1,0)))))</f>
        <v/>
      </c>
      <c r="M151" s="227" t="str">
        <f t="array" aca="1" ref="M151" ca="1">IF(M$4="","",IF(ROWS(M$1:M147)&gt;SUM(IF(SUBTOTAL(103,OFFSET('LFP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'!$A$1,ROW($A$2:$A$209)-ROW($A$1),))*(ROW($A$2:$A$209)-ROW($A$1))),ROWS($A$1:M147)),MATCH(M$4,'LFP EAST '!$A$1:$Q$1,0)))))</f>
        <v/>
      </c>
      <c r="N151" s="227" t="str">
        <f t="array" aca="1" ref="N151" ca="1">IF(N$4="","",IF(ROWS(N$1:N147)&gt;SUM(IF(SUBTOTAL(103,OFFSET('LFP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'!$A$1,ROW($A$2:$A$209)-ROW($A$1),))*(ROW($A$2:$A$209)-ROW($A$1))),ROWS($A$1:N147)),MATCH(N$4,'LFP EAST '!$A$1:$Q$1,0)))))</f>
        <v/>
      </c>
      <c r="O151" s="227" t="str">
        <f t="array" aca="1" ref="O151" ca="1">IF(O$4="","",IF(ROWS(O$1:O147)&gt;SUM(IF(SUBTOTAL(103,OFFSET('LFP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'!$A$1,ROW($A$2:$A$209)-ROW($A$1),))*(ROW($A$2:$A$209)-ROW($A$1))),ROWS($A$1:O147)),MATCH(O$4,'LFP EAST '!$A$1:$Q$1,0)))))</f>
        <v/>
      </c>
      <c r="P151" s="227" t="str">
        <f t="array" aca="1" ref="P151" ca="1">IF(P$4="","",IF(ROWS(P$1:P147)&gt;SUM(IF(SUBTOTAL(103,OFFSET('LFP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'!$A$1,ROW($A$2:$A$209)-ROW($A$1),))*(ROW($A$2:$A$209)-ROW($A$1))),ROWS($A$1:P147)),MATCH(P$4,'LFP EAST '!$A$1:$Q$1,0)))))</f>
        <v/>
      </c>
      <c r="Q151" s="227" t="str">
        <f t="array" aca="1" ref="Q151" ca="1">IF(Q$4="","",IF(ROWS(Q$1:Q147)&gt;SUM(IF(SUBTOTAL(103,OFFSET('LFP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'!$A$1,ROW($A$2:$A$209)-ROW($A$1),))*(ROW($A$2:$A$209)-ROW($A$1))),ROWS($A$1:Q147)),MATCH(Q$4,'LFP EAST '!$A$1:$Q$1,0)))))</f>
        <v/>
      </c>
    </row>
    <row r="152" spans="1:17" ht="23.25" x14ac:dyDescent="0.35">
      <c r="A152" s="227" t="str">
        <f t="array" aca="1" ref="A152" ca="1">IF(A$4="","",IF(ROWS(A$1:A148)&gt;SUM(IF(SUBTOTAL(103,OFFSET('LFP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'!$A$1,ROW($A$2:$A$209)-ROW($A$1),))*(ROW($A$2:$A$209)-ROW($A$1))),ROWS($A$1:A148)),MATCH(A$4,'LFP EAST '!$A$1:$Q$1,0)))))</f>
        <v/>
      </c>
      <c r="B152" s="227" t="str">
        <f t="array" aca="1" ref="B152" ca="1">IF(B$4="","",IF(ROWS(B$1:B148)&gt;SUM(IF(SUBTOTAL(103,OFFSET('LFP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'!$A$1,ROW($A$2:$A$209)-ROW($A$1),))*(ROW($A$2:$A$209)-ROW($A$1))),ROWS($A$1:B148)),MATCH(B$4,'LFP EAST '!$A$1:$Q$1,0)))))</f>
        <v/>
      </c>
      <c r="C152" s="227" t="str">
        <f t="array" aca="1" ref="C152" ca="1">IF(C$4="","",IF(ROWS(C$1:C148)&gt;SUM(IF(SUBTOTAL(103,OFFSET('LFP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'!$A$1,ROW($A$2:$A$209)-ROW($A$1),))*(ROW($A$2:$A$209)-ROW($A$1))),ROWS($A$1:C148)),MATCH(C$4,'LFP EAST '!$A$1:$Q$1,0)))))</f>
        <v/>
      </c>
      <c r="D152" s="227" t="str">
        <f t="array" aca="1" ref="D152" ca="1">IF(D$4="","",IF(ROWS(D$1:D148)&gt;SUM(IF(SUBTOTAL(103,OFFSET('LFP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'!$A$1,ROW($A$2:$A$209)-ROW($A$1),))*(ROW($A$2:$A$209)-ROW($A$1))),ROWS($A$1:D148)),MATCH(D$4,'LFP EAST '!$A$1:$Q$1,0)))))</f>
        <v/>
      </c>
      <c r="E152" s="227" t="str">
        <f t="array" aca="1" ref="E152" ca="1">IF(E$4="","",IF(ROWS(E$1:E148)&gt;SUM(IF(SUBTOTAL(103,OFFSET('LFP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'!$A$1,ROW($A$2:$A$209)-ROW($A$1),))*(ROW($A$2:$A$209)-ROW($A$1))),ROWS($A$1:E148)),MATCH(E$4,'LFP EAST '!$A$1:$Q$1,0)))))</f>
        <v/>
      </c>
      <c r="F152" s="227" t="str">
        <f t="array" aca="1" ref="F152" ca="1">IF(F$4="","",IF(ROWS(F$1:F148)&gt;SUM(IF(SUBTOTAL(103,OFFSET('LFP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'!$A$1,ROW($A$2:$A$209)-ROW($A$1),))*(ROW($A$2:$A$209)-ROW($A$1))),ROWS($A$1:F148)),MATCH(F$4,'LFP EAST '!$A$1:$Q$1,0)))))</f>
        <v/>
      </c>
      <c r="G152" s="227" t="str">
        <f t="array" aca="1" ref="G152" ca="1">IF(G$4="","",IF(ROWS(G$1:G148)&gt;SUM(IF(SUBTOTAL(103,OFFSET('LFP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'!$A$1,ROW($A$2:$A$209)-ROW($A$1),))*(ROW($A$2:$A$209)-ROW($A$1))),ROWS($A$1:G148)),MATCH(G$4,'LFP EAST '!$A$1:$Q$1,0)))))</f>
        <v/>
      </c>
      <c r="H152" s="227" t="str">
        <f t="array" aca="1" ref="H152" ca="1">IF(H$4="","",IF(ROWS(H$1:H148)&gt;SUM(IF(SUBTOTAL(103,OFFSET('LFP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'!$A$1,ROW($A$2:$A$209)-ROW($A$1),))*(ROW($A$2:$A$209)-ROW($A$1))),ROWS($A$1:H148)),MATCH(H$4,'LFP EAST '!$A$1:$Q$1,0)))))</f>
        <v/>
      </c>
      <c r="I152" s="227" t="str">
        <f t="array" aca="1" ref="I152" ca="1">IF(I$4="","",IF(ROWS(I$1:I148)&gt;SUM(IF(SUBTOTAL(103,OFFSET('LFP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'!$A$1,ROW($A$2:$A$209)-ROW($A$1),))*(ROW($A$2:$A$209)-ROW($A$1))),ROWS($A$1:I148)),MATCH(I$4,'LFP EAST '!$A$1:$Q$1,0)))))</f>
        <v/>
      </c>
      <c r="J152" s="227" t="str">
        <f t="array" aca="1" ref="J152" ca="1">IF(J$4="","",IF(ROWS(J$1:J148)&gt;SUM(IF(SUBTOTAL(103,OFFSET('LFP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'!$A$1,ROW($A$2:$A$209)-ROW($A$1),))*(ROW($A$2:$A$209)-ROW($A$1))),ROWS($A$1:J148)),MATCH(J$4,'LFP EAST '!$A$1:$Q$1,0)))))</f>
        <v/>
      </c>
      <c r="K152" s="227" t="str">
        <f t="array" aca="1" ref="K152" ca="1">IF(K$4="","",IF(ROWS(K$1:K148)&gt;SUM(IF(SUBTOTAL(103,OFFSET('LFP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'!$A$1,ROW($A$2:$A$209)-ROW($A$1),))*(ROW($A$2:$A$209)-ROW($A$1))),ROWS($A$1:K148)),MATCH(K$4,'LFP EAST '!$A$1:$Q$1,0)))))</f>
        <v/>
      </c>
      <c r="L152" s="227" t="str">
        <f t="array" aca="1" ref="L152" ca="1">IF(L$4="","",IF(ROWS(L$1:L148)&gt;SUM(IF(SUBTOTAL(103,OFFSET('LFP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'!$A$1,ROW($A$2:$A$209)-ROW($A$1),))*(ROW($A$2:$A$209)-ROW($A$1))),ROWS($A$1:L148)),MATCH(L$4,'LFP EAST '!$A$1:$Q$1,0)))))</f>
        <v/>
      </c>
      <c r="M152" s="227" t="str">
        <f t="array" aca="1" ref="M152" ca="1">IF(M$4="","",IF(ROWS(M$1:M148)&gt;SUM(IF(SUBTOTAL(103,OFFSET('LFP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'!$A$1,ROW($A$2:$A$209)-ROW($A$1),))*(ROW($A$2:$A$209)-ROW($A$1))),ROWS($A$1:M148)),MATCH(M$4,'LFP EAST '!$A$1:$Q$1,0)))))</f>
        <v/>
      </c>
      <c r="N152" s="227" t="str">
        <f t="array" aca="1" ref="N152" ca="1">IF(N$4="","",IF(ROWS(N$1:N148)&gt;SUM(IF(SUBTOTAL(103,OFFSET('LFP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'!$A$1,ROW($A$2:$A$209)-ROW($A$1),))*(ROW($A$2:$A$209)-ROW($A$1))),ROWS($A$1:N148)),MATCH(N$4,'LFP EAST '!$A$1:$Q$1,0)))))</f>
        <v/>
      </c>
      <c r="O152" s="227" t="str">
        <f t="array" aca="1" ref="O152" ca="1">IF(O$4="","",IF(ROWS(O$1:O148)&gt;SUM(IF(SUBTOTAL(103,OFFSET('LFP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'!$A$1,ROW($A$2:$A$209)-ROW($A$1),))*(ROW($A$2:$A$209)-ROW($A$1))),ROWS($A$1:O148)),MATCH(O$4,'LFP EAST '!$A$1:$Q$1,0)))))</f>
        <v/>
      </c>
      <c r="P152" s="227" t="str">
        <f t="array" aca="1" ref="P152" ca="1">IF(P$4="","",IF(ROWS(P$1:P148)&gt;SUM(IF(SUBTOTAL(103,OFFSET('LFP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'!$A$1,ROW($A$2:$A$209)-ROW($A$1),))*(ROW($A$2:$A$209)-ROW($A$1))),ROWS($A$1:P148)),MATCH(P$4,'LFP EAST '!$A$1:$Q$1,0)))))</f>
        <v/>
      </c>
      <c r="Q152" s="227" t="str">
        <f t="array" aca="1" ref="Q152" ca="1">IF(Q$4="","",IF(ROWS(Q$1:Q148)&gt;SUM(IF(SUBTOTAL(103,OFFSET('LFP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'!$A$1,ROW($A$2:$A$209)-ROW($A$1),))*(ROW($A$2:$A$209)-ROW($A$1))),ROWS($A$1:Q148)),MATCH(Q$4,'LFP EAST '!$A$1:$Q$1,0)))))</f>
        <v/>
      </c>
    </row>
    <row r="153" spans="1:17" ht="23.25" x14ac:dyDescent="0.35">
      <c r="A153" s="227" t="str">
        <f t="array" aca="1" ref="A153" ca="1">IF(A$4="","",IF(ROWS(A$1:A149)&gt;SUM(IF(SUBTOTAL(103,OFFSET('LFP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'!$A$1,ROW($A$2:$A$209)-ROW($A$1),))*(ROW($A$2:$A$209)-ROW($A$1))),ROWS($A$1:A149)),MATCH(A$4,'LFP EAST '!$A$1:$Q$1,0)))))</f>
        <v/>
      </c>
      <c r="B153" s="227" t="str">
        <f t="array" aca="1" ref="B153" ca="1">IF(B$4="","",IF(ROWS(B$1:B149)&gt;SUM(IF(SUBTOTAL(103,OFFSET('LFP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'!$A$1,ROW($A$2:$A$209)-ROW($A$1),))*(ROW($A$2:$A$209)-ROW($A$1))),ROWS($A$1:B149)),MATCH(B$4,'LFP EAST '!$A$1:$Q$1,0)))))</f>
        <v/>
      </c>
      <c r="C153" s="227" t="str">
        <f t="array" aca="1" ref="C153" ca="1">IF(C$4="","",IF(ROWS(C$1:C149)&gt;SUM(IF(SUBTOTAL(103,OFFSET('LFP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'!$A$1,ROW($A$2:$A$209)-ROW($A$1),))*(ROW($A$2:$A$209)-ROW($A$1))),ROWS($A$1:C149)),MATCH(C$4,'LFP EAST '!$A$1:$Q$1,0)))))</f>
        <v/>
      </c>
      <c r="D153" s="227" t="str">
        <f t="array" aca="1" ref="D153" ca="1">IF(D$4="","",IF(ROWS(D$1:D149)&gt;SUM(IF(SUBTOTAL(103,OFFSET('LFP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'!$A$1,ROW($A$2:$A$209)-ROW($A$1),))*(ROW($A$2:$A$209)-ROW($A$1))),ROWS($A$1:D149)),MATCH(D$4,'LFP EAST '!$A$1:$Q$1,0)))))</f>
        <v/>
      </c>
      <c r="E153" s="227" t="str">
        <f t="array" aca="1" ref="E153" ca="1">IF(E$4="","",IF(ROWS(E$1:E149)&gt;SUM(IF(SUBTOTAL(103,OFFSET('LFP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'!$A$1,ROW($A$2:$A$209)-ROW($A$1),))*(ROW($A$2:$A$209)-ROW($A$1))),ROWS($A$1:E149)),MATCH(E$4,'LFP EAST '!$A$1:$Q$1,0)))))</f>
        <v/>
      </c>
      <c r="F153" s="227" t="str">
        <f t="array" aca="1" ref="F153" ca="1">IF(F$4="","",IF(ROWS(F$1:F149)&gt;SUM(IF(SUBTOTAL(103,OFFSET('LFP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'!$A$1,ROW($A$2:$A$209)-ROW($A$1),))*(ROW($A$2:$A$209)-ROW($A$1))),ROWS($A$1:F149)),MATCH(F$4,'LFP EAST '!$A$1:$Q$1,0)))))</f>
        <v/>
      </c>
      <c r="G153" s="227" t="str">
        <f t="array" aca="1" ref="G153" ca="1">IF(G$4="","",IF(ROWS(G$1:G149)&gt;SUM(IF(SUBTOTAL(103,OFFSET('LFP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'!$A$1,ROW($A$2:$A$209)-ROW($A$1),))*(ROW($A$2:$A$209)-ROW($A$1))),ROWS($A$1:G149)),MATCH(G$4,'LFP EAST '!$A$1:$Q$1,0)))))</f>
        <v/>
      </c>
      <c r="H153" s="227" t="str">
        <f t="array" aca="1" ref="H153" ca="1">IF(H$4="","",IF(ROWS(H$1:H149)&gt;SUM(IF(SUBTOTAL(103,OFFSET('LFP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'!$A$1,ROW($A$2:$A$209)-ROW($A$1),))*(ROW($A$2:$A$209)-ROW($A$1))),ROWS($A$1:H149)),MATCH(H$4,'LFP EAST '!$A$1:$Q$1,0)))))</f>
        <v/>
      </c>
      <c r="I153" s="227" t="str">
        <f t="array" aca="1" ref="I153" ca="1">IF(I$4="","",IF(ROWS(I$1:I149)&gt;SUM(IF(SUBTOTAL(103,OFFSET('LFP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'!$A$1,ROW($A$2:$A$209)-ROW($A$1),))*(ROW($A$2:$A$209)-ROW($A$1))),ROWS($A$1:I149)),MATCH(I$4,'LFP EAST '!$A$1:$Q$1,0)))))</f>
        <v/>
      </c>
      <c r="J153" s="227" t="str">
        <f t="array" aca="1" ref="J153" ca="1">IF(J$4="","",IF(ROWS(J$1:J149)&gt;SUM(IF(SUBTOTAL(103,OFFSET('LFP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'!$A$1,ROW($A$2:$A$209)-ROW($A$1),))*(ROW($A$2:$A$209)-ROW($A$1))),ROWS($A$1:J149)),MATCH(J$4,'LFP EAST '!$A$1:$Q$1,0)))))</f>
        <v/>
      </c>
      <c r="K153" s="227" t="str">
        <f t="array" aca="1" ref="K153" ca="1">IF(K$4="","",IF(ROWS(K$1:K149)&gt;SUM(IF(SUBTOTAL(103,OFFSET('LFP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'!$A$1,ROW($A$2:$A$209)-ROW($A$1),))*(ROW($A$2:$A$209)-ROW($A$1))),ROWS($A$1:K149)),MATCH(K$4,'LFP EAST '!$A$1:$Q$1,0)))))</f>
        <v/>
      </c>
      <c r="L153" s="227" t="str">
        <f t="array" aca="1" ref="L153" ca="1">IF(L$4="","",IF(ROWS(L$1:L149)&gt;SUM(IF(SUBTOTAL(103,OFFSET('LFP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'!$A$1,ROW($A$2:$A$209)-ROW($A$1),))*(ROW($A$2:$A$209)-ROW($A$1))),ROWS($A$1:L149)),MATCH(L$4,'LFP EAST '!$A$1:$Q$1,0)))))</f>
        <v/>
      </c>
      <c r="M153" s="227" t="str">
        <f t="array" aca="1" ref="M153" ca="1">IF(M$4="","",IF(ROWS(M$1:M149)&gt;SUM(IF(SUBTOTAL(103,OFFSET('LFP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'!$A$1,ROW($A$2:$A$209)-ROW($A$1),))*(ROW($A$2:$A$209)-ROW($A$1))),ROWS($A$1:M149)),MATCH(M$4,'LFP EAST '!$A$1:$Q$1,0)))))</f>
        <v/>
      </c>
      <c r="N153" s="227" t="str">
        <f t="array" aca="1" ref="N153" ca="1">IF(N$4="","",IF(ROWS(N$1:N149)&gt;SUM(IF(SUBTOTAL(103,OFFSET('LFP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'!$A$1,ROW($A$2:$A$209)-ROW($A$1),))*(ROW($A$2:$A$209)-ROW($A$1))),ROWS($A$1:N149)),MATCH(N$4,'LFP EAST '!$A$1:$Q$1,0)))))</f>
        <v/>
      </c>
      <c r="O153" s="227" t="str">
        <f t="array" aca="1" ref="O153" ca="1">IF(O$4="","",IF(ROWS(O$1:O149)&gt;SUM(IF(SUBTOTAL(103,OFFSET('LFP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'!$A$1,ROW($A$2:$A$209)-ROW($A$1),))*(ROW($A$2:$A$209)-ROW($A$1))),ROWS($A$1:O149)),MATCH(O$4,'LFP EAST '!$A$1:$Q$1,0)))))</f>
        <v/>
      </c>
      <c r="P153" s="227" t="str">
        <f t="array" aca="1" ref="P153" ca="1">IF(P$4="","",IF(ROWS(P$1:P149)&gt;SUM(IF(SUBTOTAL(103,OFFSET('LFP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'!$A$1,ROW($A$2:$A$209)-ROW($A$1),))*(ROW($A$2:$A$209)-ROW($A$1))),ROWS($A$1:P149)),MATCH(P$4,'LFP EAST '!$A$1:$Q$1,0)))))</f>
        <v/>
      </c>
      <c r="Q153" s="227" t="str">
        <f t="array" aca="1" ref="Q153" ca="1">IF(Q$4="","",IF(ROWS(Q$1:Q149)&gt;SUM(IF(SUBTOTAL(103,OFFSET('LFP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'!$A$1,ROW($A$2:$A$209)-ROW($A$1),))*(ROW($A$2:$A$209)-ROW($A$1))),ROWS($A$1:Q149)),MATCH(Q$4,'LFP EAST '!$A$1:$Q$1,0)))))</f>
        <v/>
      </c>
    </row>
    <row r="154" spans="1:17" ht="23.25" x14ac:dyDescent="0.35">
      <c r="A154" s="227" t="str">
        <f t="array" aca="1" ref="A154" ca="1">IF(A$4="","",IF(ROWS(A$1:A150)&gt;SUM(IF(SUBTOTAL(103,OFFSET('LFP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'!$A$1,ROW($A$2:$A$209)-ROW($A$1),))*(ROW($A$2:$A$209)-ROW($A$1))),ROWS($A$1:A150)),MATCH(A$4,'LFP EAST '!$A$1:$Q$1,0)))))</f>
        <v/>
      </c>
      <c r="B154" s="227" t="str">
        <f t="array" aca="1" ref="B154" ca="1">IF(B$4="","",IF(ROWS(B$1:B150)&gt;SUM(IF(SUBTOTAL(103,OFFSET('LFP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'!$A$1,ROW($A$2:$A$209)-ROW($A$1),))*(ROW($A$2:$A$209)-ROW($A$1))),ROWS($A$1:B150)),MATCH(B$4,'LFP EAST '!$A$1:$Q$1,0)))))</f>
        <v/>
      </c>
      <c r="C154" s="227" t="str">
        <f t="array" aca="1" ref="C154" ca="1">IF(C$4="","",IF(ROWS(C$1:C150)&gt;SUM(IF(SUBTOTAL(103,OFFSET('LFP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'!$A$1,ROW($A$2:$A$209)-ROW($A$1),))*(ROW($A$2:$A$209)-ROW($A$1))),ROWS($A$1:C150)),MATCH(C$4,'LFP EAST '!$A$1:$Q$1,0)))))</f>
        <v/>
      </c>
      <c r="D154" s="227" t="str">
        <f t="array" aca="1" ref="D154" ca="1">IF(D$4="","",IF(ROWS(D$1:D150)&gt;SUM(IF(SUBTOTAL(103,OFFSET('LFP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'!$A$1,ROW($A$2:$A$209)-ROW($A$1),))*(ROW($A$2:$A$209)-ROW($A$1))),ROWS($A$1:D150)),MATCH(D$4,'LFP EAST '!$A$1:$Q$1,0)))))</f>
        <v/>
      </c>
      <c r="E154" s="227" t="str">
        <f t="array" aca="1" ref="E154" ca="1">IF(E$4="","",IF(ROWS(E$1:E150)&gt;SUM(IF(SUBTOTAL(103,OFFSET('LFP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'!$A$1,ROW($A$2:$A$209)-ROW($A$1),))*(ROW($A$2:$A$209)-ROW($A$1))),ROWS($A$1:E150)),MATCH(E$4,'LFP EAST '!$A$1:$Q$1,0)))))</f>
        <v/>
      </c>
      <c r="F154" s="227" t="str">
        <f t="array" aca="1" ref="F154" ca="1">IF(F$4="","",IF(ROWS(F$1:F150)&gt;SUM(IF(SUBTOTAL(103,OFFSET('LFP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'!$A$1,ROW($A$2:$A$209)-ROW($A$1),))*(ROW($A$2:$A$209)-ROW($A$1))),ROWS($A$1:F150)),MATCH(F$4,'LFP EAST '!$A$1:$Q$1,0)))))</f>
        <v/>
      </c>
      <c r="G154" s="227" t="str">
        <f t="array" aca="1" ref="G154" ca="1">IF(G$4="","",IF(ROWS(G$1:G150)&gt;SUM(IF(SUBTOTAL(103,OFFSET('LFP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'!$A$1,ROW($A$2:$A$209)-ROW($A$1),))*(ROW($A$2:$A$209)-ROW($A$1))),ROWS($A$1:G150)),MATCH(G$4,'LFP EAST '!$A$1:$Q$1,0)))))</f>
        <v/>
      </c>
      <c r="H154" s="227" t="str">
        <f t="array" aca="1" ref="H154" ca="1">IF(H$4="","",IF(ROWS(H$1:H150)&gt;SUM(IF(SUBTOTAL(103,OFFSET('LFP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'!$A$1,ROW($A$2:$A$209)-ROW($A$1),))*(ROW($A$2:$A$209)-ROW($A$1))),ROWS($A$1:H150)),MATCH(H$4,'LFP EAST '!$A$1:$Q$1,0)))))</f>
        <v/>
      </c>
      <c r="I154" s="227" t="str">
        <f t="array" aca="1" ref="I154" ca="1">IF(I$4="","",IF(ROWS(I$1:I150)&gt;SUM(IF(SUBTOTAL(103,OFFSET('LFP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'!$A$1,ROW($A$2:$A$209)-ROW($A$1),))*(ROW($A$2:$A$209)-ROW($A$1))),ROWS($A$1:I150)),MATCH(I$4,'LFP EAST '!$A$1:$Q$1,0)))))</f>
        <v/>
      </c>
      <c r="J154" s="227" t="str">
        <f t="array" aca="1" ref="J154" ca="1">IF(J$4="","",IF(ROWS(J$1:J150)&gt;SUM(IF(SUBTOTAL(103,OFFSET('LFP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'!$A$1,ROW($A$2:$A$209)-ROW($A$1),))*(ROW($A$2:$A$209)-ROW($A$1))),ROWS($A$1:J150)),MATCH(J$4,'LFP EAST '!$A$1:$Q$1,0)))))</f>
        <v/>
      </c>
      <c r="K154" s="227" t="str">
        <f t="array" aca="1" ref="K154" ca="1">IF(K$4="","",IF(ROWS(K$1:K150)&gt;SUM(IF(SUBTOTAL(103,OFFSET('LFP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'!$A$1,ROW($A$2:$A$209)-ROW($A$1),))*(ROW($A$2:$A$209)-ROW($A$1))),ROWS($A$1:K150)),MATCH(K$4,'LFP EAST '!$A$1:$Q$1,0)))))</f>
        <v/>
      </c>
      <c r="L154" s="227" t="str">
        <f t="array" aca="1" ref="L154" ca="1">IF(L$4="","",IF(ROWS(L$1:L150)&gt;SUM(IF(SUBTOTAL(103,OFFSET('LFP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'!$A$1,ROW($A$2:$A$209)-ROW($A$1),))*(ROW($A$2:$A$209)-ROW($A$1))),ROWS($A$1:L150)),MATCH(L$4,'LFP EAST '!$A$1:$Q$1,0)))))</f>
        <v/>
      </c>
      <c r="M154" s="227" t="str">
        <f t="array" aca="1" ref="M154" ca="1">IF(M$4="","",IF(ROWS(M$1:M150)&gt;SUM(IF(SUBTOTAL(103,OFFSET('LFP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'!$A$1,ROW($A$2:$A$209)-ROW($A$1),))*(ROW($A$2:$A$209)-ROW($A$1))),ROWS($A$1:M150)),MATCH(M$4,'LFP EAST '!$A$1:$Q$1,0)))))</f>
        <v/>
      </c>
      <c r="N154" s="227" t="str">
        <f t="array" aca="1" ref="N154" ca="1">IF(N$4="","",IF(ROWS(N$1:N150)&gt;SUM(IF(SUBTOTAL(103,OFFSET('LFP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'!$A$1,ROW($A$2:$A$209)-ROW($A$1),))*(ROW($A$2:$A$209)-ROW($A$1))),ROWS($A$1:N150)),MATCH(N$4,'LFP EAST '!$A$1:$Q$1,0)))))</f>
        <v/>
      </c>
      <c r="O154" s="227" t="str">
        <f t="array" aca="1" ref="O154" ca="1">IF(O$4="","",IF(ROWS(O$1:O150)&gt;SUM(IF(SUBTOTAL(103,OFFSET('LFP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'!$A$1,ROW($A$2:$A$209)-ROW($A$1),))*(ROW($A$2:$A$209)-ROW($A$1))),ROWS($A$1:O150)),MATCH(O$4,'LFP EAST '!$A$1:$Q$1,0)))))</f>
        <v/>
      </c>
      <c r="P154" s="227" t="str">
        <f t="array" aca="1" ref="P154" ca="1">IF(P$4="","",IF(ROWS(P$1:P150)&gt;SUM(IF(SUBTOTAL(103,OFFSET('LFP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'!$A$1,ROW($A$2:$A$209)-ROW($A$1),))*(ROW($A$2:$A$209)-ROW($A$1))),ROWS($A$1:P150)),MATCH(P$4,'LFP EAST '!$A$1:$Q$1,0)))))</f>
        <v/>
      </c>
      <c r="Q154" s="227" t="str">
        <f t="array" aca="1" ref="Q154" ca="1">IF(Q$4="","",IF(ROWS(Q$1:Q150)&gt;SUM(IF(SUBTOTAL(103,OFFSET('LFP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'!$A$1,ROW($A$2:$A$209)-ROW($A$1),))*(ROW($A$2:$A$209)-ROW($A$1))),ROWS($A$1:Q150)),MATCH(Q$4,'LFP EAST '!$A$1:$Q$1,0)))))</f>
        <v/>
      </c>
    </row>
    <row r="155" spans="1:17" ht="23.25" x14ac:dyDescent="0.35">
      <c r="A155" s="227" t="str">
        <f t="array" aca="1" ref="A155" ca="1">IF(A$4="","",IF(ROWS(A$1:A151)&gt;SUM(IF(SUBTOTAL(103,OFFSET('LFP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'!$A$1,ROW($A$2:$A$209)-ROW($A$1),))*(ROW($A$2:$A$209)-ROW($A$1))),ROWS($A$1:A151)),MATCH(A$4,'LFP EAST '!$A$1:$Q$1,0)))))</f>
        <v/>
      </c>
      <c r="B155" s="227" t="str">
        <f t="array" aca="1" ref="B155" ca="1">IF(B$4="","",IF(ROWS(B$1:B151)&gt;SUM(IF(SUBTOTAL(103,OFFSET('LFP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'!$A$1,ROW($A$2:$A$209)-ROW($A$1),))*(ROW($A$2:$A$209)-ROW($A$1))),ROWS($A$1:B151)),MATCH(B$4,'LFP EAST '!$A$1:$Q$1,0)))))</f>
        <v/>
      </c>
      <c r="C155" s="227" t="str">
        <f t="array" aca="1" ref="C155" ca="1">IF(C$4="","",IF(ROWS(C$1:C151)&gt;SUM(IF(SUBTOTAL(103,OFFSET('LFP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'!$A$1,ROW($A$2:$A$209)-ROW($A$1),))*(ROW($A$2:$A$209)-ROW($A$1))),ROWS($A$1:C151)),MATCH(C$4,'LFP EAST '!$A$1:$Q$1,0)))))</f>
        <v/>
      </c>
      <c r="D155" s="227" t="str">
        <f t="array" aca="1" ref="D155" ca="1">IF(D$4="","",IF(ROWS(D$1:D151)&gt;SUM(IF(SUBTOTAL(103,OFFSET('LFP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'!$A$1,ROW($A$2:$A$209)-ROW($A$1),))*(ROW($A$2:$A$209)-ROW($A$1))),ROWS($A$1:D151)),MATCH(D$4,'LFP EAST '!$A$1:$Q$1,0)))))</f>
        <v/>
      </c>
      <c r="E155" s="227" t="str">
        <f t="array" aca="1" ref="E155" ca="1">IF(E$4="","",IF(ROWS(E$1:E151)&gt;SUM(IF(SUBTOTAL(103,OFFSET('LFP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'!$A$1,ROW($A$2:$A$209)-ROW($A$1),))*(ROW($A$2:$A$209)-ROW($A$1))),ROWS($A$1:E151)),MATCH(E$4,'LFP EAST '!$A$1:$Q$1,0)))))</f>
        <v/>
      </c>
      <c r="F155" s="227" t="str">
        <f t="array" aca="1" ref="F155" ca="1">IF(F$4="","",IF(ROWS(F$1:F151)&gt;SUM(IF(SUBTOTAL(103,OFFSET('LFP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'!$A$1,ROW($A$2:$A$209)-ROW($A$1),))*(ROW($A$2:$A$209)-ROW($A$1))),ROWS($A$1:F151)),MATCH(F$4,'LFP EAST '!$A$1:$Q$1,0)))))</f>
        <v/>
      </c>
      <c r="G155" s="227" t="str">
        <f t="array" aca="1" ref="G155" ca="1">IF(G$4="","",IF(ROWS(G$1:G151)&gt;SUM(IF(SUBTOTAL(103,OFFSET('LFP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'!$A$1,ROW($A$2:$A$209)-ROW($A$1),))*(ROW($A$2:$A$209)-ROW($A$1))),ROWS($A$1:G151)),MATCH(G$4,'LFP EAST '!$A$1:$Q$1,0)))))</f>
        <v/>
      </c>
      <c r="H155" s="227" t="str">
        <f t="array" aca="1" ref="H155" ca="1">IF(H$4="","",IF(ROWS(H$1:H151)&gt;SUM(IF(SUBTOTAL(103,OFFSET('LFP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'!$A$1,ROW($A$2:$A$209)-ROW($A$1),))*(ROW($A$2:$A$209)-ROW($A$1))),ROWS($A$1:H151)),MATCH(H$4,'LFP EAST '!$A$1:$Q$1,0)))))</f>
        <v/>
      </c>
      <c r="I155" s="227" t="str">
        <f t="array" aca="1" ref="I155" ca="1">IF(I$4="","",IF(ROWS(I$1:I151)&gt;SUM(IF(SUBTOTAL(103,OFFSET('LFP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'!$A$1,ROW($A$2:$A$209)-ROW($A$1),))*(ROW($A$2:$A$209)-ROW($A$1))),ROWS($A$1:I151)),MATCH(I$4,'LFP EAST '!$A$1:$Q$1,0)))))</f>
        <v/>
      </c>
      <c r="J155" s="227" t="str">
        <f t="array" aca="1" ref="J155" ca="1">IF(J$4="","",IF(ROWS(J$1:J151)&gt;SUM(IF(SUBTOTAL(103,OFFSET('LFP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'!$A$1,ROW($A$2:$A$209)-ROW($A$1),))*(ROW($A$2:$A$209)-ROW($A$1))),ROWS($A$1:J151)),MATCH(J$4,'LFP EAST '!$A$1:$Q$1,0)))))</f>
        <v/>
      </c>
      <c r="K155" s="227" t="str">
        <f t="array" aca="1" ref="K155" ca="1">IF(K$4="","",IF(ROWS(K$1:K151)&gt;SUM(IF(SUBTOTAL(103,OFFSET('LFP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'!$A$1,ROW($A$2:$A$209)-ROW($A$1),))*(ROW($A$2:$A$209)-ROW($A$1))),ROWS($A$1:K151)),MATCH(K$4,'LFP EAST '!$A$1:$Q$1,0)))))</f>
        <v/>
      </c>
      <c r="L155" s="227" t="str">
        <f t="array" aca="1" ref="L155" ca="1">IF(L$4="","",IF(ROWS(L$1:L151)&gt;SUM(IF(SUBTOTAL(103,OFFSET('LFP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'!$A$1,ROW($A$2:$A$209)-ROW($A$1),))*(ROW($A$2:$A$209)-ROW($A$1))),ROWS($A$1:L151)),MATCH(L$4,'LFP EAST '!$A$1:$Q$1,0)))))</f>
        <v/>
      </c>
      <c r="M155" s="227" t="str">
        <f t="array" aca="1" ref="M155" ca="1">IF(M$4="","",IF(ROWS(M$1:M151)&gt;SUM(IF(SUBTOTAL(103,OFFSET('LFP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'!$A$1,ROW($A$2:$A$209)-ROW($A$1),))*(ROW($A$2:$A$209)-ROW($A$1))),ROWS($A$1:M151)),MATCH(M$4,'LFP EAST '!$A$1:$Q$1,0)))))</f>
        <v/>
      </c>
      <c r="N155" s="227" t="str">
        <f t="array" aca="1" ref="N155" ca="1">IF(N$4="","",IF(ROWS(N$1:N151)&gt;SUM(IF(SUBTOTAL(103,OFFSET('LFP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'!$A$1,ROW($A$2:$A$209)-ROW($A$1),))*(ROW($A$2:$A$209)-ROW($A$1))),ROWS($A$1:N151)),MATCH(N$4,'LFP EAST '!$A$1:$Q$1,0)))))</f>
        <v/>
      </c>
      <c r="O155" s="227" t="str">
        <f t="array" aca="1" ref="O155" ca="1">IF(O$4="","",IF(ROWS(O$1:O151)&gt;SUM(IF(SUBTOTAL(103,OFFSET('LFP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'!$A$1,ROW($A$2:$A$209)-ROW($A$1),))*(ROW($A$2:$A$209)-ROW($A$1))),ROWS($A$1:O151)),MATCH(O$4,'LFP EAST '!$A$1:$Q$1,0)))))</f>
        <v/>
      </c>
      <c r="P155" s="227" t="str">
        <f t="array" aca="1" ref="P155" ca="1">IF(P$4="","",IF(ROWS(P$1:P151)&gt;SUM(IF(SUBTOTAL(103,OFFSET('LFP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'!$A$1,ROW($A$2:$A$209)-ROW($A$1),))*(ROW($A$2:$A$209)-ROW($A$1))),ROWS($A$1:P151)),MATCH(P$4,'LFP EAST '!$A$1:$Q$1,0)))))</f>
        <v/>
      </c>
      <c r="Q155" s="227" t="str">
        <f t="array" aca="1" ref="Q155" ca="1">IF(Q$4="","",IF(ROWS(Q$1:Q151)&gt;SUM(IF(SUBTOTAL(103,OFFSET('LFP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'!$A$1,ROW($A$2:$A$209)-ROW($A$1),))*(ROW($A$2:$A$209)-ROW($A$1))),ROWS($A$1:Q151)),MATCH(Q$4,'LFP EAST '!$A$1:$Q$1,0)))))</f>
        <v/>
      </c>
    </row>
    <row r="156" spans="1:17" ht="23.25" x14ac:dyDescent="0.35">
      <c r="A156" s="227" t="str">
        <f t="array" aca="1" ref="A156" ca="1">IF(A$4="","",IF(ROWS(A$1:A152)&gt;SUM(IF(SUBTOTAL(103,OFFSET('LFP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'!$A$1,ROW($A$2:$A$209)-ROW($A$1),))*(ROW($A$2:$A$209)-ROW($A$1))),ROWS($A$1:A152)),MATCH(A$4,'LFP EAST '!$A$1:$Q$1,0)))))</f>
        <v/>
      </c>
      <c r="B156" s="227" t="str">
        <f t="array" aca="1" ref="B156" ca="1">IF(B$4="","",IF(ROWS(B$1:B152)&gt;SUM(IF(SUBTOTAL(103,OFFSET('LFP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'!$A$1,ROW($A$2:$A$209)-ROW($A$1),))*(ROW($A$2:$A$209)-ROW($A$1))),ROWS($A$1:B152)),MATCH(B$4,'LFP EAST '!$A$1:$Q$1,0)))))</f>
        <v/>
      </c>
      <c r="C156" s="227" t="str">
        <f t="array" aca="1" ref="C156" ca="1">IF(C$4="","",IF(ROWS(C$1:C152)&gt;SUM(IF(SUBTOTAL(103,OFFSET('LFP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'!$A$1,ROW($A$2:$A$209)-ROW($A$1),))*(ROW($A$2:$A$209)-ROW($A$1))),ROWS($A$1:C152)),MATCH(C$4,'LFP EAST '!$A$1:$Q$1,0)))))</f>
        <v/>
      </c>
      <c r="D156" s="227" t="str">
        <f t="array" aca="1" ref="D156" ca="1">IF(D$4="","",IF(ROWS(D$1:D152)&gt;SUM(IF(SUBTOTAL(103,OFFSET('LFP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'!$A$1,ROW($A$2:$A$209)-ROW($A$1),))*(ROW($A$2:$A$209)-ROW($A$1))),ROWS($A$1:D152)),MATCH(D$4,'LFP EAST '!$A$1:$Q$1,0)))))</f>
        <v/>
      </c>
      <c r="E156" s="227" t="str">
        <f t="array" aca="1" ref="E156" ca="1">IF(E$4="","",IF(ROWS(E$1:E152)&gt;SUM(IF(SUBTOTAL(103,OFFSET('LFP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'!$A$1,ROW($A$2:$A$209)-ROW($A$1),))*(ROW($A$2:$A$209)-ROW($A$1))),ROWS($A$1:E152)),MATCH(E$4,'LFP EAST '!$A$1:$Q$1,0)))))</f>
        <v/>
      </c>
      <c r="F156" s="227" t="str">
        <f t="array" aca="1" ref="F156" ca="1">IF(F$4="","",IF(ROWS(F$1:F152)&gt;SUM(IF(SUBTOTAL(103,OFFSET('LFP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'!$A$1,ROW($A$2:$A$209)-ROW($A$1),))*(ROW($A$2:$A$209)-ROW($A$1))),ROWS($A$1:F152)),MATCH(F$4,'LFP EAST '!$A$1:$Q$1,0)))))</f>
        <v/>
      </c>
      <c r="G156" s="227" t="str">
        <f t="array" aca="1" ref="G156" ca="1">IF(G$4="","",IF(ROWS(G$1:G152)&gt;SUM(IF(SUBTOTAL(103,OFFSET('LFP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'!$A$1,ROW($A$2:$A$209)-ROW($A$1),))*(ROW($A$2:$A$209)-ROW($A$1))),ROWS($A$1:G152)),MATCH(G$4,'LFP EAST '!$A$1:$Q$1,0)))))</f>
        <v/>
      </c>
      <c r="H156" s="227" t="str">
        <f t="array" aca="1" ref="H156" ca="1">IF(H$4="","",IF(ROWS(H$1:H152)&gt;SUM(IF(SUBTOTAL(103,OFFSET('LFP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'!$A$1,ROW($A$2:$A$209)-ROW($A$1),))*(ROW($A$2:$A$209)-ROW($A$1))),ROWS($A$1:H152)),MATCH(H$4,'LFP EAST '!$A$1:$Q$1,0)))))</f>
        <v/>
      </c>
      <c r="I156" s="227" t="str">
        <f t="array" aca="1" ref="I156" ca="1">IF(I$4="","",IF(ROWS(I$1:I152)&gt;SUM(IF(SUBTOTAL(103,OFFSET('LFP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'!$A$1,ROW($A$2:$A$209)-ROW($A$1),))*(ROW($A$2:$A$209)-ROW($A$1))),ROWS($A$1:I152)),MATCH(I$4,'LFP EAST '!$A$1:$Q$1,0)))))</f>
        <v/>
      </c>
      <c r="J156" s="227" t="str">
        <f t="array" aca="1" ref="J156" ca="1">IF(J$4="","",IF(ROWS(J$1:J152)&gt;SUM(IF(SUBTOTAL(103,OFFSET('LFP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'!$A$1,ROW($A$2:$A$209)-ROW($A$1),))*(ROW($A$2:$A$209)-ROW($A$1))),ROWS($A$1:J152)),MATCH(J$4,'LFP EAST '!$A$1:$Q$1,0)))))</f>
        <v/>
      </c>
      <c r="K156" s="227" t="str">
        <f t="array" aca="1" ref="K156" ca="1">IF(K$4="","",IF(ROWS(K$1:K152)&gt;SUM(IF(SUBTOTAL(103,OFFSET('LFP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'!$A$1,ROW($A$2:$A$209)-ROW($A$1),))*(ROW($A$2:$A$209)-ROW($A$1))),ROWS($A$1:K152)),MATCH(K$4,'LFP EAST '!$A$1:$Q$1,0)))))</f>
        <v/>
      </c>
      <c r="L156" s="227" t="str">
        <f t="array" aca="1" ref="L156" ca="1">IF(L$4="","",IF(ROWS(L$1:L152)&gt;SUM(IF(SUBTOTAL(103,OFFSET('LFP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'!$A$1,ROW($A$2:$A$209)-ROW($A$1),))*(ROW($A$2:$A$209)-ROW($A$1))),ROWS($A$1:L152)),MATCH(L$4,'LFP EAST '!$A$1:$Q$1,0)))))</f>
        <v/>
      </c>
      <c r="M156" s="227" t="str">
        <f t="array" aca="1" ref="M156" ca="1">IF(M$4="","",IF(ROWS(M$1:M152)&gt;SUM(IF(SUBTOTAL(103,OFFSET('LFP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'!$A$1,ROW($A$2:$A$209)-ROW($A$1),))*(ROW($A$2:$A$209)-ROW($A$1))),ROWS($A$1:M152)),MATCH(M$4,'LFP EAST '!$A$1:$Q$1,0)))))</f>
        <v/>
      </c>
      <c r="N156" s="227" t="str">
        <f t="array" aca="1" ref="N156" ca="1">IF(N$4="","",IF(ROWS(N$1:N152)&gt;SUM(IF(SUBTOTAL(103,OFFSET('LFP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'!$A$1,ROW($A$2:$A$209)-ROW($A$1),))*(ROW($A$2:$A$209)-ROW($A$1))),ROWS($A$1:N152)),MATCH(N$4,'LFP EAST '!$A$1:$Q$1,0)))))</f>
        <v/>
      </c>
      <c r="O156" s="227" t="str">
        <f t="array" aca="1" ref="O156" ca="1">IF(O$4="","",IF(ROWS(O$1:O152)&gt;SUM(IF(SUBTOTAL(103,OFFSET('LFP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'!$A$1,ROW($A$2:$A$209)-ROW($A$1),))*(ROW($A$2:$A$209)-ROW($A$1))),ROWS($A$1:O152)),MATCH(O$4,'LFP EAST '!$A$1:$Q$1,0)))))</f>
        <v/>
      </c>
      <c r="P156" s="227" t="str">
        <f t="array" aca="1" ref="P156" ca="1">IF(P$4="","",IF(ROWS(P$1:P152)&gt;SUM(IF(SUBTOTAL(103,OFFSET('LFP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'!$A$1,ROW($A$2:$A$209)-ROW($A$1),))*(ROW($A$2:$A$209)-ROW($A$1))),ROWS($A$1:P152)),MATCH(P$4,'LFP EAST '!$A$1:$Q$1,0)))))</f>
        <v/>
      </c>
      <c r="Q156" s="227" t="str">
        <f t="array" aca="1" ref="Q156" ca="1">IF(Q$4="","",IF(ROWS(Q$1:Q152)&gt;SUM(IF(SUBTOTAL(103,OFFSET('LFP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'!$A$1,ROW($A$2:$A$209)-ROW($A$1),))*(ROW($A$2:$A$209)-ROW($A$1))),ROWS($A$1:Q152)),MATCH(Q$4,'LFP EAST '!$A$1:$Q$1,0)))))</f>
        <v/>
      </c>
    </row>
    <row r="157" spans="1:17" ht="23.25" x14ac:dyDescent="0.35">
      <c r="A157" s="227" t="str">
        <f t="array" aca="1" ref="A157" ca="1">IF(A$4="","",IF(ROWS(A$1:A153)&gt;SUM(IF(SUBTOTAL(103,OFFSET('LFP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'!$A$1,ROW($A$2:$A$209)-ROW($A$1),))*(ROW($A$2:$A$209)-ROW($A$1))),ROWS($A$1:A153)),MATCH(A$4,'LFP EAST '!$A$1:$Q$1,0)))))</f>
        <v/>
      </c>
      <c r="B157" s="227" t="str">
        <f t="array" aca="1" ref="B157" ca="1">IF(B$4="","",IF(ROWS(B$1:B153)&gt;SUM(IF(SUBTOTAL(103,OFFSET('LFP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'!$A$1,ROW($A$2:$A$209)-ROW($A$1),))*(ROW($A$2:$A$209)-ROW($A$1))),ROWS($A$1:B153)),MATCH(B$4,'LFP EAST '!$A$1:$Q$1,0)))))</f>
        <v/>
      </c>
      <c r="C157" s="227" t="str">
        <f t="array" aca="1" ref="C157" ca="1">IF(C$4="","",IF(ROWS(C$1:C153)&gt;SUM(IF(SUBTOTAL(103,OFFSET('LFP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'!$A$1,ROW($A$2:$A$209)-ROW($A$1),))*(ROW($A$2:$A$209)-ROW($A$1))),ROWS($A$1:C153)),MATCH(C$4,'LFP EAST '!$A$1:$Q$1,0)))))</f>
        <v/>
      </c>
      <c r="D157" s="227" t="str">
        <f t="array" aca="1" ref="D157" ca="1">IF(D$4="","",IF(ROWS(D$1:D153)&gt;SUM(IF(SUBTOTAL(103,OFFSET('LFP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'!$A$1,ROW($A$2:$A$209)-ROW($A$1),))*(ROW($A$2:$A$209)-ROW($A$1))),ROWS($A$1:D153)),MATCH(D$4,'LFP EAST '!$A$1:$Q$1,0)))))</f>
        <v/>
      </c>
      <c r="E157" s="227" t="str">
        <f t="array" aca="1" ref="E157" ca="1">IF(E$4="","",IF(ROWS(E$1:E153)&gt;SUM(IF(SUBTOTAL(103,OFFSET('LFP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'!$A$1,ROW($A$2:$A$209)-ROW($A$1),))*(ROW($A$2:$A$209)-ROW($A$1))),ROWS($A$1:E153)),MATCH(E$4,'LFP EAST '!$A$1:$Q$1,0)))))</f>
        <v/>
      </c>
      <c r="F157" s="227" t="str">
        <f t="array" aca="1" ref="F157" ca="1">IF(F$4="","",IF(ROWS(F$1:F153)&gt;SUM(IF(SUBTOTAL(103,OFFSET('LFP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'!$A$1,ROW($A$2:$A$209)-ROW($A$1),))*(ROW($A$2:$A$209)-ROW($A$1))),ROWS($A$1:F153)),MATCH(F$4,'LFP EAST '!$A$1:$Q$1,0)))))</f>
        <v/>
      </c>
      <c r="G157" s="227" t="str">
        <f t="array" aca="1" ref="G157" ca="1">IF(G$4="","",IF(ROWS(G$1:G153)&gt;SUM(IF(SUBTOTAL(103,OFFSET('LFP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'!$A$1,ROW($A$2:$A$209)-ROW($A$1),))*(ROW($A$2:$A$209)-ROW($A$1))),ROWS($A$1:G153)),MATCH(G$4,'LFP EAST '!$A$1:$Q$1,0)))))</f>
        <v/>
      </c>
      <c r="H157" s="227" t="str">
        <f t="array" aca="1" ref="H157" ca="1">IF(H$4="","",IF(ROWS(H$1:H153)&gt;SUM(IF(SUBTOTAL(103,OFFSET('LFP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'!$A$1,ROW($A$2:$A$209)-ROW($A$1),))*(ROW($A$2:$A$209)-ROW($A$1))),ROWS($A$1:H153)),MATCH(H$4,'LFP EAST '!$A$1:$Q$1,0)))))</f>
        <v/>
      </c>
      <c r="I157" s="227" t="str">
        <f t="array" aca="1" ref="I157" ca="1">IF(I$4="","",IF(ROWS(I$1:I153)&gt;SUM(IF(SUBTOTAL(103,OFFSET('LFP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'!$A$1,ROW($A$2:$A$209)-ROW($A$1),))*(ROW($A$2:$A$209)-ROW($A$1))),ROWS($A$1:I153)),MATCH(I$4,'LFP EAST '!$A$1:$Q$1,0)))))</f>
        <v/>
      </c>
      <c r="J157" s="227" t="str">
        <f t="array" aca="1" ref="J157" ca="1">IF(J$4="","",IF(ROWS(J$1:J153)&gt;SUM(IF(SUBTOTAL(103,OFFSET('LFP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'!$A$1,ROW($A$2:$A$209)-ROW($A$1),))*(ROW($A$2:$A$209)-ROW($A$1))),ROWS($A$1:J153)),MATCH(J$4,'LFP EAST '!$A$1:$Q$1,0)))))</f>
        <v/>
      </c>
      <c r="K157" s="227" t="str">
        <f t="array" aca="1" ref="K157" ca="1">IF(K$4="","",IF(ROWS(K$1:K153)&gt;SUM(IF(SUBTOTAL(103,OFFSET('LFP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'!$A$1,ROW($A$2:$A$209)-ROW($A$1),))*(ROW($A$2:$A$209)-ROW($A$1))),ROWS($A$1:K153)),MATCH(K$4,'LFP EAST '!$A$1:$Q$1,0)))))</f>
        <v/>
      </c>
      <c r="L157" s="227" t="str">
        <f t="array" aca="1" ref="L157" ca="1">IF(L$4="","",IF(ROWS(L$1:L153)&gt;SUM(IF(SUBTOTAL(103,OFFSET('LFP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'!$A$1,ROW($A$2:$A$209)-ROW($A$1),))*(ROW($A$2:$A$209)-ROW($A$1))),ROWS($A$1:L153)),MATCH(L$4,'LFP EAST '!$A$1:$Q$1,0)))))</f>
        <v/>
      </c>
      <c r="M157" s="227" t="str">
        <f t="array" aca="1" ref="M157" ca="1">IF(M$4="","",IF(ROWS(M$1:M153)&gt;SUM(IF(SUBTOTAL(103,OFFSET('LFP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'!$A$1,ROW($A$2:$A$209)-ROW($A$1),))*(ROW($A$2:$A$209)-ROW($A$1))),ROWS($A$1:M153)),MATCH(M$4,'LFP EAST '!$A$1:$Q$1,0)))))</f>
        <v/>
      </c>
      <c r="N157" s="227" t="str">
        <f t="array" aca="1" ref="N157" ca="1">IF(N$4="","",IF(ROWS(N$1:N153)&gt;SUM(IF(SUBTOTAL(103,OFFSET('LFP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'!$A$1,ROW($A$2:$A$209)-ROW($A$1),))*(ROW($A$2:$A$209)-ROW($A$1))),ROWS($A$1:N153)),MATCH(N$4,'LFP EAST '!$A$1:$Q$1,0)))))</f>
        <v/>
      </c>
      <c r="O157" s="227" t="str">
        <f t="array" aca="1" ref="O157" ca="1">IF(O$4="","",IF(ROWS(O$1:O153)&gt;SUM(IF(SUBTOTAL(103,OFFSET('LFP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'!$A$1,ROW($A$2:$A$209)-ROW($A$1),))*(ROW($A$2:$A$209)-ROW($A$1))),ROWS($A$1:O153)),MATCH(O$4,'LFP EAST '!$A$1:$Q$1,0)))))</f>
        <v/>
      </c>
      <c r="P157" s="227" t="str">
        <f t="array" aca="1" ref="P157" ca="1">IF(P$4="","",IF(ROWS(P$1:P153)&gt;SUM(IF(SUBTOTAL(103,OFFSET('LFP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'!$A$1,ROW($A$2:$A$209)-ROW($A$1),))*(ROW($A$2:$A$209)-ROW($A$1))),ROWS($A$1:P153)),MATCH(P$4,'LFP EAST '!$A$1:$Q$1,0)))))</f>
        <v/>
      </c>
      <c r="Q157" s="227" t="str">
        <f t="array" aca="1" ref="Q157" ca="1">IF(Q$4="","",IF(ROWS(Q$1:Q153)&gt;SUM(IF(SUBTOTAL(103,OFFSET('LFP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'!$A$1,ROW($A$2:$A$209)-ROW($A$1),))*(ROW($A$2:$A$209)-ROW($A$1))),ROWS($A$1:Q153)),MATCH(Q$4,'LFP EAST '!$A$1:$Q$1,0)))))</f>
        <v/>
      </c>
    </row>
    <row r="158" spans="1:17" ht="23.25" x14ac:dyDescent="0.35">
      <c r="A158" s="227" t="str">
        <f t="array" aca="1" ref="A158" ca="1">IF(A$4="","",IF(ROWS(A$1:A154)&gt;SUM(IF(SUBTOTAL(103,OFFSET('LFP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'!$A$1,ROW($A$2:$A$209)-ROW($A$1),))*(ROW($A$2:$A$209)-ROW($A$1))),ROWS($A$1:A154)),MATCH(A$4,'LFP EAST '!$A$1:$Q$1,0)))))</f>
        <v/>
      </c>
      <c r="B158" s="227" t="str">
        <f t="array" aca="1" ref="B158" ca="1">IF(B$4="","",IF(ROWS(B$1:B154)&gt;SUM(IF(SUBTOTAL(103,OFFSET('LFP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'!$A$1,ROW($A$2:$A$209)-ROW($A$1),))*(ROW($A$2:$A$209)-ROW($A$1))),ROWS($A$1:B154)),MATCH(B$4,'LFP EAST '!$A$1:$Q$1,0)))))</f>
        <v/>
      </c>
      <c r="C158" s="227" t="str">
        <f t="array" aca="1" ref="C158" ca="1">IF(C$4="","",IF(ROWS(C$1:C154)&gt;SUM(IF(SUBTOTAL(103,OFFSET('LFP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'!$A$1,ROW($A$2:$A$209)-ROW($A$1),))*(ROW($A$2:$A$209)-ROW($A$1))),ROWS($A$1:C154)),MATCH(C$4,'LFP EAST '!$A$1:$Q$1,0)))))</f>
        <v/>
      </c>
      <c r="D158" s="227" t="str">
        <f t="array" aca="1" ref="D158" ca="1">IF(D$4="","",IF(ROWS(D$1:D154)&gt;SUM(IF(SUBTOTAL(103,OFFSET('LFP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'!$A$1,ROW($A$2:$A$209)-ROW($A$1),))*(ROW($A$2:$A$209)-ROW($A$1))),ROWS($A$1:D154)),MATCH(D$4,'LFP EAST '!$A$1:$Q$1,0)))))</f>
        <v/>
      </c>
      <c r="E158" s="227" t="str">
        <f t="array" aca="1" ref="E158" ca="1">IF(E$4="","",IF(ROWS(E$1:E154)&gt;SUM(IF(SUBTOTAL(103,OFFSET('LFP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'!$A$1,ROW($A$2:$A$209)-ROW($A$1),))*(ROW($A$2:$A$209)-ROW($A$1))),ROWS($A$1:E154)),MATCH(E$4,'LFP EAST '!$A$1:$Q$1,0)))))</f>
        <v/>
      </c>
      <c r="F158" s="227" t="str">
        <f t="array" aca="1" ref="F158" ca="1">IF(F$4="","",IF(ROWS(F$1:F154)&gt;SUM(IF(SUBTOTAL(103,OFFSET('LFP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'!$A$1,ROW($A$2:$A$209)-ROW($A$1),))*(ROW($A$2:$A$209)-ROW($A$1))),ROWS($A$1:F154)),MATCH(F$4,'LFP EAST '!$A$1:$Q$1,0)))))</f>
        <v/>
      </c>
      <c r="G158" s="227" t="str">
        <f t="array" aca="1" ref="G158" ca="1">IF(G$4="","",IF(ROWS(G$1:G154)&gt;SUM(IF(SUBTOTAL(103,OFFSET('LFP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'!$A$1,ROW($A$2:$A$209)-ROW($A$1),))*(ROW($A$2:$A$209)-ROW($A$1))),ROWS($A$1:G154)),MATCH(G$4,'LFP EAST '!$A$1:$Q$1,0)))))</f>
        <v/>
      </c>
      <c r="H158" s="227" t="str">
        <f t="array" aca="1" ref="H158" ca="1">IF(H$4="","",IF(ROWS(H$1:H154)&gt;SUM(IF(SUBTOTAL(103,OFFSET('LFP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'!$A$1,ROW($A$2:$A$209)-ROW($A$1),))*(ROW($A$2:$A$209)-ROW($A$1))),ROWS($A$1:H154)),MATCH(H$4,'LFP EAST '!$A$1:$Q$1,0)))))</f>
        <v/>
      </c>
      <c r="I158" s="227" t="str">
        <f t="array" aca="1" ref="I158" ca="1">IF(I$4="","",IF(ROWS(I$1:I154)&gt;SUM(IF(SUBTOTAL(103,OFFSET('LFP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'!$A$1,ROW($A$2:$A$209)-ROW($A$1),))*(ROW($A$2:$A$209)-ROW($A$1))),ROWS($A$1:I154)),MATCH(I$4,'LFP EAST '!$A$1:$Q$1,0)))))</f>
        <v/>
      </c>
      <c r="J158" s="227" t="str">
        <f t="array" aca="1" ref="J158" ca="1">IF(J$4="","",IF(ROWS(J$1:J154)&gt;SUM(IF(SUBTOTAL(103,OFFSET('LFP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'!$A$1,ROW($A$2:$A$209)-ROW($A$1),))*(ROW($A$2:$A$209)-ROW($A$1))),ROWS($A$1:J154)),MATCH(J$4,'LFP EAST '!$A$1:$Q$1,0)))))</f>
        <v/>
      </c>
      <c r="K158" s="227" t="str">
        <f t="array" aca="1" ref="K158" ca="1">IF(K$4="","",IF(ROWS(K$1:K154)&gt;SUM(IF(SUBTOTAL(103,OFFSET('LFP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'!$A$1,ROW($A$2:$A$209)-ROW($A$1),))*(ROW($A$2:$A$209)-ROW($A$1))),ROWS($A$1:K154)),MATCH(K$4,'LFP EAST '!$A$1:$Q$1,0)))))</f>
        <v/>
      </c>
      <c r="L158" s="227" t="str">
        <f t="array" aca="1" ref="L158" ca="1">IF(L$4="","",IF(ROWS(L$1:L154)&gt;SUM(IF(SUBTOTAL(103,OFFSET('LFP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'!$A$1,ROW($A$2:$A$209)-ROW($A$1),))*(ROW($A$2:$A$209)-ROW($A$1))),ROWS($A$1:L154)),MATCH(L$4,'LFP EAST '!$A$1:$Q$1,0)))))</f>
        <v/>
      </c>
      <c r="M158" s="227" t="str">
        <f t="array" aca="1" ref="M158" ca="1">IF(M$4="","",IF(ROWS(M$1:M154)&gt;SUM(IF(SUBTOTAL(103,OFFSET('LFP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'!$A$1,ROW($A$2:$A$209)-ROW($A$1),))*(ROW($A$2:$A$209)-ROW($A$1))),ROWS($A$1:M154)),MATCH(M$4,'LFP EAST '!$A$1:$Q$1,0)))))</f>
        <v/>
      </c>
      <c r="N158" s="227" t="str">
        <f t="array" aca="1" ref="N158" ca="1">IF(N$4="","",IF(ROWS(N$1:N154)&gt;SUM(IF(SUBTOTAL(103,OFFSET('LFP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'!$A$1,ROW($A$2:$A$209)-ROW($A$1),))*(ROW($A$2:$A$209)-ROW($A$1))),ROWS($A$1:N154)),MATCH(N$4,'LFP EAST '!$A$1:$Q$1,0)))))</f>
        <v/>
      </c>
      <c r="O158" s="227" t="str">
        <f t="array" aca="1" ref="O158" ca="1">IF(O$4="","",IF(ROWS(O$1:O154)&gt;SUM(IF(SUBTOTAL(103,OFFSET('LFP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'!$A$1,ROW($A$2:$A$209)-ROW($A$1),))*(ROW($A$2:$A$209)-ROW($A$1))),ROWS($A$1:O154)),MATCH(O$4,'LFP EAST '!$A$1:$Q$1,0)))))</f>
        <v/>
      </c>
      <c r="P158" s="227" t="str">
        <f t="array" aca="1" ref="P158" ca="1">IF(P$4="","",IF(ROWS(P$1:P154)&gt;SUM(IF(SUBTOTAL(103,OFFSET('LFP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'!$A$1,ROW($A$2:$A$209)-ROW($A$1),))*(ROW($A$2:$A$209)-ROW($A$1))),ROWS($A$1:P154)),MATCH(P$4,'LFP EAST '!$A$1:$Q$1,0)))))</f>
        <v/>
      </c>
      <c r="Q158" s="227" t="str">
        <f t="array" aca="1" ref="Q158" ca="1">IF(Q$4="","",IF(ROWS(Q$1:Q154)&gt;SUM(IF(SUBTOTAL(103,OFFSET('LFP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'!$A$1,ROW($A$2:$A$209)-ROW($A$1),))*(ROW($A$2:$A$209)-ROW($A$1))),ROWS($A$1:Q154)),MATCH(Q$4,'LFP EAST '!$A$1:$Q$1,0)))))</f>
        <v/>
      </c>
    </row>
    <row r="159" spans="1:17" ht="23.25" x14ac:dyDescent="0.35">
      <c r="A159" s="227" t="str">
        <f t="array" aca="1" ref="A159" ca="1">IF(A$4="","",IF(ROWS(A$1:A155)&gt;SUM(IF(SUBTOTAL(103,OFFSET('LFP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'!$A$1,ROW($A$2:$A$209)-ROW($A$1),))*(ROW($A$2:$A$209)-ROW($A$1))),ROWS($A$1:A155)),MATCH(A$4,'LFP EAST '!$A$1:$Q$1,0)))))</f>
        <v/>
      </c>
      <c r="B159" s="227" t="str">
        <f t="array" aca="1" ref="B159" ca="1">IF(B$4="","",IF(ROWS(B$1:B155)&gt;SUM(IF(SUBTOTAL(103,OFFSET('LFP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'!$A$1,ROW($A$2:$A$209)-ROW($A$1),))*(ROW($A$2:$A$209)-ROW($A$1))),ROWS($A$1:B155)),MATCH(B$4,'LFP EAST '!$A$1:$Q$1,0)))))</f>
        <v/>
      </c>
      <c r="C159" s="227" t="str">
        <f t="array" aca="1" ref="C159" ca="1">IF(C$4="","",IF(ROWS(C$1:C155)&gt;SUM(IF(SUBTOTAL(103,OFFSET('LFP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'!$A$1,ROW($A$2:$A$209)-ROW($A$1),))*(ROW($A$2:$A$209)-ROW($A$1))),ROWS($A$1:C155)),MATCH(C$4,'LFP EAST '!$A$1:$Q$1,0)))))</f>
        <v/>
      </c>
      <c r="D159" s="227" t="str">
        <f t="array" aca="1" ref="D159" ca="1">IF(D$4="","",IF(ROWS(D$1:D155)&gt;SUM(IF(SUBTOTAL(103,OFFSET('LFP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'!$A$1,ROW($A$2:$A$209)-ROW($A$1),))*(ROW($A$2:$A$209)-ROW($A$1))),ROWS($A$1:D155)),MATCH(D$4,'LFP EAST '!$A$1:$Q$1,0)))))</f>
        <v/>
      </c>
      <c r="E159" s="227" t="str">
        <f t="array" aca="1" ref="E159" ca="1">IF(E$4="","",IF(ROWS(E$1:E155)&gt;SUM(IF(SUBTOTAL(103,OFFSET('LFP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'!$A$1,ROW($A$2:$A$209)-ROW($A$1),))*(ROW($A$2:$A$209)-ROW($A$1))),ROWS($A$1:E155)),MATCH(E$4,'LFP EAST '!$A$1:$Q$1,0)))))</f>
        <v/>
      </c>
      <c r="F159" s="227" t="str">
        <f t="array" aca="1" ref="F159" ca="1">IF(F$4="","",IF(ROWS(F$1:F155)&gt;SUM(IF(SUBTOTAL(103,OFFSET('LFP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'!$A$1,ROW($A$2:$A$209)-ROW($A$1),))*(ROW($A$2:$A$209)-ROW($A$1))),ROWS($A$1:F155)),MATCH(F$4,'LFP EAST '!$A$1:$Q$1,0)))))</f>
        <v/>
      </c>
      <c r="G159" s="227" t="str">
        <f t="array" aca="1" ref="G159" ca="1">IF(G$4="","",IF(ROWS(G$1:G155)&gt;SUM(IF(SUBTOTAL(103,OFFSET('LFP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'!$A$1,ROW($A$2:$A$209)-ROW($A$1),))*(ROW($A$2:$A$209)-ROW($A$1))),ROWS($A$1:G155)),MATCH(G$4,'LFP EAST '!$A$1:$Q$1,0)))))</f>
        <v/>
      </c>
      <c r="H159" s="227" t="str">
        <f t="array" aca="1" ref="H159" ca="1">IF(H$4="","",IF(ROWS(H$1:H155)&gt;SUM(IF(SUBTOTAL(103,OFFSET('LFP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'!$A$1,ROW($A$2:$A$209)-ROW($A$1),))*(ROW($A$2:$A$209)-ROW($A$1))),ROWS($A$1:H155)),MATCH(H$4,'LFP EAST '!$A$1:$Q$1,0)))))</f>
        <v/>
      </c>
      <c r="I159" s="227" t="str">
        <f t="array" aca="1" ref="I159" ca="1">IF(I$4="","",IF(ROWS(I$1:I155)&gt;SUM(IF(SUBTOTAL(103,OFFSET('LFP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'!$A$1,ROW($A$2:$A$209)-ROW($A$1),))*(ROW($A$2:$A$209)-ROW($A$1))),ROWS($A$1:I155)),MATCH(I$4,'LFP EAST '!$A$1:$Q$1,0)))))</f>
        <v/>
      </c>
      <c r="J159" s="227" t="str">
        <f t="array" aca="1" ref="J159" ca="1">IF(J$4="","",IF(ROWS(J$1:J155)&gt;SUM(IF(SUBTOTAL(103,OFFSET('LFP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'!$A$1,ROW($A$2:$A$209)-ROW($A$1),))*(ROW($A$2:$A$209)-ROW($A$1))),ROWS($A$1:J155)),MATCH(J$4,'LFP EAST '!$A$1:$Q$1,0)))))</f>
        <v/>
      </c>
      <c r="K159" s="227" t="str">
        <f t="array" aca="1" ref="K159" ca="1">IF(K$4="","",IF(ROWS(K$1:K155)&gt;SUM(IF(SUBTOTAL(103,OFFSET('LFP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'!$A$1,ROW($A$2:$A$209)-ROW($A$1),))*(ROW($A$2:$A$209)-ROW($A$1))),ROWS($A$1:K155)),MATCH(K$4,'LFP EAST '!$A$1:$Q$1,0)))))</f>
        <v/>
      </c>
      <c r="L159" s="227" t="str">
        <f t="array" aca="1" ref="L159" ca="1">IF(L$4="","",IF(ROWS(L$1:L155)&gt;SUM(IF(SUBTOTAL(103,OFFSET('LFP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'!$A$1,ROW($A$2:$A$209)-ROW($A$1),))*(ROW($A$2:$A$209)-ROW($A$1))),ROWS($A$1:L155)),MATCH(L$4,'LFP EAST '!$A$1:$Q$1,0)))))</f>
        <v/>
      </c>
      <c r="M159" s="227" t="str">
        <f t="array" aca="1" ref="M159" ca="1">IF(M$4="","",IF(ROWS(M$1:M155)&gt;SUM(IF(SUBTOTAL(103,OFFSET('LFP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'!$A$1,ROW($A$2:$A$209)-ROW($A$1),))*(ROW($A$2:$A$209)-ROW($A$1))),ROWS($A$1:M155)),MATCH(M$4,'LFP EAST '!$A$1:$Q$1,0)))))</f>
        <v/>
      </c>
      <c r="N159" s="227" t="str">
        <f t="array" aca="1" ref="N159" ca="1">IF(N$4="","",IF(ROWS(N$1:N155)&gt;SUM(IF(SUBTOTAL(103,OFFSET('LFP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'!$A$1,ROW($A$2:$A$209)-ROW($A$1),))*(ROW($A$2:$A$209)-ROW($A$1))),ROWS($A$1:N155)),MATCH(N$4,'LFP EAST '!$A$1:$Q$1,0)))))</f>
        <v/>
      </c>
      <c r="O159" s="227" t="str">
        <f t="array" aca="1" ref="O159" ca="1">IF(O$4="","",IF(ROWS(O$1:O155)&gt;SUM(IF(SUBTOTAL(103,OFFSET('LFP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'!$A$1,ROW($A$2:$A$209)-ROW($A$1),))*(ROW($A$2:$A$209)-ROW($A$1))),ROWS($A$1:O155)),MATCH(O$4,'LFP EAST '!$A$1:$Q$1,0)))))</f>
        <v/>
      </c>
      <c r="P159" s="227" t="str">
        <f t="array" aca="1" ref="P159" ca="1">IF(P$4="","",IF(ROWS(P$1:P155)&gt;SUM(IF(SUBTOTAL(103,OFFSET('LFP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'!$A$1,ROW($A$2:$A$209)-ROW($A$1),))*(ROW($A$2:$A$209)-ROW($A$1))),ROWS($A$1:P155)),MATCH(P$4,'LFP EAST '!$A$1:$Q$1,0)))))</f>
        <v/>
      </c>
      <c r="Q159" s="227" t="str">
        <f t="array" aca="1" ref="Q159" ca="1">IF(Q$4="","",IF(ROWS(Q$1:Q155)&gt;SUM(IF(SUBTOTAL(103,OFFSET('LFP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'!$A$1,ROW($A$2:$A$209)-ROW($A$1),))*(ROW($A$2:$A$209)-ROW($A$1))),ROWS($A$1:Q155)),MATCH(Q$4,'LFP EAST '!$A$1:$Q$1,0)))))</f>
        <v/>
      </c>
    </row>
    <row r="160" spans="1:17" ht="23.25" x14ac:dyDescent="0.35">
      <c r="A160" s="227" t="str">
        <f t="array" aca="1" ref="A160" ca="1">IF(A$4="","",IF(ROWS(A$1:A156)&gt;SUM(IF(SUBTOTAL(103,OFFSET('LFP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'!$A$1,ROW($A$2:$A$209)-ROW($A$1),))*(ROW($A$2:$A$209)-ROW($A$1))),ROWS($A$1:A156)),MATCH(A$4,'LFP EAST '!$A$1:$Q$1,0)))))</f>
        <v/>
      </c>
      <c r="B160" s="227" t="str">
        <f t="array" aca="1" ref="B160" ca="1">IF(B$4="","",IF(ROWS(B$1:B156)&gt;SUM(IF(SUBTOTAL(103,OFFSET('LFP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'!$A$1,ROW($A$2:$A$209)-ROW($A$1),))*(ROW($A$2:$A$209)-ROW($A$1))),ROWS($A$1:B156)),MATCH(B$4,'LFP EAST '!$A$1:$Q$1,0)))))</f>
        <v/>
      </c>
      <c r="C160" s="227" t="str">
        <f t="array" aca="1" ref="C160" ca="1">IF(C$4="","",IF(ROWS(C$1:C156)&gt;SUM(IF(SUBTOTAL(103,OFFSET('LFP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'!$A$1,ROW($A$2:$A$209)-ROW($A$1),))*(ROW($A$2:$A$209)-ROW($A$1))),ROWS($A$1:C156)),MATCH(C$4,'LFP EAST '!$A$1:$Q$1,0)))))</f>
        <v/>
      </c>
      <c r="D160" s="227" t="str">
        <f t="array" aca="1" ref="D160" ca="1">IF(D$4="","",IF(ROWS(D$1:D156)&gt;SUM(IF(SUBTOTAL(103,OFFSET('LFP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'!$A$1,ROW($A$2:$A$209)-ROW($A$1),))*(ROW($A$2:$A$209)-ROW($A$1))),ROWS($A$1:D156)),MATCH(D$4,'LFP EAST '!$A$1:$Q$1,0)))))</f>
        <v/>
      </c>
      <c r="E160" s="227" t="str">
        <f t="array" aca="1" ref="E160" ca="1">IF(E$4="","",IF(ROWS(E$1:E156)&gt;SUM(IF(SUBTOTAL(103,OFFSET('LFP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'!$A$1,ROW($A$2:$A$209)-ROW($A$1),))*(ROW($A$2:$A$209)-ROW($A$1))),ROWS($A$1:E156)),MATCH(E$4,'LFP EAST '!$A$1:$Q$1,0)))))</f>
        <v/>
      </c>
      <c r="F160" s="227" t="str">
        <f t="array" aca="1" ref="F160" ca="1">IF(F$4="","",IF(ROWS(F$1:F156)&gt;SUM(IF(SUBTOTAL(103,OFFSET('LFP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'!$A$1,ROW($A$2:$A$209)-ROW($A$1),))*(ROW($A$2:$A$209)-ROW($A$1))),ROWS($A$1:F156)),MATCH(F$4,'LFP EAST '!$A$1:$Q$1,0)))))</f>
        <v/>
      </c>
      <c r="G160" s="227" t="str">
        <f t="array" aca="1" ref="G160" ca="1">IF(G$4="","",IF(ROWS(G$1:G156)&gt;SUM(IF(SUBTOTAL(103,OFFSET('LFP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'!$A$1,ROW($A$2:$A$209)-ROW($A$1),))*(ROW($A$2:$A$209)-ROW($A$1))),ROWS($A$1:G156)),MATCH(G$4,'LFP EAST '!$A$1:$Q$1,0)))))</f>
        <v/>
      </c>
      <c r="H160" s="227" t="str">
        <f t="array" aca="1" ref="H160" ca="1">IF(H$4="","",IF(ROWS(H$1:H156)&gt;SUM(IF(SUBTOTAL(103,OFFSET('LFP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'!$A$1,ROW($A$2:$A$209)-ROW($A$1),))*(ROW($A$2:$A$209)-ROW($A$1))),ROWS($A$1:H156)),MATCH(H$4,'LFP EAST '!$A$1:$Q$1,0)))))</f>
        <v/>
      </c>
      <c r="I160" s="227" t="str">
        <f t="array" aca="1" ref="I160" ca="1">IF(I$4="","",IF(ROWS(I$1:I156)&gt;SUM(IF(SUBTOTAL(103,OFFSET('LFP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'!$A$1,ROW($A$2:$A$209)-ROW($A$1),))*(ROW($A$2:$A$209)-ROW($A$1))),ROWS($A$1:I156)),MATCH(I$4,'LFP EAST '!$A$1:$Q$1,0)))))</f>
        <v/>
      </c>
      <c r="J160" s="227" t="str">
        <f t="array" aca="1" ref="J160" ca="1">IF(J$4="","",IF(ROWS(J$1:J156)&gt;SUM(IF(SUBTOTAL(103,OFFSET('LFP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'!$A$1,ROW($A$2:$A$209)-ROW($A$1),))*(ROW($A$2:$A$209)-ROW($A$1))),ROWS($A$1:J156)),MATCH(J$4,'LFP EAST '!$A$1:$Q$1,0)))))</f>
        <v/>
      </c>
      <c r="K160" s="227" t="str">
        <f t="array" aca="1" ref="K160" ca="1">IF(K$4="","",IF(ROWS(K$1:K156)&gt;SUM(IF(SUBTOTAL(103,OFFSET('LFP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'!$A$1,ROW($A$2:$A$209)-ROW($A$1),))*(ROW($A$2:$A$209)-ROW($A$1))),ROWS($A$1:K156)),MATCH(K$4,'LFP EAST '!$A$1:$Q$1,0)))))</f>
        <v/>
      </c>
      <c r="L160" s="227" t="str">
        <f t="array" aca="1" ref="L160" ca="1">IF(L$4="","",IF(ROWS(L$1:L156)&gt;SUM(IF(SUBTOTAL(103,OFFSET('LFP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'!$A$1,ROW($A$2:$A$209)-ROW($A$1),))*(ROW($A$2:$A$209)-ROW($A$1))),ROWS($A$1:L156)),MATCH(L$4,'LFP EAST '!$A$1:$Q$1,0)))))</f>
        <v/>
      </c>
      <c r="M160" s="227" t="str">
        <f t="array" aca="1" ref="M160" ca="1">IF(M$4="","",IF(ROWS(M$1:M156)&gt;SUM(IF(SUBTOTAL(103,OFFSET('LFP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'!$A$1,ROW($A$2:$A$209)-ROW($A$1),))*(ROW($A$2:$A$209)-ROW($A$1))),ROWS($A$1:M156)),MATCH(M$4,'LFP EAST '!$A$1:$Q$1,0)))))</f>
        <v/>
      </c>
      <c r="N160" s="227" t="str">
        <f t="array" aca="1" ref="N160" ca="1">IF(N$4="","",IF(ROWS(N$1:N156)&gt;SUM(IF(SUBTOTAL(103,OFFSET('LFP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'!$A$1,ROW($A$2:$A$209)-ROW($A$1),))*(ROW($A$2:$A$209)-ROW($A$1))),ROWS($A$1:N156)),MATCH(N$4,'LFP EAST '!$A$1:$Q$1,0)))))</f>
        <v/>
      </c>
      <c r="O160" s="227" t="str">
        <f t="array" aca="1" ref="O160" ca="1">IF(O$4="","",IF(ROWS(O$1:O156)&gt;SUM(IF(SUBTOTAL(103,OFFSET('LFP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'!$A$1,ROW($A$2:$A$209)-ROW($A$1),))*(ROW($A$2:$A$209)-ROW($A$1))),ROWS($A$1:O156)),MATCH(O$4,'LFP EAST '!$A$1:$Q$1,0)))))</f>
        <v/>
      </c>
      <c r="P160" s="227" t="str">
        <f t="array" aca="1" ref="P160" ca="1">IF(P$4="","",IF(ROWS(P$1:P156)&gt;SUM(IF(SUBTOTAL(103,OFFSET('LFP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'!$A$1,ROW($A$2:$A$209)-ROW($A$1),))*(ROW($A$2:$A$209)-ROW($A$1))),ROWS($A$1:P156)),MATCH(P$4,'LFP EAST '!$A$1:$Q$1,0)))))</f>
        <v/>
      </c>
      <c r="Q160" s="227" t="str">
        <f t="array" aca="1" ref="Q160" ca="1">IF(Q$4="","",IF(ROWS(Q$1:Q156)&gt;SUM(IF(SUBTOTAL(103,OFFSET('LFP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'!$A$1,ROW($A$2:$A$209)-ROW($A$1),))*(ROW($A$2:$A$209)-ROW($A$1))),ROWS($A$1:Q156)),MATCH(Q$4,'LFP EAST '!$A$1:$Q$1,0)))))</f>
        <v/>
      </c>
    </row>
    <row r="161" spans="1:17" ht="23.25" x14ac:dyDescent="0.35">
      <c r="A161" s="227" t="str">
        <f t="array" aca="1" ref="A161" ca="1">IF(A$4="","",IF(ROWS(A$1:A157)&gt;SUM(IF(SUBTOTAL(103,OFFSET('LFP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'!$A$1,ROW($A$2:$A$209)-ROW($A$1),))*(ROW($A$2:$A$209)-ROW($A$1))),ROWS($A$1:A157)),MATCH(A$4,'LFP EAST '!$A$1:$Q$1,0)))))</f>
        <v/>
      </c>
      <c r="B161" s="227" t="str">
        <f t="array" aca="1" ref="B161" ca="1">IF(B$4="","",IF(ROWS(B$1:B157)&gt;SUM(IF(SUBTOTAL(103,OFFSET('LFP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'!$A$1,ROW($A$2:$A$209)-ROW($A$1),))*(ROW($A$2:$A$209)-ROW($A$1))),ROWS($A$1:B157)),MATCH(B$4,'LFP EAST '!$A$1:$Q$1,0)))))</f>
        <v/>
      </c>
      <c r="C161" s="227" t="str">
        <f t="array" aca="1" ref="C161" ca="1">IF(C$4="","",IF(ROWS(C$1:C157)&gt;SUM(IF(SUBTOTAL(103,OFFSET('LFP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'!$A$1,ROW($A$2:$A$209)-ROW($A$1),))*(ROW($A$2:$A$209)-ROW($A$1))),ROWS($A$1:C157)),MATCH(C$4,'LFP EAST '!$A$1:$Q$1,0)))))</f>
        <v/>
      </c>
      <c r="D161" s="227" t="str">
        <f t="array" aca="1" ref="D161" ca="1">IF(D$4="","",IF(ROWS(D$1:D157)&gt;SUM(IF(SUBTOTAL(103,OFFSET('LFP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'!$A$1,ROW($A$2:$A$209)-ROW($A$1),))*(ROW($A$2:$A$209)-ROW($A$1))),ROWS($A$1:D157)),MATCH(D$4,'LFP EAST '!$A$1:$Q$1,0)))))</f>
        <v/>
      </c>
      <c r="E161" s="227" t="str">
        <f t="array" aca="1" ref="E161" ca="1">IF(E$4="","",IF(ROWS(E$1:E157)&gt;SUM(IF(SUBTOTAL(103,OFFSET('LFP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'!$A$1,ROW($A$2:$A$209)-ROW($A$1),))*(ROW($A$2:$A$209)-ROW($A$1))),ROWS($A$1:E157)),MATCH(E$4,'LFP EAST '!$A$1:$Q$1,0)))))</f>
        <v/>
      </c>
      <c r="F161" s="227" t="str">
        <f t="array" aca="1" ref="F161" ca="1">IF(F$4="","",IF(ROWS(F$1:F157)&gt;SUM(IF(SUBTOTAL(103,OFFSET('LFP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'!$A$1,ROW($A$2:$A$209)-ROW($A$1),))*(ROW($A$2:$A$209)-ROW($A$1))),ROWS($A$1:F157)),MATCH(F$4,'LFP EAST '!$A$1:$Q$1,0)))))</f>
        <v/>
      </c>
      <c r="G161" s="227" t="str">
        <f t="array" aca="1" ref="G161" ca="1">IF(G$4="","",IF(ROWS(G$1:G157)&gt;SUM(IF(SUBTOTAL(103,OFFSET('LFP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'!$A$1,ROW($A$2:$A$209)-ROW($A$1),))*(ROW($A$2:$A$209)-ROW($A$1))),ROWS($A$1:G157)),MATCH(G$4,'LFP EAST '!$A$1:$Q$1,0)))))</f>
        <v/>
      </c>
      <c r="H161" s="227" t="str">
        <f t="array" aca="1" ref="H161" ca="1">IF(H$4="","",IF(ROWS(H$1:H157)&gt;SUM(IF(SUBTOTAL(103,OFFSET('LFP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'!$A$1,ROW($A$2:$A$209)-ROW($A$1),))*(ROW($A$2:$A$209)-ROW($A$1))),ROWS($A$1:H157)),MATCH(H$4,'LFP EAST '!$A$1:$Q$1,0)))))</f>
        <v/>
      </c>
      <c r="I161" s="227" t="str">
        <f t="array" aca="1" ref="I161" ca="1">IF(I$4="","",IF(ROWS(I$1:I157)&gt;SUM(IF(SUBTOTAL(103,OFFSET('LFP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'!$A$1,ROW($A$2:$A$209)-ROW($A$1),))*(ROW($A$2:$A$209)-ROW($A$1))),ROWS($A$1:I157)),MATCH(I$4,'LFP EAST '!$A$1:$Q$1,0)))))</f>
        <v/>
      </c>
      <c r="J161" s="227" t="str">
        <f t="array" aca="1" ref="J161" ca="1">IF(J$4="","",IF(ROWS(J$1:J157)&gt;SUM(IF(SUBTOTAL(103,OFFSET('LFP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'!$A$1,ROW($A$2:$A$209)-ROW($A$1),))*(ROW($A$2:$A$209)-ROW($A$1))),ROWS($A$1:J157)),MATCH(J$4,'LFP EAST '!$A$1:$Q$1,0)))))</f>
        <v/>
      </c>
      <c r="K161" s="227" t="str">
        <f t="array" aca="1" ref="K161" ca="1">IF(K$4="","",IF(ROWS(K$1:K157)&gt;SUM(IF(SUBTOTAL(103,OFFSET('LFP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'!$A$1,ROW($A$2:$A$209)-ROW($A$1),))*(ROW($A$2:$A$209)-ROW($A$1))),ROWS($A$1:K157)),MATCH(K$4,'LFP EAST '!$A$1:$Q$1,0)))))</f>
        <v/>
      </c>
      <c r="L161" s="227" t="str">
        <f t="array" aca="1" ref="L161" ca="1">IF(L$4="","",IF(ROWS(L$1:L157)&gt;SUM(IF(SUBTOTAL(103,OFFSET('LFP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'!$A$1,ROW($A$2:$A$209)-ROW($A$1),))*(ROW($A$2:$A$209)-ROW($A$1))),ROWS($A$1:L157)),MATCH(L$4,'LFP EAST '!$A$1:$Q$1,0)))))</f>
        <v/>
      </c>
      <c r="M161" s="227" t="str">
        <f t="array" aca="1" ref="M161" ca="1">IF(M$4="","",IF(ROWS(M$1:M157)&gt;SUM(IF(SUBTOTAL(103,OFFSET('LFP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'!$A$1,ROW($A$2:$A$209)-ROW($A$1),))*(ROW($A$2:$A$209)-ROW($A$1))),ROWS($A$1:M157)),MATCH(M$4,'LFP EAST '!$A$1:$Q$1,0)))))</f>
        <v/>
      </c>
      <c r="N161" s="227" t="str">
        <f t="array" aca="1" ref="N161" ca="1">IF(N$4="","",IF(ROWS(N$1:N157)&gt;SUM(IF(SUBTOTAL(103,OFFSET('LFP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'!$A$1,ROW($A$2:$A$209)-ROW($A$1),))*(ROW($A$2:$A$209)-ROW($A$1))),ROWS($A$1:N157)),MATCH(N$4,'LFP EAST '!$A$1:$Q$1,0)))))</f>
        <v/>
      </c>
      <c r="O161" s="227" t="str">
        <f t="array" aca="1" ref="O161" ca="1">IF(O$4="","",IF(ROWS(O$1:O157)&gt;SUM(IF(SUBTOTAL(103,OFFSET('LFP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'!$A$1,ROW($A$2:$A$209)-ROW($A$1),))*(ROW($A$2:$A$209)-ROW($A$1))),ROWS($A$1:O157)),MATCH(O$4,'LFP EAST '!$A$1:$Q$1,0)))))</f>
        <v/>
      </c>
      <c r="P161" s="227" t="str">
        <f t="array" aca="1" ref="P161" ca="1">IF(P$4="","",IF(ROWS(P$1:P157)&gt;SUM(IF(SUBTOTAL(103,OFFSET('LFP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'!$A$1,ROW($A$2:$A$209)-ROW($A$1),))*(ROW($A$2:$A$209)-ROW($A$1))),ROWS($A$1:P157)),MATCH(P$4,'LFP EAST '!$A$1:$Q$1,0)))))</f>
        <v/>
      </c>
      <c r="Q161" s="227" t="str">
        <f t="array" aca="1" ref="Q161" ca="1">IF(Q$4="","",IF(ROWS(Q$1:Q157)&gt;SUM(IF(SUBTOTAL(103,OFFSET('LFP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'!$A$1,ROW($A$2:$A$209)-ROW($A$1),))*(ROW($A$2:$A$209)-ROW($A$1))),ROWS($A$1:Q157)),MATCH(Q$4,'LFP EAST '!$A$1:$Q$1,0)))))</f>
        <v/>
      </c>
    </row>
    <row r="162" spans="1:17" ht="23.25" x14ac:dyDescent="0.35">
      <c r="A162" s="227" t="str">
        <f t="array" aca="1" ref="A162" ca="1">IF(A$4="","",IF(ROWS(A$1:A158)&gt;SUM(IF(SUBTOTAL(103,OFFSET('LFP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'!$A$1,ROW($A$2:$A$209)-ROW($A$1),))*(ROW($A$2:$A$209)-ROW($A$1))),ROWS($A$1:A158)),MATCH(A$4,'LFP EAST '!$A$1:$Q$1,0)))))</f>
        <v/>
      </c>
      <c r="B162" s="227" t="str">
        <f t="array" aca="1" ref="B162" ca="1">IF(B$4="","",IF(ROWS(B$1:B158)&gt;SUM(IF(SUBTOTAL(103,OFFSET('LFP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'!$A$1,ROW($A$2:$A$209)-ROW($A$1),))*(ROW($A$2:$A$209)-ROW($A$1))),ROWS($A$1:B158)),MATCH(B$4,'LFP EAST '!$A$1:$Q$1,0)))))</f>
        <v/>
      </c>
      <c r="C162" s="227" t="str">
        <f t="array" aca="1" ref="C162" ca="1">IF(C$4="","",IF(ROWS(C$1:C158)&gt;SUM(IF(SUBTOTAL(103,OFFSET('LFP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'!$A$1,ROW($A$2:$A$209)-ROW($A$1),))*(ROW($A$2:$A$209)-ROW($A$1))),ROWS($A$1:C158)),MATCH(C$4,'LFP EAST '!$A$1:$Q$1,0)))))</f>
        <v/>
      </c>
      <c r="D162" s="227" t="str">
        <f t="array" aca="1" ref="D162" ca="1">IF(D$4="","",IF(ROWS(D$1:D158)&gt;SUM(IF(SUBTOTAL(103,OFFSET('LFP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'!$A$1,ROW($A$2:$A$209)-ROW($A$1),))*(ROW($A$2:$A$209)-ROW($A$1))),ROWS($A$1:D158)),MATCH(D$4,'LFP EAST '!$A$1:$Q$1,0)))))</f>
        <v/>
      </c>
      <c r="E162" s="227" t="str">
        <f t="array" aca="1" ref="E162" ca="1">IF(E$4="","",IF(ROWS(E$1:E158)&gt;SUM(IF(SUBTOTAL(103,OFFSET('LFP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'!$A$1,ROW($A$2:$A$209)-ROW($A$1),))*(ROW($A$2:$A$209)-ROW($A$1))),ROWS($A$1:E158)),MATCH(E$4,'LFP EAST '!$A$1:$Q$1,0)))))</f>
        <v/>
      </c>
      <c r="F162" s="227" t="str">
        <f t="array" aca="1" ref="F162" ca="1">IF(F$4="","",IF(ROWS(F$1:F158)&gt;SUM(IF(SUBTOTAL(103,OFFSET('LFP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'!$A$1,ROW($A$2:$A$209)-ROW($A$1),))*(ROW($A$2:$A$209)-ROW($A$1))),ROWS($A$1:F158)),MATCH(F$4,'LFP EAST '!$A$1:$Q$1,0)))))</f>
        <v/>
      </c>
      <c r="G162" s="227" t="str">
        <f t="array" aca="1" ref="G162" ca="1">IF(G$4="","",IF(ROWS(G$1:G158)&gt;SUM(IF(SUBTOTAL(103,OFFSET('LFP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'!$A$1,ROW($A$2:$A$209)-ROW($A$1),))*(ROW($A$2:$A$209)-ROW($A$1))),ROWS($A$1:G158)),MATCH(G$4,'LFP EAST '!$A$1:$Q$1,0)))))</f>
        <v/>
      </c>
      <c r="H162" s="227" t="str">
        <f t="array" aca="1" ref="H162" ca="1">IF(H$4="","",IF(ROWS(H$1:H158)&gt;SUM(IF(SUBTOTAL(103,OFFSET('LFP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'!$A$1,ROW($A$2:$A$209)-ROW($A$1),))*(ROW($A$2:$A$209)-ROW($A$1))),ROWS($A$1:H158)),MATCH(H$4,'LFP EAST '!$A$1:$Q$1,0)))))</f>
        <v/>
      </c>
      <c r="I162" s="227" t="str">
        <f t="array" aca="1" ref="I162" ca="1">IF(I$4="","",IF(ROWS(I$1:I158)&gt;SUM(IF(SUBTOTAL(103,OFFSET('LFP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'!$A$1,ROW($A$2:$A$209)-ROW($A$1),))*(ROW($A$2:$A$209)-ROW($A$1))),ROWS($A$1:I158)),MATCH(I$4,'LFP EAST '!$A$1:$Q$1,0)))))</f>
        <v/>
      </c>
      <c r="J162" s="227" t="str">
        <f t="array" aca="1" ref="J162" ca="1">IF(J$4="","",IF(ROWS(J$1:J158)&gt;SUM(IF(SUBTOTAL(103,OFFSET('LFP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'!$A$1,ROW($A$2:$A$209)-ROW($A$1),))*(ROW($A$2:$A$209)-ROW($A$1))),ROWS($A$1:J158)),MATCH(J$4,'LFP EAST '!$A$1:$Q$1,0)))))</f>
        <v/>
      </c>
      <c r="K162" s="227" t="str">
        <f t="array" aca="1" ref="K162" ca="1">IF(K$4="","",IF(ROWS(K$1:K158)&gt;SUM(IF(SUBTOTAL(103,OFFSET('LFP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'!$A$1,ROW($A$2:$A$209)-ROW($A$1),))*(ROW($A$2:$A$209)-ROW($A$1))),ROWS($A$1:K158)),MATCH(K$4,'LFP EAST '!$A$1:$Q$1,0)))))</f>
        <v/>
      </c>
      <c r="L162" s="227" t="str">
        <f t="array" aca="1" ref="L162" ca="1">IF(L$4="","",IF(ROWS(L$1:L158)&gt;SUM(IF(SUBTOTAL(103,OFFSET('LFP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'!$A$1,ROW($A$2:$A$209)-ROW($A$1),))*(ROW($A$2:$A$209)-ROW($A$1))),ROWS($A$1:L158)),MATCH(L$4,'LFP EAST '!$A$1:$Q$1,0)))))</f>
        <v/>
      </c>
      <c r="M162" s="227" t="str">
        <f t="array" aca="1" ref="M162" ca="1">IF(M$4="","",IF(ROWS(M$1:M158)&gt;SUM(IF(SUBTOTAL(103,OFFSET('LFP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'!$A$1,ROW($A$2:$A$209)-ROW($A$1),))*(ROW($A$2:$A$209)-ROW($A$1))),ROWS($A$1:M158)),MATCH(M$4,'LFP EAST '!$A$1:$Q$1,0)))))</f>
        <v/>
      </c>
      <c r="N162" s="227" t="str">
        <f t="array" aca="1" ref="N162" ca="1">IF(N$4="","",IF(ROWS(N$1:N158)&gt;SUM(IF(SUBTOTAL(103,OFFSET('LFP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'!$A$1,ROW($A$2:$A$209)-ROW($A$1),))*(ROW($A$2:$A$209)-ROW($A$1))),ROWS($A$1:N158)),MATCH(N$4,'LFP EAST '!$A$1:$Q$1,0)))))</f>
        <v/>
      </c>
      <c r="O162" s="227" t="str">
        <f t="array" aca="1" ref="O162" ca="1">IF(O$4="","",IF(ROWS(O$1:O158)&gt;SUM(IF(SUBTOTAL(103,OFFSET('LFP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'!$A$1,ROW($A$2:$A$209)-ROW($A$1),))*(ROW($A$2:$A$209)-ROW($A$1))),ROWS($A$1:O158)),MATCH(O$4,'LFP EAST '!$A$1:$Q$1,0)))))</f>
        <v/>
      </c>
      <c r="P162" s="227" t="str">
        <f t="array" aca="1" ref="P162" ca="1">IF(P$4="","",IF(ROWS(P$1:P158)&gt;SUM(IF(SUBTOTAL(103,OFFSET('LFP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'!$A$1,ROW($A$2:$A$209)-ROW($A$1),))*(ROW($A$2:$A$209)-ROW($A$1))),ROWS($A$1:P158)),MATCH(P$4,'LFP EAST '!$A$1:$Q$1,0)))))</f>
        <v/>
      </c>
      <c r="Q162" s="227" t="str">
        <f t="array" aca="1" ref="Q162" ca="1">IF(Q$4="","",IF(ROWS(Q$1:Q158)&gt;SUM(IF(SUBTOTAL(103,OFFSET('LFP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'!$A$1,ROW($A$2:$A$209)-ROW($A$1),))*(ROW($A$2:$A$209)-ROW($A$1))),ROWS($A$1:Q158)),MATCH(Q$4,'LFP EAST '!$A$1:$Q$1,0)))))</f>
        <v/>
      </c>
    </row>
    <row r="163" spans="1:17" ht="23.25" x14ac:dyDescent="0.35">
      <c r="A163" s="227" t="str">
        <f t="array" aca="1" ref="A163" ca="1">IF(A$4="","",IF(ROWS(A$1:A159)&gt;SUM(IF(SUBTOTAL(103,OFFSET('LFP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'!$A$1,ROW($A$2:$A$209)-ROW($A$1),))*(ROW($A$2:$A$209)-ROW($A$1))),ROWS($A$1:A159)),MATCH(A$4,'LFP EAST '!$A$1:$Q$1,0)))))</f>
        <v/>
      </c>
      <c r="B163" s="227" t="str">
        <f t="array" aca="1" ref="B163" ca="1">IF(B$4="","",IF(ROWS(B$1:B159)&gt;SUM(IF(SUBTOTAL(103,OFFSET('LFP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'!$A$1,ROW($A$2:$A$209)-ROW($A$1),))*(ROW($A$2:$A$209)-ROW($A$1))),ROWS($A$1:B159)),MATCH(B$4,'LFP EAST '!$A$1:$Q$1,0)))))</f>
        <v/>
      </c>
      <c r="C163" s="227" t="str">
        <f t="array" aca="1" ref="C163" ca="1">IF(C$4="","",IF(ROWS(C$1:C159)&gt;SUM(IF(SUBTOTAL(103,OFFSET('LFP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'!$A$1,ROW($A$2:$A$209)-ROW($A$1),))*(ROW($A$2:$A$209)-ROW($A$1))),ROWS($A$1:C159)),MATCH(C$4,'LFP EAST '!$A$1:$Q$1,0)))))</f>
        <v/>
      </c>
      <c r="D163" s="227" t="str">
        <f t="array" aca="1" ref="D163" ca="1">IF(D$4="","",IF(ROWS(D$1:D159)&gt;SUM(IF(SUBTOTAL(103,OFFSET('LFP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'!$A$1,ROW($A$2:$A$209)-ROW($A$1),))*(ROW($A$2:$A$209)-ROW($A$1))),ROWS($A$1:D159)),MATCH(D$4,'LFP EAST '!$A$1:$Q$1,0)))))</f>
        <v/>
      </c>
      <c r="E163" s="227" t="str">
        <f t="array" aca="1" ref="E163" ca="1">IF(E$4="","",IF(ROWS(E$1:E159)&gt;SUM(IF(SUBTOTAL(103,OFFSET('LFP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'!$A$1,ROW($A$2:$A$209)-ROW($A$1),))*(ROW($A$2:$A$209)-ROW($A$1))),ROWS($A$1:E159)),MATCH(E$4,'LFP EAST '!$A$1:$Q$1,0)))))</f>
        <v/>
      </c>
      <c r="F163" s="227" t="str">
        <f t="array" aca="1" ref="F163" ca="1">IF(F$4="","",IF(ROWS(F$1:F159)&gt;SUM(IF(SUBTOTAL(103,OFFSET('LFP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'!$A$1,ROW($A$2:$A$209)-ROW($A$1),))*(ROW($A$2:$A$209)-ROW($A$1))),ROWS($A$1:F159)),MATCH(F$4,'LFP EAST '!$A$1:$Q$1,0)))))</f>
        <v/>
      </c>
      <c r="G163" s="227" t="str">
        <f t="array" aca="1" ref="G163" ca="1">IF(G$4="","",IF(ROWS(G$1:G159)&gt;SUM(IF(SUBTOTAL(103,OFFSET('LFP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'!$A$1,ROW($A$2:$A$209)-ROW($A$1),))*(ROW($A$2:$A$209)-ROW($A$1))),ROWS($A$1:G159)),MATCH(G$4,'LFP EAST '!$A$1:$Q$1,0)))))</f>
        <v/>
      </c>
      <c r="H163" s="227" t="str">
        <f t="array" aca="1" ref="H163" ca="1">IF(H$4="","",IF(ROWS(H$1:H159)&gt;SUM(IF(SUBTOTAL(103,OFFSET('LFP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'!$A$1,ROW($A$2:$A$209)-ROW($A$1),))*(ROW($A$2:$A$209)-ROW($A$1))),ROWS($A$1:H159)),MATCH(H$4,'LFP EAST '!$A$1:$Q$1,0)))))</f>
        <v/>
      </c>
      <c r="I163" s="227" t="str">
        <f t="array" aca="1" ref="I163" ca="1">IF(I$4="","",IF(ROWS(I$1:I159)&gt;SUM(IF(SUBTOTAL(103,OFFSET('LFP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'!$A$1,ROW($A$2:$A$209)-ROW($A$1),))*(ROW($A$2:$A$209)-ROW($A$1))),ROWS($A$1:I159)),MATCH(I$4,'LFP EAST '!$A$1:$Q$1,0)))))</f>
        <v/>
      </c>
      <c r="J163" s="227" t="str">
        <f t="array" aca="1" ref="J163" ca="1">IF(J$4="","",IF(ROWS(J$1:J159)&gt;SUM(IF(SUBTOTAL(103,OFFSET('LFP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'!$A$1,ROW($A$2:$A$209)-ROW($A$1),))*(ROW($A$2:$A$209)-ROW($A$1))),ROWS($A$1:J159)),MATCH(J$4,'LFP EAST '!$A$1:$Q$1,0)))))</f>
        <v/>
      </c>
      <c r="K163" s="227" t="str">
        <f t="array" aca="1" ref="K163" ca="1">IF(K$4="","",IF(ROWS(K$1:K159)&gt;SUM(IF(SUBTOTAL(103,OFFSET('LFP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'!$A$1,ROW($A$2:$A$209)-ROW($A$1),))*(ROW($A$2:$A$209)-ROW($A$1))),ROWS($A$1:K159)),MATCH(K$4,'LFP EAST '!$A$1:$Q$1,0)))))</f>
        <v/>
      </c>
      <c r="L163" s="227" t="str">
        <f t="array" aca="1" ref="L163" ca="1">IF(L$4="","",IF(ROWS(L$1:L159)&gt;SUM(IF(SUBTOTAL(103,OFFSET('LFP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'!$A$1,ROW($A$2:$A$209)-ROW($A$1),))*(ROW($A$2:$A$209)-ROW($A$1))),ROWS($A$1:L159)),MATCH(L$4,'LFP EAST '!$A$1:$Q$1,0)))))</f>
        <v/>
      </c>
      <c r="M163" s="227" t="str">
        <f t="array" aca="1" ref="M163" ca="1">IF(M$4="","",IF(ROWS(M$1:M159)&gt;SUM(IF(SUBTOTAL(103,OFFSET('LFP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'!$A$1,ROW($A$2:$A$209)-ROW($A$1),))*(ROW($A$2:$A$209)-ROW($A$1))),ROWS($A$1:M159)),MATCH(M$4,'LFP EAST '!$A$1:$Q$1,0)))))</f>
        <v/>
      </c>
      <c r="N163" s="227" t="str">
        <f t="array" aca="1" ref="N163" ca="1">IF(N$4="","",IF(ROWS(N$1:N159)&gt;SUM(IF(SUBTOTAL(103,OFFSET('LFP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'!$A$1,ROW($A$2:$A$209)-ROW($A$1),))*(ROW($A$2:$A$209)-ROW($A$1))),ROWS($A$1:N159)),MATCH(N$4,'LFP EAST '!$A$1:$Q$1,0)))))</f>
        <v/>
      </c>
      <c r="O163" s="227" t="str">
        <f t="array" aca="1" ref="O163" ca="1">IF(O$4="","",IF(ROWS(O$1:O159)&gt;SUM(IF(SUBTOTAL(103,OFFSET('LFP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'!$A$1,ROW($A$2:$A$209)-ROW($A$1),))*(ROW($A$2:$A$209)-ROW($A$1))),ROWS($A$1:O159)),MATCH(O$4,'LFP EAST '!$A$1:$Q$1,0)))))</f>
        <v/>
      </c>
      <c r="P163" s="227" t="str">
        <f t="array" aca="1" ref="P163" ca="1">IF(P$4="","",IF(ROWS(P$1:P159)&gt;SUM(IF(SUBTOTAL(103,OFFSET('LFP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'!$A$1,ROW($A$2:$A$209)-ROW($A$1),))*(ROW($A$2:$A$209)-ROW($A$1))),ROWS($A$1:P159)),MATCH(P$4,'LFP EAST '!$A$1:$Q$1,0)))))</f>
        <v/>
      </c>
      <c r="Q163" s="227" t="str">
        <f t="array" aca="1" ref="Q163" ca="1">IF(Q$4="","",IF(ROWS(Q$1:Q159)&gt;SUM(IF(SUBTOTAL(103,OFFSET('LFP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'!$A$1,ROW($A$2:$A$209)-ROW($A$1),))*(ROW($A$2:$A$209)-ROW($A$1))),ROWS($A$1:Q159)),MATCH(Q$4,'LFP EAST '!$A$1:$Q$1,0)))))</f>
        <v/>
      </c>
    </row>
    <row r="164" spans="1:17" ht="23.25" x14ac:dyDescent="0.35">
      <c r="A164" s="227" t="str">
        <f t="array" aca="1" ref="A164" ca="1">IF(A$4="","",IF(ROWS(A$1:A160)&gt;SUM(IF(SUBTOTAL(103,OFFSET('LFP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'!$A$1,ROW($A$2:$A$209)-ROW($A$1),))*(ROW($A$2:$A$209)-ROW($A$1))),ROWS($A$1:A160)),MATCH(A$4,'LFP EAST '!$A$1:$Q$1,0)))))</f>
        <v/>
      </c>
      <c r="B164" s="227" t="str">
        <f t="array" aca="1" ref="B164" ca="1">IF(B$4="","",IF(ROWS(B$1:B160)&gt;SUM(IF(SUBTOTAL(103,OFFSET('LFP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'!$A$1,ROW($A$2:$A$209)-ROW($A$1),))*(ROW($A$2:$A$209)-ROW($A$1))),ROWS($A$1:B160)),MATCH(B$4,'LFP EAST '!$A$1:$Q$1,0)))))</f>
        <v/>
      </c>
      <c r="C164" s="227" t="str">
        <f t="array" aca="1" ref="C164" ca="1">IF(C$4="","",IF(ROWS(C$1:C160)&gt;SUM(IF(SUBTOTAL(103,OFFSET('LFP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'!$A$1,ROW($A$2:$A$209)-ROW($A$1),))*(ROW($A$2:$A$209)-ROW($A$1))),ROWS($A$1:C160)),MATCH(C$4,'LFP EAST '!$A$1:$Q$1,0)))))</f>
        <v/>
      </c>
      <c r="D164" s="227" t="str">
        <f t="array" aca="1" ref="D164" ca="1">IF(D$4="","",IF(ROWS(D$1:D160)&gt;SUM(IF(SUBTOTAL(103,OFFSET('LFP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'!$A$1,ROW($A$2:$A$209)-ROW($A$1),))*(ROW($A$2:$A$209)-ROW($A$1))),ROWS($A$1:D160)),MATCH(D$4,'LFP EAST '!$A$1:$Q$1,0)))))</f>
        <v/>
      </c>
      <c r="E164" s="227" t="str">
        <f t="array" aca="1" ref="E164" ca="1">IF(E$4="","",IF(ROWS(E$1:E160)&gt;SUM(IF(SUBTOTAL(103,OFFSET('LFP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'!$A$1,ROW($A$2:$A$209)-ROW($A$1),))*(ROW($A$2:$A$209)-ROW($A$1))),ROWS($A$1:E160)),MATCH(E$4,'LFP EAST '!$A$1:$Q$1,0)))))</f>
        <v/>
      </c>
      <c r="F164" s="227" t="str">
        <f t="array" aca="1" ref="F164" ca="1">IF(F$4="","",IF(ROWS(F$1:F160)&gt;SUM(IF(SUBTOTAL(103,OFFSET('LFP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'!$A$1,ROW($A$2:$A$209)-ROW($A$1),))*(ROW($A$2:$A$209)-ROW($A$1))),ROWS($A$1:F160)),MATCH(F$4,'LFP EAST '!$A$1:$Q$1,0)))))</f>
        <v/>
      </c>
      <c r="G164" s="227" t="str">
        <f t="array" aca="1" ref="G164" ca="1">IF(G$4="","",IF(ROWS(G$1:G160)&gt;SUM(IF(SUBTOTAL(103,OFFSET('LFP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'!$A$1,ROW($A$2:$A$209)-ROW($A$1),))*(ROW($A$2:$A$209)-ROW($A$1))),ROWS($A$1:G160)),MATCH(G$4,'LFP EAST '!$A$1:$Q$1,0)))))</f>
        <v/>
      </c>
      <c r="H164" s="227" t="str">
        <f t="array" aca="1" ref="H164" ca="1">IF(H$4="","",IF(ROWS(H$1:H160)&gt;SUM(IF(SUBTOTAL(103,OFFSET('LFP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'!$A$1,ROW($A$2:$A$209)-ROW($A$1),))*(ROW($A$2:$A$209)-ROW($A$1))),ROWS($A$1:H160)),MATCH(H$4,'LFP EAST '!$A$1:$Q$1,0)))))</f>
        <v/>
      </c>
      <c r="I164" s="227" t="str">
        <f t="array" aca="1" ref="I164" ca="1">IF(I$4="","",IF(ROWS(I$1:I160)&gt;SUM(IF(SUBTOTAL(103,OFFSET('LFP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'!$A$1,ROW($A$2:$A$209)-ROW($A$1),))*(ROW($A$2:$A$209)-ROW($A$1))),ROWS($A$1:I160)),MATCH(I$4,'LFP EAST '!$A$1:$Q$1,0)))))</f>
        <v/>
      </c>
      <c r="J164" s="227" t="str">
        <f t="array" aca="1" ref="J164" ca="1">IF(J$4="","",IF(ROWS(J$1:J160)&gt;SUM(IF(SUBTOTAL(103,OFFSET('LFP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'!$A$1,ROW($A$2:$A$209)-ROW($A$1),))*(ROW($A$2:$A$209)-ROW($A$1))),ROWS($A$1:J160)),MATCH(J$4,'LFP EAST '!$A$1:$Q$1,0)))))</f>
        <v/>
      </c>
      <c r="K164" s="227" t="str">
        <f t="array" aca="1" ref="K164" ca="1">IF(K$4="","",IF(ROWS(K$1:K160)&gt;SUM(IF(SUBTOTAL(103,OFFSET('LFP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'!$A$1,ROW($A$2:$A$209)-ROW($A$1),))*(ROW($A$2:$A$209)-ROW($A$1))),ROWS($A$1:K160)),MATCH(K$4,'LFP EAST '!$A$1:$Q$1,0)))))</f>
        <v/>
      </c>
      <c r="L164" s="227" t="str">
        <f t="array" aca="1" ref="L164" ca="1">IF(L$4="","",IF(ROWS(L$1:L160)&gt;SUM(IF(SUBTOTAL(103,OFFSET('LFP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'!$A$1,ROW($A$2:$A$209)-ROW($A$1),))*(ROW($A$2:$A$209)-ROW($A$1))),ROWS($A$1:L160)),MATCH(L$4,'LFP EAST '!$A$1:$Q$1,0)))))</f>
        <v/>
      </c>
      <c r="M164" s="227" t="str">
        <f t="array" aca="1" ref="M164" ca="1">IF(M$4="","",IF(ROWS(M$1:M160)&gt;SUM(IF(SUBTOTAL(103,OFFSET('LFP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'!$A$1,ROW($A$2:$A$209)-ROW($A$1),))*(ROW($A$2:$A$209)-ROW($A$1))),ROWS($A$1:M160)),MATCH(M$4,'LFP EAST '!$A$1:$Q$1,0)))))</f>
        <v/>
      </c>
      <c r="N164" s="227" t="str">
        <f t="array" aca="1" ref="N164" ca="1">IF(N$4="","",IF(ROWS(N$1:N160)&gt;SUM(IF(SUBTOTAL(103,OFFSET('LFP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'!$A$1,ROW($A$2:$A$209)-ROW($A$1),))*(ROW($A$2:$A$209)-ROW($A$1))),ROWS($A$1:N160)),MATCH(N$4,'LFP EAST '!$A$1:$Q$1,0)))))</f>
        <v/>
      </c>
      <c r="O164" s="227" t="str">
        <f t="array" aca="1" ref="O164" ca="1">IF(O$4="","",IF(ROWS(O$1:O160)&gt;SUM(IF(SUBTOTAL(103,OFFSET('LFP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'!$A$1,ROW($A$2:$A$209)-ROW($A$1),))*(ROW($A$2:$A$209)-ROW($A$1))),ROWS($A$1:O160)),MATCH(O$4,'LFP EAST '!$A$1:$Q$1,0)))))</f>
        <v/>
      </c>
      <c r="P164" s="227" t="str">
        <f t="array" aca="1" ref="P164" ca="1">IF(P$4="","",IF(ROWS(P$1:P160)&gt;SUM(IF(SUBTOTAL(103,OFFSET('LFP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'!$A$1,ROW($A$2:$A$209)-ROW($A$1),))*(ROW($A$2:$A$209)-ROW($A$1))),ROWS($A$1:P160)),MATCH(P$4,'LFP EAST '!$A$1:$Q$1,0)))))</f>
        <v/>
      </c>
      <c r="Q164" s="227" t="str">
        <f t="array" aca="1" ref="Q164" ca="1">IF(Q$4="","",IF(ROWS(Q$1:Q160)&gt;SUM(IF(SUBTOTAL(103,OFFSET('LFP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'!$A$1,ROW($A$2:$A$209)-ROW($A$1),))*(ROW($A$2:$A$209)-ROW($A$1))),ROWS($A$1:Q160)),MATCH(Q$4,'LFP EAST '!$A$1:$Q$1,0)))))</f>
        <v/>
      </c>
    </row>
    <row r="165" spans="1:17" ht="23.25" x14ac:dyDescent="0.35">
      <c r="A165" s="227" t="str">
        <f t="array" aca="1" ref="A165" ca="1">IF(A$4="","",IF(ROWS(A$1:A161)&gt;SUM(IF(SUBTOTAL(103,OFFSET('LFP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'!$A$1,ROW($A$2:$A$209)-ROW($A$1),))*(ROW($A$2:$A$209)-ROW($A$1))),ROWS($A$1:A161)),MATCH(A$4,'LFP EAST '!$A$1:$Q$1,0)))))</f>
        <v/>
      </c>
      <c r="B165" s="227" t="str">
        <f t="array" aca="1" ref="B165" ca="1">IF(B$4="","",IF(ROWS(B$1:B161)&gt;SUM(IF(SUBTOTAL(103,OFFSET('LFP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'!$A$1,ROW($A$2:$A$209)-ROW($A$1),))*(ROW($A$2:$A$209)-ROW($A$1))),ROWS($A$1:B161)),MATCH(B$4,'LFP EAST '!$A$1:$Q$1,0)))))</f>
        <v/>
      </c>
      <c r="C165" s="227" t="str">
        <f t="array" aca="1" ref="C165" ca="1">IF(C$4="","",IF(ROWS(C$1:C161)&gt;SUM(IF(SUBTOTAL(103,OFFSET('LFP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'!$A$1,ROW($A$2:$A$209)-ROW($A$1),))*(ROW($A$2:$A$209)-ROW($A$1))),ROWS($A$1:C161)),MATCH(C$4,'LFP EAST '!$A$1:$Q$1,0)))))</f>
        <v/>
      </c>
      <c r="D165" s="227" t="str">
        <f t="array" aca="1" ref="D165" ca="1">IF(D$4="","",IF(ROWS(D$1:D161)&gt;SUM(IF(SUBTOTAL(103,OFFSET('LFP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'!$A$1,ROW($A$2:$A$209)-ROW($A$1),))*(ROW($A$2:$A$209)-ROW($A$1))),ROWS($A$1:D161)),MATCH(D$4,'LFP EAST '!$A$1:$Q$1,0)))))</f>
        <v/>
      </c>
      <c r="E165" s="227" t="str">
        <f t="array" aca="1" ref="E165" ca="1">IF(E$4="","",IF(ROWS(E$1:E161)&gt;SUM(IF(SUBTOTAL(103,OFFSET('LFP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'!$A$1,ROW($A$2:$A$209)-ROW($A$1),))*(ROW($A$2:$A$209)-ROW($A$1))),ROWS($A$1:E161)),MATCH(E$4,'LFP EAST '!$A$1:$Q$1,0)))))</f>
        <v/>
      </c>
      <c r="F165" s="227" t="str">
        <f t="array" aca="1" ref="F165" ca="1">IF(F$4="","",IF(ROWS(F$1:F161)&gt;SUM(IF(SUBTOTAL(103,OFFSET('LFP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'!$A$1,ROW($A$2:$A$209)-ROW($A$1),))*(ROW($A$2:$A$209)-ROW($A$1))),ROWS($A$1:F161)),MATCH(F$4,'LFP EAST '!$A$1:$Q$1,0)))))</f>
        <v/>
      </c>
      <c r="G165" s="227" t="str">
        <f t="array" aca="1" ref="G165" ca="1">IF(G$4="","",IF(ROWS(G$1:G161)&gt;SUM(IF(SUBTOTAL(103,OFFSET('LFP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'!$A$1,ROW($A$2:$A$209)-ROW($A$1),))*(ROW($A$2:$A$209)-ROW($A$1))),ROWS($A$1:G161)),MATCH(G$4,'LFP EAST '!$A$1:$Q$1,0)))))</f>
        <v/>
      </c>
      <c r="H165" s="227" t="str">
        <f t="array" aca="1" ref="H165" ca="1">IF(H$4="","",IF(ROWS(H$1:H161)&gt;SUM(IF(SUBTOTAL(103,OFFSET('LFP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'!$A$1,ROW($A$2:$A$209)-ROW($A$1),))*(ROW($A$2:$A$209)-ROW($A$1))),ROWS($A$1:H161)),MATCH(H$4,'LFP EAST '!$A$1:$Q$1,0)))))</f>
        <v/>
      </c>
      <c r="I165" s="227" t="str">
        <f t="array" aca="1" ref="I165" ca="1">IF(I$4="","",IF(ROWS(I$1:I161)&gt;SUM(IF(SUBTOTAL(103,OFFSET('LFP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'!$A$1,ROW($A$2:$A$209)-ROW($A$1),))*(ROW($A$2:$A$209)-ROW($A$1))),ROWS($A$1:I161)),MATCH(I$4,'LFP EAST '!$A$1:$Q$1,0)))))</f>
        <v/>
      </c>
      <c r="J165" s="227" t="str">
        <f t="array" aca="1" ref="J165" ca="1">IF(J$4="","",IF(ROWS(J$1:J161)&gt;SUM(IF(SUBTOTAL(103,OFFSET('LFP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'!$A$1,ROW($A$2:$A$209)-ROW($A$1),))*(ROW($A$2:$A$209)-ROW($A$1))),ROWS($A$1:J161)),MATCH(J$4,'LFP EAST '!$A$1:$Q$1,0)))))</f>
        <v/>
      </c>
      <c r="K165" s="227" t="str">
        <f t="array" aca="1" ref="K165" ca="1">IF(K$4="","",IF(ROWS(K$1:K161)&gt;SUM(IF(SUBTOTAL(103,OFFSET('LFP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'!$A$1,ROW($A$2:$A$209)-ROW($A$1),))*(ROW($A$2:$A$209)-ROW($A$1))),ROWS($A$1:K161)),MATCH(K$4,'LFP EAST '!$A$1:$Q$1,0)))))</f>
        <v/>
      </c>
      <c r="L165" s="227" t="str">
        <f t="array" aca="1" ref="L165" ca="1">IF(L$4="","",IF(ROWS(L$1:L161)&gt;SUM(IF(SUBTOTAL(103,OFFSET('LFP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'!$A$1,ROW($A$2:$A$209)-ROW($A$1),))*(ROW($A$2:$A$209)-ROW($A$1))),ROWS($A$1:L161)),MATCH(L$4,'LFP EAST '!$A$1:$Q$1,0)))))</f>
        <v/>
      </c>
      <c r="M165" s="227" t="str">
        <f t="array" aca="1" ref="M165" ca="1">IF(M$4="","",IF(ROWS(M$1:M161)&gt;SUM(IF(SUBTOTAL(103,OFFSET('LFP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'!$A$1,ROW($A$2:$A$209)-ROW($A$1),))*(ROW($A$2:$A$209)-ROW($A$1))),ROWS($A$1:M161)),MATCH(M$4,'LFP EAST '!$A$1:$Q$1,0)))))</f>
        <v/>
      </c>
      <c r="N165" s="227" t="str">
        <f t="array" aca="1" ref="N165" ca="1">IF(N$4="","",IF(ROWS(N$1:N161)&gt;SUM(IF(SUBTOTAL(103,OFFSET('LFP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'!$A$1,ROW($A$2:$A$209)-ROW($A$1),))*(ROW($A$2:$A$209)-ROW($A$1))),ROWS($A$1:N161)),MATCH(N$4,'LFP EAST '!$A$1:$Q$1,0)))))</f>
        <v/>
      </c>
      <c r="O165" s="227" t="str">
        <f t="array" aca="1" ref="O165" ca="1">IF(O$4="","",IF(ROWS(O$1:O161)&gt;SUM(IF(SUBTOTAL(103,OFFSET('LFP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'!$A$1,ROW($A$2:$A$209)-ROW($A$1),))*(ROW($A$2:$A$209)-ROW($A$1))),ROWS($A$1:O161)),MATCH(O$4,'LFP EAST '!$A$1:$Q$1,0)))))</f>
        <v/>
      </c>
      <c r="P165" s="227" t="str">
        <f t="array" aca="1" ref="P165" ca="1">IF(P$4="","",IF(ROWS(P$1:P161)&gt;SUM(IF(SUBTOTAL(103,OFFSET('LFP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'!$A$1,ROW($A$2:$A$209)-ROW($A$1),))*(ROW($A$2:$A$209)-ROW($A$1))),ROWS($A$1:P161)),MATCH(P$4,'LFP EAST '!$A$1:$Q$1,0)))))</f>
        <v/>
      </c>
      <c r="Q165" s="227" t="str">
        <f t="array" aca="1" ref="Q165" ca="1">IF(Q$4="","",IF(ROWS(Q$1:Q161)&gt;SUM(IF(SUBTOTAL(103,OFFSET('LFP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'!$A$1,ROW($A$2:$A$209)-ROW($A$1),))*(ROW($A$2:$A$209)-ROW($A$1))),ROWS($A$1:Q161)),MATCH(Q$4,'LFP EAST '!$A$1:$Q$1,0)))))</f>
        <v/>
      </c>
    </row>
    <row r="166" spans="1:17" ht="23.25" x14ac:dyDescent="0.35">
      <c r="A166" s="227" t="str">
        <f t="array" aca="1" ref="A166" ca="1">IF(A$4="","",IF(ROWS(A$1:A162)&gt;SUM(IF(SUBTOTAL(103,OFFSET('LFP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'!$A$1,ROW($A$2:$A$209)-ROW($A$1),))*(ROW($A$2:$A$209)-ROW($A$1))),ROWS($A$1:A162)),MATCH(A$4,'LFP EAST '!$A$1:$Q$1,0)))))</f>
        <v/>
      </c>
      <c r="B166" s="227" t="str">
        <f t="array" aca="1" ref="B166" ca="1">IF(B$4="","",IF(ROWS(B$1:B162)&gt;SUM(IF(SUBTOTAL(103,OFFSET('LFP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'!$A$1,ROW($A$2:$A$209)-ROW($A$1),))*(ROW($A$2:$A$209)-ROW($A$1))),ROWS($A$1:B162)),MATCH(B$4,'LFP EAST '!$A$1:$Q$1,0)))))</f>
        <v/>
      </c>
      <c r="C166" s="227" t="str">
        <f t="array" aca="1" ref="C166" ca="1">IF(C$4="","",IF(ROWS(C$1:C162)&gt;SUM(IF(SUBTOTAL(103,OFFSET('LFP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'!$A$1,ROW($A$2:$A$209)-ROW($A$1),))*(ROW($A$2:$A$209)-ROW($A$1))),ROWS($A$1:C162)),MATCH(C$4,'LFP EAST '!$A$1:$Q$1,0)))))</f>
        <v/>
      </c>
      <c r="D166" s="227" t="str">
        <f t="array" aca="1" ref="D166" ca="1">IF(D$4="","",IF(ROWS(D$1:D162)&gt;SUM(IF(SUBTOTAL(103,OFFSET('LFP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'!$A$1,ROW($A$2:$A$209)-ROW($A$1),))*(ROW($A$2:$A$209)-ROW($A$1))),ROWS($A$1:D162)),MATCH(D$4,'LFP EAST '!$A$1:$Q$1,0)))))</f>
        <v/>
      </c>
      <c r="E166" s="227" t="str">
        <f t="array" aca="1" ref="E166" ca="1">IF(E$4="","",IF(ROWS(E$1:E162)&gt;SUM(IF(SUBTOTAL(103,OFFSET('LFP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'!$A$1,ROW($A$2:$A$209)-ROW($A$1),))*(ROW($A$2:$A$209)-ROW($A$1))),ROWS($A$1:E162)),MATCH(E$4,'LFP EAST '!$A$1:$Q$1,0)))))</f>
        <v/>
      </c>
      <c r="F166" s="227" t="str">
        <f t="array" aca="1" ref="F166" ca="1">IF(F$4="","",IF(ROWS(F$1:F162)&gt;SUM(IF(SUBTOTAL(103,OFFSET('LFP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'!$A$1,ROW($A$2:$A$209)-ROW($A$1),))*(ROW($A$2:$A$209)-ROW($A$1))),ROWS($A$1:F162)),MATCH(F$4,'LFP EAST '!$A$1:$Q$1,0)))))</f>
        <v/>
      </c>
      <c r="G166" s="227" t="str">
        <f t="array" aca="1" ref="G166" ca="1">IF(G$4="","",IF(ROWS(G$1:G162)&gt;SUM(IF(SUBTOTAL(103,OFFSET('LFP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'!$A$1,ROW($A$2:$A$209)-ROW($A$1),))*(ROW($A$2:$A$209)-ROW($A$1))),ROWS($A$1:G162)),MATCH(G$4,'LFP EAST '!$A$1:$Q$1,0)))))</f>
        <v/>
      </c>
      <c r="H166" s="227" t="str">
        <f t="array" aca="1" ref="H166" ca="1">IF(H$4="","",IF(ROWS(H$1:H162)&gt;SUM(IF(SUBTOTAL(103,OFFSET('LFP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'!$A$1,ROW($A$2:$A$209)-ROW($A$1),))*(ROW($A$2:$A$209)-ROW($A$1))),ROWS($A$1:H162)),MATCH(H$4,'LFP EAST '!$A$1:$Q$1,0)))))</f>
        <v/>
      </c>
      <c r="I166" s="227" t="str">
        <f t="array" aca="1" ref="I166" ca="1">IF(I$4="","",IF(ROWS(I$1:I162)&gt;SUM(IF(SUBTOTAL(103,OFFSET('LFP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'!$A$1,ROW($A$2:$A$209)-ROW($A$1),))*(ROW($A$2:$A$209)-ROW($A$1))),ROWS($A$1:I162)),MATCH(I$4,'LFP EAST '!$A$1:$Q$1,0)))))</f>
        <v/>
      </c>
      <c r="J166" s="227" t="str">
        <f t="array" aca="1" ref="J166" ca="1">IF(J$4="","",IF(ROWS(J$1:J162)&gt;SUM(IF(SUBTOTAL(103,OFFSET('LFP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'!$A$1,ROW($A$2:$A$209)-ROW($A$1),))*(ROW($A$2:$A$209)-ROW($A$1))),ROWS($A$1:J162)),MATCH(J$4,'LFP EAST '!$A$1:$Q$1,0)))))</f>
        <v/>
      </c>
      <c r="K166" s="227" t="str">
        <f t="array" aca="1" ref="K166" ca="1">IF(K$4="","",IF(ROWS(K$1:K162)&gt;SUM(IF(SUBTOTAL(103,OFFSET('LFP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'!$A$1,ROW($A$2:$A$209)-ROW($A$1),))*(ROW($A$2:$A$209)-ROW($A$1))),ROWS($A$1:K162)),MATCH(K$4,'LFP EAST '!$A$1:$Q$1,0)))))</f>
        <v/>
      </c>
      <c r="L166" s="227" t="str">
        <f t="array" aca="1" ref="L166" ca="1">IF(L$4="","",IF(ROWS(L$1:L162)&gt;SUM(IF(SUBTOTAL(103,OFFSET('LFP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'!$A$1,ROW($A$2:$A$209)-ROW($A$1),))*(ROW($A$2:$A$209)-ROW($A$1))),ROWS($A$1:L162)),MATCH(L$4,'LFP EAST '!$A$1:$Q$1,0)))))</f>
        <v/>
      </c>
      <c r="M166" s="227" t="str">
        <f t="array" aca="1" ref="M166" ca="1">IF(M$4="","",IF(ROWS(M$1:M162)&gt;SUM(IF(SUBTOTAL(103,OFFSET('LFP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'!$A$1,ROW($A$2:$A$209)-ROW($A$1),))*(ROW($A$2:$A$209)-ROW($A$1))),ROWS($A$1:M162)),MATCH(M$4,'LFP EAST '!$A$1:$Q$1,0)))))</f>
        <v/>
      </c>
      <c r="N166" s="227" t="str">
        <f t="array" aca="1" ref="N166" ca="1">IF(N$4="","",IF(ROWS(N$1:N162)&gt;SUM(IF(SUBTOTAL(103,OFFSET('LFP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'!$A$1,ROW($A$2:$A$209)-ROW($A$1),))*(ROW($A$2:$A$209)-ROW($A$1))),ROWS($A$1:N162)),MATCH(N$4,'LFP EAST '!$A$1:$Q$1,0)))))</f>
        <v/>
      </c>
      <c r="O166" s="227" t="str">
        <f t="array" aca="1" ref="O166" ca="1">IF(O$4="","",IF(ROWS(O$1:O162)&gt;SUM(IF(SUBTOTAL(103,OFFSET('LFP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'!$A$1,ROW($A$2:$A$209)-ROW($A$1),))*(ROW($A$2:$A$209)-ROW($A$1))),ROWS($A$1:O162)),MATCH(O$4,'LFP EAST '!$A$1:$Q$1,0)))))</f>
        <v/>
      </c>
      <c r="P166" s="227" t="str">
        <f t="array" aca="1" ref="P166" ca="1">IF(P$4="","",IF(ROWS(P$1:P162)&gt;SUM(IF(SUBTOTAL(103,OFFSET('LFP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'!$A$1,ROW($A$2:$A$209)-ROW($A$1),))*(ROW($A$2:$A$209)-ROW($A$1))),ROWS($A$1:P162)),MATCH(P$4,'LFP EAST '!$A$1:$Q$1,0)))))</f>
        <v/>
      </c>
      <c r="Q166" s="227" t="str">
        <f t="array" aca="1" ref="Q166" ca="1">IF(Q$4="","",IF(ROWS(Q$1:Q162)&gt;SUM(IF(SUBTOTAL(103,OFFSET('LFP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'!$A$1,ROW($A$2:$A$209)-ROW($A$1),))*(ROW($A$2:$A$209)-ROW($A$1))),ROWS($A$1:Q162)),MATCH(Q$4,'LFP EAST '!$A$1:$Q$1,0)))))</f>
        <v/>
      </c>
    </row>
    <row r="167" spans="1:17" ht="23.25" x14ac:dyDescent="0.35">
      <c r="A167" s="227" t="str">
        <f t="array" aca="1" ref="A167" ca="1">IF(A$4="","",IF(ROWS(A$1:A163)&gt;SUM(IF(SUBTOTAL(103,OFFSET('LFP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'!$A$1,ROW($A$2:$A$209)-ROW($A$1),))*(ROW($A$2:$A$209)-ROW($A$1))),ROWS($A$1:A163)),MATCH(A$4,'LFP EAST '!$A$1:$Q$1,0)))))</f>
        <v/>
      </c>
      <c r="B167" s="227" t="str">
        <f t="array" aca="1" ref="B167" ca="1">IF(B$4="","",IF(ROWS(B$1:B163)&gt;SUM(IF(SUBTOTAL(103,OFFSET('LFP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'!$A$1,ROW($A$2:$A$209)-ROW($A$1),))*(ROW($A$2:$A$209)-ROW($A$1))),ROWS($A$1:B163)),MATCH(B$4,'LFP EAST '!$A$1:$Q$1,0)))))</f>
        <v/>
      </c>
      <c r="C167" s="227" t="str">
        <f t="array" aca="1" ref="C167" ca="1">IF(C$4="","",IF(ROWS(C$1:C163)&gt;SUM(IF(SUBTOTAL(103,OFFSET('LFP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'!$A$1,ROW($A$2:$A$209)-ROW($A$1),))*(ROW($A$2:$A$209)-ROW($A$1))),ROWS($A$1:C163)),MATCH(C$4,'LFP EAST '!$A$1:$Q$1,0)))))</f>
        <v/>
      </c>
      <c r="D167" s="227" t="str">
        <f t="array" aca="1" ref="D167" ca="1">IF(D$4="","",IF(ROWS(D$1:D163)&gt;SUM(IF(SUBTOTAL(103,OFFSET('LFP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'!$A$1,ROW($A$2:$A$209)-ROW($A$1),))*(ROW($A$2:$A$209)-ROW($A$1))),ROWS($A$1:D163)),MATCH(D$4,'LFP EAST '!$A$1:$Q$1,0)))))</f>
        <v/>
      </c>
      <c r="E167" s="227" t="str">
        <f t="array" aca="1" ref="E167" ca="1">IF(E$4="","",IF(ROWS(E$1:E163)&gt;SUM(IF(SUBTOTAL(103,OFFSET('LFP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'!$A$1,ROW($A$2:$A$209)-ROW($A$1),))*(ROW($A$2:$A$209)-ROW($A$1))),ROWS($A$1:E163)),MATCH(E$4,'LFP EAST '!$A$1:$Q$1,0)))))</f>
        <v/>
      </c>
      <c r="F167" s="227" t="str">
        <f t="array" aca="1" ref="F167" ca="1">IF(F$4="","",IF(ROWS(F$1:F163)&gt;SUM(IF(SUBTOTAL(103,OFFSET('LFP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'!$A$1,ROW($A$2:$A$209)-ROW($A$1),))*(ROW($A$2:$A$209)-ROW($A$1))),ROWS($A$1:F163)),MATCH(F$4,'LFP EAST '!$A$1:$Q$1,0)))))</f>
        <v/>
      </c>
      <c r="G167" s="227" t="str">
        <f t="array" aca="1" ref="G167" ca="1">IF(G$4="","",IF(ROWS(G$1:G163)&gt;SUM(IF(SUBTOTAL(103,OFFSET('LFP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'!$A$1,ROW($A$2:$A$209)-ROW($A$1),))*(ROW($A$2:$A$209)-ROW($A$1))),ROWS($A$1:G163)),MATCH(G$4,'LFP EAST '!$A$1:$Q$1,0)))))</f>
        <v/>
      </c>
      <c r="H167" s="227" t="str">
        <f t="array" aca="1" ref="H167" ca="1">IF(H$4="","",IF(ROWS(H$1:H163)&gt;SUM(IF(SUBTOTAL(103,OFFSET('LFP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'!$A$1,ROW($A$2:$A$209)-ROW($A$1),))*(ROW($A$2:$A$209)-ROW($A$1))),ROWS($A$1:H163)),MATCH(H$4,'LFP EAST '!$A$1:$Q$1,0)))))</f>
        <v/>
      </c>
      <c r="I167" s="227" t="str">
        <f t="array" aca="1" ref="I167" ca="1">IF(I$4="","",IF(ROWS(I$1:I163)&gt;SUM(IF(SUBTOTAL(103,OFFSET('LFP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'!$A$1,ROW($A$2:$A$209)-ROW($A$1),))*(ROW($A$2:$A$209)-ROW($A$1))),ROWS($A$1:I163)),MATCH(I$4,'LFP EAST '!$A$1:$Q$1,0)))))</f>
        <v/>
      </c>
      <c r="J167" s="227" t="str">
        <f t="array" aca="1" ref="J167" ca="1">IF(J$4="","",IF(ROWS(J$1:J163)&gt;SUM(IF(SUBTOTAL(103,OFFSET('LFP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'!$A$1,ROW($A$2:$A$209)-ROW($A$1),))*(ROW($A$2:$A$209)-ROW($A$1))),ROWS($A$1:J163)),MATCH(J$4,'LFP EAST '!$A$1:$Q$1,0)))))</f>
        <v/>
      </c>
      <c r="K167" s="227" t="str">
        <f t="array" aca="1" ref="K167" ca="1">IF(K$4="","",IF(ROWS(K$1:K163)&gt;SUM(IF(SUBTOTAL(103,OFFSET('LFP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'!$A$1,ROW($A$2:$A$209)-ROW($A$1),))*(ROW($A$2:$A$209)-ROW($A$1))),ROWS($A$1:K163)),MATCH(K$4,'LFP EAST '!$A$1:$Q$1,0)))))</f>
        <v/>
      </c>
      <c r="L167" s="227" t="str">
        <f t="array" aca="1" ref="L167" ca="1">IF(L$4="","",IF(ROWS(L$1:L163)&gt;SUM(IF(SUBTOTAL(103,OFFSET('LFP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'!$A$1,ROW($A$2:$A$209)-ROW($A$1),))*(ROW($A$2:$A$209)-ROW($A$1))),ROWS($A$1:L163)),MATCH(L$4,'LFP EAST '!$A$1:$Q$1,0)))))</f>
        <v/>
      </c>
      <c r="M167" s="227" t="str">
        <f t="array" aca="1" ref="M167" ca="1">IF(M$4="","",IF(ROWS(M$1:M163)&gt;SUM(IF(SUBTOTAL(103,OFFSET('LFP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'!$A$1,ROW($A$2:$A$209)-ROW($A$1),))*(ROW($A$2:$A$209)-ROW($A$1))),ROWS($A$1:M163)),MATCH(M$4,'LFP EAST '!$A$1:$Q$1,0)))))</f>
        <v/>
      </c>
      <c r="N167" s="227" t="str">
        <f t="array" aca="1" ref="N167" ca="1">IF(N$4="","",IF(ROWS(N$1:N163)&gt;SUM(IF(SUBTOTAL(103,OFFSET('LFP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'!$A$1,ROW($A$2:$A$209)-ROW($A$1),))*(ROW($A$2:$A$209)-ROW($A$1))),ROWS($A$1:N163)),MATCH(N$4,'LFP EAST '!$A$1:$Q$1,0)))))</f>
        <v/>
      </c>
      <c r="O167" s="227" t="str">
        <f t="array" aca="1" ref="O167" ca="1">IF(O$4="","",IF(ROWS(O$1:O163)&gt;SUM(IF(SUBTOTAL(103,OFFSET('LFP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'!$A$1,ROW($A$2:$A$209)-ROW($A$1),))*(ROW($A$2:$A$209)-ROW($A$1))),ROWS($A$1:O163)),MATCH(O$4,'LFP EAST '!$A$1:$Q$1,0)))))</f>
        <v/>
      </c>
      <c r="P167" s="227" t="str">
        <f t="array" aca="1" ref="P167" ca="1">IF(P$4="","",IF(ROWS(P$1:P163)&gt;SUM(IF(SUBTOTAL(103,OFFSET('LFP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'!$A$1,ROW($A$2:$A$209)-ROW($A$1),))*(ROW($A$2:$A$209)-ROW($A$1))),ROWS($A$1:P163)),MATCH(P$4,'LFP EAST '!$A$1:$Q$1,0)))))</f>
        <v/>
      </c>
      <c r="Q167" s="227" t="str">
        <f t="array" aca="1" ref="Q167" ca="1">IF(Q$4="","",IF(ROWS(Q$1:Q163)&gt;SUM(IF(SUBTOTAL(103,OFFSET('LFP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'!$A$1,ROW($A$2:$A$209)-ROW($A$1),))*(ROW($A$2:$A$209)-ROW($A$1))),ROWS($A$1:Q163)),MATCH(Q$4,'LFP EAST '!$A$1:$Q$1,0)))))</f>
        <v/>
      </c>
    </row>
    <row r="168" spans="1:17" ht="23.25" x14ac:dyDescent="0.35">
      <c r="A168" s="227" t="str">
        <f t="array" aca="1" ref="A168" ca="1">IF(A$4="","",IF(ROWS(A$1:A164)&gt;SUM(IF(SUBTOTAL(103,OFFSET('LFP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'!$A$1,ROW($A$2:$A$209)-ROW($A$1),))*(ROW($A$2:$A$209)-ROW($A$1))),ROWS($A$1:A164)),MATCH(A$4,'LFP EAST '!$A$1:$Q$1,0)))))</f>
        <v/>
      </c>
      <c r="B168" s="227" t="str">
        <f t="array" aca="1" ref="B168" ca="1">IF(B$4="","",IF(ROWS(B$1:B164)&gt;SUM(IF(SUBTOTAL(103,OFFSET('LFP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'!$A$1,ROW($A$2:$A$209)-ROW($A$1),))*(ROW($A$2:$A$209)-ROW($A$1))),ROWS($A$1:B164)),MATCH(B$4,'LFP EAST '!$A$1:$Q$1,0)))))</f>
        <v/>
      </c>
      <c r="C168" s="227" t="str">
        <f t="array" aca="1" ref="C168" ca="1">IF(C$4="","",IF(ROWS(C$1:C164)&gt;SUM(IF(SUBTOTAL(103,OFFSET('LFP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'!$A$1,ROW($A$2:$A$209)-ROW($A$1),))*(ROW($A$2:$A$209)-ROW($A$1))),ROWS($A$1:C164)),MATCH(C$4,'LFP EAST '!$A$1:$Q$1,0)))))</f>
        <v/>
      </c>
      <c r="D168" s="227" t="str">
        <f t="array" aca="1" ref="D168" ca="1">IF(D$4="","",IF(ROWS(D$1:D164)&gt;SUM(IF(SUBTOTAL(103,OFFSET('LFP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'!$A$1,ROW($A$2:$A$209)-ROW($A$1),))*(ROW($A$2:$A$209)-ROW($A$1))),ROWS($A$1:D164)),MATCH(D$4,'LFP EAST '!$A$1:$Q$1,0)))))</f>
        <v/>
      </c>
      <c r="E168" s="227" t="str">
        <f t="array" aca="1" ref="E168" ca="1">IF(E$4="","",IF(ROWS(E$1:E164)&gt;SUM(IF(SUBTOTAL(103,OFFSET('LFP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'!$A$1,ROW($A$2:$A$209)-ROW($A$1),))*(ROW($A$2:$A$209)-ROW($A$1))),ROWS($A$1:E164)),MATCH(E$4,'LFP EAST '!$A$1:$Q$1,0)))))</f>
        <v/>
      </c>
      <c r="F168" s="227" t="str">
        <f t="array" aca="1" ref="F168" ca="1">IF(F$4="","",IF(ROWS(F$1:F164)&gt;SUM(IF(SUBTOTAL(103,OFFSET('LFP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'!$A$1,ROW($A$2:$A$209)-ROW($A$1),))*(ROW($A$2:$A$209)-ROW($A$1))),ROWS($A$1:F164)),MATCH(F$4,'LFP EAST '!$A$1:$Q$1,0)))))</f>
        <v/>
      </c>
      <c r="G168" s="227" t="str">
        <f t="array" aca="1" ref="G168" ca="1">IF(G$4="","",IF(ROWS(G$1:G164)&gt;SUM(IF(SUBTOTAL(103,OFFSET('LFP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'!$A$1,ROW($A$2:$A$209)-ROW($A$1),))*(ROW($A$2:$A$209)-ROW($A$1))),ROWS($A$1:G164)),MATCH(G$4,'LFP EAST '!$A$1:$Q$1,0)))))</f>
        <v/>
      </c>
      <c r="H168" s="227" t="str">
        <f t="array" aca="1" ref="H168" ca="1">IF(H$4="","",IF(ROWS(H$1:H164)&gt;SUM(IF(SUBTOTAL(103,OFFSET('LFP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'!$A$1,ROW($A$2:$A$209)-ROW($A$1),))*(ROW($A$2:$A$209)-ROW($A$1))),ROWS($A$1:H164)),MATCH(H$4,'LFP EAST '!$A$1:$Q$1,0)))))</f>
        <v/>
      </c>
      <c r="I168" s="227" t="str">
        <f t="array" aca="1" ref="I168" ca="1">IF(I$4="","",IF(ROWS(I$1:I164)&gt;SUM(IF(SUBTOTAL(103,OFFSET('LFP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'!$A$1,ROW($A$2:$A$209)-ROW($A$1),))*(ROW($A$2:$A$209)-ROW($A$1))),ROWS($A$1:I164)),MATCH(I$4,'LFP EAST '!$A$1:$Q$1,0)))))</f>
        <v/>
      </c>
      <c r="J168" s="227" t="str">
        <f t="array" aca="1" ref="J168" ca="1">IF(J$4="","",IF(ROWS(J$1:J164)&gt;SUM(IF(SUBTOTAL(103,OFFSET('LFP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'!$A$1,ROW($A$2:$A$209)-ROW($A$1),))*(ROW($A$2:$A$209)-ROW($A$1))),ROWS($A$1:J164)),MATCH(J$4,'LFP EAST '!$A$1:$Q$1,0)))))</f>
        <v/>
      </c>
      <c r="K168" s="227" t="str">
        <f t="array" aca="1" ref="K168" ca="1">IF(K$4="","",IF(ROWS(K$1:K164)&gt;SUM(IF(SUBTOTAL(103,OFFSET('LFP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'!$A$1,ROW($A$2:$A$209)-ROW($A$1),))*(ROW($A$2:$A$209)-ROW($A$1))),ROWS($A$1:K164)),MATCH(K$4,'LFP EAST '!$A$1:$Q$1,0)))))</f>
        <v/>
      </c>
      <c r="L168" s="227" t="str">
        <f t="array" aca="1" ref="L168" ca="1">IF(L$4="","",IF(ROWS(L$1:L164)&gt;SUM(IF(SUBTOTAL(103,OFFSET('LFP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'!$A$1,ROW($A$2:$A$209)-ROW($A$1),))*(ROW($A$2:$A$209)-ROW($A$1))),ROWS($A$1:L164)),MATCH(L$4,'LFP EAST '!$A$1:$Q$1,0)))))</f>
        <v/>
      </c>
      <c r="M168" s="227" t="str">
        <f t="array" aca="1" ref="M168" ca="1">IF(M$4="","",IF(ROWS(M$1:M164)&gt;SUM(IF(SUBTOTAL(103,OFFSET('LFP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'!$A$1,ROW($A$2:$A$209)-ROW($A$1),))*(ROW($A$2:$A$209)-ROW($A$1))),ROWS($A$1:M164)),MATCH(M$4,'LFP EAST '!$A$1:$Q$1,0)))))</f>
        <v/>
      </c>
      <c r="N168" s="227" t="str">
        <f t="array" aca="1" ref="N168" ca="1">IF(N$4="","",IF(ROWS(N$1:N164)&gt;SUM(IF(SUBTOTAL(103,OFFSET('LFP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'!$A$1,ROW($A$2:$A$209)-ROW($A$1),))*(ROW($A$2:$A$209)-ROW($A$1))),ROWS($A$1:N164)),MATCH(N$4,'LFP EAST '!$A$1:$Q$1,0)))))</f>
        <v/>
      </c>
      <c r="O168" s="227" t="str">
        <f t="array" aca="1" ref="O168" ca="1">IF(O$4="","",IF(ROWS(O$1:O164)&gt;SUM(IF(SUBTOTAL(103,OFFSET('LFP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'!$A$1,ROW($A$2:$A$209)-ROW($A$1),))*(ROW($A$2:$A$209)-ROW($A$1))),ROWS($A$1:O164)),MATCH(O$4,'LFP EAST '!$A$1:$Q$1,0)))))</f>
        <v/>
      </c>
      <c r="P168" s="227" t="str">
        <f t="array" aca="1" ref="P168" ca="1">IF(P$4="","",IF(ROWS(P$1:P164)&gt;SUM(IF(SUBTOTAL(103,OFFSET('LFP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'!$A$1,ROW($A$2:$A$209)-ROW($A$1),))*(ROW($A$2:$A$209)-ROW($A$1))),ROWS($A$1:P164)),MATCH(P$4,'LFP EAST '!$A$1:$Q$1,0)))))</f>
        <v/>
      </c>
      <c r="Q168" s="227" t="str">
        <f t="array" aca="1" ref="Q168" ca="1">IF(Q$4="","",IF(ROWS(Q$1:Q164)&gt;SUM(IF(SUBTOTAL(103,OFFSET('LFP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'!$A$1,ROW($A$2:$A$209)-ROW($A$1),))*(ROW($A$2:$A$209)-ROW($A$1))),ROWS($A$1:Q164)),MATCH(Q$4,'LFP EAST '!$A$1:$Q$1,0)))))</f>
        <v/>
      </c>
    </row>
    <row r="169" spans="1:17" ht="23.25" x14ac:dyDescent="0.35">
      <c r="A169" s="227" t="str">
        <f t="array" aca="1" ref="A169" ca="1">IF(A$4="","",IF(ROWS(A$1:A165)&gt;SUM(IF(SUBTOTAL(103,OFFSET('LFP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'!$A$1,ROW($A$2:$A$209)-ROW($A$1),))*(ROW($A$2:$A$209)-ROW($A$1))),ROWS($A$1:A165)),MATCH(A$4,'LFP EAST '!$A$1:$Q$1,0)))))</f>
        <v/>
      </c>
      <c r="B169" s="227" t="str">
        <f t="array" aca="1" ref="B169" ca="1">IF(B$4="","",IF(ROWS(B$1:B165)&gt;SUM(IF(SUBTOTAL(103,OFFSET('LFP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'!$A$1,ROW($A$2:$A$209)-ROW($A$1),))*(ROW($A$2:$A$209)-ROW($A$1))),ROWS($A$1:B165)),MATCH(B$4,'LFP EAST '!$A$1:$Q$1,0)))))</f>
        <v/>
      </c>
      <c r="C169" s="227" t="str">
        <f t="array" aca="1" ref="C169" ca="1">IF(C$4="","",IF(ROWS(C$1:C165)&gt;SUM(IF(SUBTOTAL(103,OFFSET('LFP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'!$A$1,ROW($A$2:$A$209)-ROW($A$1),))*(ROW($A$2:$A$209)-ROW($A$1))),ROWS($A$1:C165)),MATCH(C$4,'LFP EAST '!$A$1:$Q$1,0)))))</f>
        <v/>
      </c>
      <c r="D169" s="227" t="str">
        <f t="array" aca="1" ref="D169" ca="1">IF(D$4="","",IF(ROWS(D$1:D165)&gt;SUM(IF(SUBTOTAL(103,OFFSET('LFP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'!$A$1,ROW($A$2:$A$209)-ROW($A$1),))*(ROW($A$2:$A$209)-ROW($A$1))),ROWS($A$1:D165)),MATCH(D$4,'LFP EAST '!$A$1:$Q$1,0)))))</f>
        <v/>
      </c>
      <c r="E169" s="227" t="str">
        <f t="array" aca="1" ref="E169" ca="1">IF(E$4="","",IF(ROWS(E$1:E165)&gt;SUM(IF(SUBTOTAL(103,OFFSET('LFP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'!$A$1,ROW($A$2:$A$209)-ROW($A$1),))*(ROW($A$2:$A$209)-ROW($A$1))),ROWS($A$1:E165)),MATCH(E$4,'LFP EAST '!$A$1:$Q$1,0)))))</f>
        <v/>
      </c>
      <c r="F169" s="227" t="str">
        <f t="array" aca="1" ref="F169" ca="1">IF(F$4="","",IF(ROWS(F$1:F165)&gt;SUM(IF(SUBTOTAL(103,OFFSET('LFP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'!$A$1,ROW($A$2:$A$209)-ROW($A$1),))*(ROW($A$2:$A$209)-ROW($A$1))),ROWS($A$1:F165)),MATCH(F$4,'LFP EAST '!$A$1:$Q$1,0)))))</f>
        <v/>
      </c>
      <c r="G169" s="227" t="str">
        <f t="array" aca="1" ref="G169" ca="1">IF(G$4="","",IF(ROWS(G$1:G165)&gt;SUM(IF(SUBTOTAL(103,OFFSET('LFP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'!$A$1,ROW($A$2:$A$209)-ROW($A$1),))*(ROW($A$2:$A$209)-ROW($A$1))),ROWS($A$1:G165)),MATCH(G$4,'LFP EAST '!$A$1:$Q$1,0)))))</f>
        <v/>
      </c>
      <c r="H169" s="227" t="str">
        <f t="array" aca="1" ref="H169" ca="1">IF(H$4="","",IF(ROWS(H$1:H165)&gt;SUM(IF(SUBTOTAL(103,OFFSET('LFP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'!$A$1,ROW($A$2:$A$209)-ROW($A$1),))*(ROW($A$2:$A$209)-ROW($A$1))),ROWS($A$1:H165)),MATCH(H$4,'LFP EAST '!$A$1:$Q$1,0)))))</f>
        <v/>
      </c>
      <c r="I169" s="227" t="str">
        <f t="array" aca="1" ref="I169" ca="1">IF(I$4="","",IF(ROWS(I$1:I165)&gt;SUM(IF(SUBTOTAL(103,OFFSET('LFP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'!$A$1,ROW($A$2:$A$209)-ROW($A$1),))*(ROW($A$2:$A$209)-ROW($A$1))),ROWS($A$1:I165)),MATCH(I$4,'LFP EAST '!$A$1:$Q$1,0)))))</f>
        <v/>
      </c>
      <c r="J169" s="227" t="str">
        <f t="array" aca="1" ref="J169" ca="1">IF(J$4="","",IF(ROWS(J$1:J165)&gt;SUM(IF(SUBTOTAL(103,OFFSET('LFP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'!$A$1,ROW($A$2:$A$209)-ROW($A$1),))*(ROW($A$2:$A$209)-ROW($A$1))),ROWS($A$1:J165)),MATCH(J$4,'LFP EAST '!$A$1:$Q$1,0)))))</f>
        <v/>
      </c>
      <c r="K169" s="227" t="str">
        <f t="array" aca="1" ref="K169" ca="1">IF(K$4="","",IF(ROWS(K$1:K165)&gt;SUM(IF(SUBTOTAL(103,OFFSET('LFP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'!$A$1,ROW($A$2:$A$209)-ROW($A$1),))*(ROW($A$2:$A$209)-ROW($A$1))),ROWS($A$1:K165)),MATCH(K$4,'LFP EAST '!$A$1:$Q$1,0)))))</f>
        <v/>
      </c>
      <c r="L169" s="227" t="str">
        <f t="array" aca="1" ref="L169" ca="1">IF(L$4="","",IF(ROWS(L$1:L165)&gt;SUM(IF(SUBTOTAL(103,OFFSET('LFP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'!$A$1,ROW($A$2:$A$209)-ROW($A$1),))*(ROW($A$2:$A$209)-ROW($A$1))),ROWS($A$1:L165)),MATCH(L$4,'LFP EAST '!$A$1:$Q$1,0)))))</f>
        <v/>
      </c>
      <c r="M169" s="227" t="str">
        <f t="array" aca="1" ref="M169" ca="1">IF(M$4="","",IF(ROWS(M$1:M165)&gt;SUM(IF(SUBTOTAL(103,OFFSET('LFP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'!$A$1,ROW($A$2:$A$209)-ROW($A$1),))*(ROW($A$2:$A$209)-ROW($A$1))),ROWS($A$1:M165)),MATCH(M$4,'LFP EAST '!$A$1:$Q$1,0)))))</f>
        <v/>
      </c>
      <c r="N169" s="227" t="str">
        <f t="array" aca="1" ref="N169" ca="1">IF(N$4="","",IF(ROWS(N$1:N165)&gt;SUM(IF(SUBTOTAL(103,OFFSET('LFP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'!$A$1,ROW($A$2:$A$209)-ROW($A$1),))*(ROW($A$2:$A$209)-ROW($A$1))),ROWS($A$1:N165)),MATCH(N$4,'LFP EAST '!$A$1:$Q$1,0)))))</f>
        <v/>
      </c>
      <c r="O169" s="227" t="str">
        <f t="array" aca="1" ref="O169" ca="1">IF(O$4="","",IF(ROWS(O$1:O165)&gt;SUM(IF(SUBTOTAL(103,OFFSET('LFP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'!$A$1,ROW($A$2:$A$209)-ROW($A$1),))*(ROW($A$2:$A$209)-ROW($A$1))),ROWS($A$1:O165)),MATCH(O$4,'LFP EAST '!$A$1:$Q$1,0)))))</f>
        <v/>
      </c>
      <c r="P169" s="227" t="str">
        <f t="array" aca="1" ref="P169" ca="1">IF(P$4="","",IF(ROWS(P$1:P165)&gt;SUM(IF(SUBTOTAL(103,OFFSET('LFP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'!$A$1,ROW($A$2:$A$209)-ROW($A$1),))*(ROW($A$2:$A$209)-ROW($A$1))),ROWS($A$1:P165)),MATCH(P$4,'LFP EAST '!$A$1:$Q$1,0)))))</f>
        <v/>
      </c>
      <c r="Q169" s="227" t="str">
        <f t="array" aca="1" ref="Q169" ca="1">IF(Q$4="","",IF(ROWS(Q$1:Q165)&gt;SUM(IF(SUBTOTAL(103,OFFSET('LFP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'!$A$1,ROW($A$2:$A$209)-ROW($A$1),))*(ROW($A$2:$A$209)-ROW($A$1))),ROWS($A$1:Q165)),MATCH(Q$4,'LFP EAST '!$A$1:$Q$1,0)))))</f>
        <v/>
      </c>
    </row>
    <row r="170" spans="1:17" ht="23.25" x14ac:dyDescent="0.35">
      <c r="A170" s="227" t="str">
        <f t="array" aca="1" ref="A170" ca="1">IF(A$4="","",IF(ROWS(A$1:A166)&gt;SUM(IF(SUBTOTAL(103,OFFSET('LFP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'!$A$1,ROW($A$2:$A$209)-ROW($A$1),))*(ROW($A$2:$A$209)-ROW($A$1))),ROWS($A$1:A166)),MATCH(A$4,'LFP EAST '!$A$1:$Q$1,0)))))</f>
        <v/>
      </c>
      <c r="B170" s="227" t="str">
        <f t="array" aca="1" ref="B170" ca="1">IF(B$4="","",IF(ROWS(B$1:B166)&gt;SUM(IF(SUBTOTAL(103,OFFSET('LFP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'!$A$1,ROW($A$2:$A$209)-ROW($A$1),))*(ROW($A$2:$A$209)-ROW($A$1))),ROWS($A$1:B166)),MATCH(B$4,'LFP EAST '!$A$1:$Q$1,0)))))</f>
        <v/>
      </c>
      <c r="C170" s="227" t="str">
        <f t="array" aca="1" ref="C170" ca="1">IF(C$4="","",IF(ROWS(C$1:C166)&gt;SUM(IF(SUBTOTAL(103,OFFSET('LFP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'!$A$1,ROW($A$2:$A$209)-ROW($A$1),))*(ROW($A$2:$A$209)-ROW($A$1))),ROWS($A$1:C166)),MATCH(C$4,'LFP EAST '!$A$1:$Q$1,0)))))</f>
        <v/>
      </c>
      <c r="D170" s="227" t="str">
        <f t="array" aca="1" ref="D170" ca="1">IF(D$4="","",IF(ROWS(D$1:D166)&gt;SUM(IF(SUBTOTAL(103,OFFSET('LFP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'!$A$1,ROW($A$2:$A$209)-ROW($A$1),))*(ROW($A$2:$A$209)-ROW($A$1))),ROWS($A$1:D166)),MATCH(D$4,'LFP EAST '!$A$1:$Q$1,0)))))</f>
        <v/>
      </c>
      <c r="E170" s="227" t="str">
        <f t="array" aca="1" ref="E170" ca="1">IF(E$4="","",IF(ROWS(E$1:E166)&gt;SUM(IF(SUBTOTAL(103,OFFSET('LFP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'!$A$1,ROW($A$2:$A$209)-ROW($A$1),))*(ROW($A$2:$A$209)-ROW($A$1))),ROWS($A$1:E166)),MATCH(E$4,'LFP EAST '!$A$1:$Q$1,0)))))</f>
        <v/>
      </c>
      <c r="F170" s="227" t="str">
        <f t="array" aca="1" ref="F170" ca="1">IF(F$4="","",IF(ROWS(F$1:F166)&gt;SUM(IF(SUBTOTAL(103,OFFSET('LFP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'!$A$1,ROW($A$2:$A$209)-ROW($A$1),))*(ROW($A$2:$A$209)-ROW($A$1))),ROWS($A$1:F166)),MATCH(F$4,'LFP EAST '!$A$1:$Q$1,0)))))</f>
        <v/>
      </c>
      <c r="G170" s="227" t="str">
        <f t="array" aca="1" ref="G170" ca="1">IF(G$4="","",IF(ROWS(G$1:G166)&gt;SUM(IF(SUBTOTAL(103,OFFSET('LFP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'!$A$1,ROW($A$2:$A$209)-ROW($A$1),))*(ROW($A$2:$A$209)-ROW($A$1))),ROWS($A$1:G166)),MATCH(G$4,'LFP EAST '!$A$1:$Q$1,0)))))</f>
        <v/>
      </c>
      <c r="H170" s="227" t="str">
        <f t="array" aca="1" ref="H170" ca="1">IF(H$4="","",IF(ROWS(H$1:H166)&gt;SUM(IF(SUBTOTAL(103,OFFSET('LFP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'!$A$1,ROW($A$2:$A$209)-ROW($A$1),))*(ROW($A$2:$A$209)-ROW($A$1))),ROWS($A$1:H166)),MATCH(H$4,'LFP EAST '!$A$1:$Q$1,0)))))</f>
        <v/>
      </c>
      <c r="I170" s="227" t="str">
        <f t="array" aca="1" ref="I170" ca="1">IF(I$4="","",IF(ROWS(I$1:I166)&gt;SUM(IF(SUBTOTAL(103,OFFSET('LFP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'!$A$1,ROW($A$2:$A$209)-ROW($A$1),))*(ROW($A$2:$A$209)-ROW($A$1))),ROWS($A$1:I166)),MATCH(I$4,'LFP EAST '!$A$1:$Q$1,0)))))</f>
        <v/>
      </c>
      <c r="J170" s="227" t="str">
        <f t="array" aca="1" ref="J170" ca="1">IF(J$4="","",IF(ROWS(J$1:J166)&gt;SUM(IF(SUBTOTAL(103,OFFSET('LFP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'!$A$1,ROW($A$2:$A$209)-ROW($A$1),))*(ROW($A$2:$A$209)-ROW($A$1))),ROWS($A$1:J166)),MATCH(J$4,'LFP EAST '!$A$1:$Q$1,0)))))</f>
        <v/>
      </c>
      <c r="K170" s="227" t="str">
        <f t="array" aca="1" ref="K170" ca="1">IF(K$4="","",IF(ROWS(K$1:K166)&gt;SUM(IF(SUBTOTAL(103,OFFSET('LFP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'!$A$1,ROW($A$2:$A$209)-ROW($A$1),))*(ROW($A$2:$A$209)-ROW($A$1))),ROWS($A$1:K166)),MATCH(K$4,'LFP EAST '!$A$1:$Q$1,0)))))</f>
        <v/>
      </c>
      <c r="L170" s="227" t="str">
        <f t="array" aca="1" ref="L170" ca="1">IF(L$4="","",IF(ROWS(L$1:L166)&gt;SUM(IF(SUBTOTAL(103,OFFSET('LFP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'!$A$1,ROW($A$2:$A$209)-ROW($A$1),))*(ROW($A$2:$A$209)-ROW($A$1))),ROWS($A$1:L166)),MATCH(L$4,'LFP EAST '!$A$1:$Q$1,0)))))</f>
        <v/>
      </c>
      <c r="M170" s="227" t="str">
        <f t="array" aca="1" ref="M170" ca="1">IF(M$4="","",IF(ROWS(M$1:M166)&gt;SUM(IF(SUBTOTAL(103,OFFSET('LFP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'!$A$1,ROW($A$2:$A$209)-ROW($A$1),))*(ROW($A$2:$A$209)-ROW($A$1))),ROWS($A$1:M166)),MATCH(M$4,'LFP EAST '!$A$1:$Q$1,0)))))</f>
        <v/>
      </c>
      <c r="N170" s="227" t="str">
        <f t="array" aca="1" ref="N170" ca="1">IF(N$4="","",IF(ROWS(N$1:N166)&gt;SUM(IF(SUBTOTAL(103,OFFSET('LFP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'!$A$1,ROW($A$2:$A$209)-ROW($A$1),))*(ROW($A$2:$A$209)-ROW($A$1))),ROWS($A$1:N166)),MATCH(N$4,'LFP EAST '!$A$1:$Q$1,0)))))</f>
        <v/>
      </c>
      <c r="O170" s="227" t="str">
        <f t="array" aca="1" ref="O170" ca="1">IF(O$4="","",IF(ROWS(O$1:O166)&gt;SUM(IF(SUBTOTAL(103,OFFSET('LFP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'!$A$1,ROW($A$2:$A$209)-ROW($A$1),))*(ROW($A$2:$A$209)-ROW($A$1))),ROWS($A$1:O166)),MATCH(O$4,'LFP EAST '!$A$1:$Q$1,0)))))</f>
        <v/>
      </c>
      <c r="P170" s="227" t="str">
        <f t="array" aca="1" ref="P170" ca="1">IF(P$4="","",IF(ROWS(P$1:P166)&gt;SUM(IF(SUBTOTAL(103,OFFSET('LFP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'!$A$1,ROW($A$2:$A$209)-ROW($A$1),))*(ROW($A$2:$A$209)-ROW($A$1))),ROWS($A$1:P166)),MATCH(P$4,'LFP EAST '!$A$1:$Q$1,0)))))</f>
        <v/>
      </c>
      <c r="Q170" s="227" t="str">
        <f t="array" aca="1" ref="Q170" ca="1">IF(Q$4="","",IF(ROWS(Q$1:Q166)&gt;SUM(IF(SUBTOTAL(103,OFFSET('LFP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'!$A$1,ROW($A$2:$A$209)-ROW($A$1),))*(ROW($A$2:$A$209)-ROW($A$1))),ROWS($A$1:Q166)),MATCH(Q$4,'LFP EAST '!$A$1:$Q$1,0)))))</f>
        <v/>
      </c>
    </row>
    <row r="171" spans="1:17" ht="23.25" x14ac:dyDescent="0.35">
      <c r="A171" s="227" t="str">
        <f t="array" aca="1" ref="A171" ca="1">IF(A$4="","",IF(ROWS(A$1:A167)&gt;SUM(IF(SUBTOTAL(103,OFFSET('LFP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'!$A$1,ROW($A$2:$A$209)-ROW($A$1),))*(ROW($A$2:$A$209)-ROW($A$1))),ROWS($A$1:A167)),MATCH(A$4,'LFP EAST '!$A$1:$Q$1,0)))))</f>
        <v/>
      </c>
      <c r="B171" s="227" t="str">
        <f t="array" aca="1" ref="B171" ca="1">IF(B$4="","",IF(ROWS(B$1:B167)&gt;SUM(IF(SUBTOTAL(103,OFFSET('LFP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'!$A$1,ROW($A$2:$A$209)-ROW($A$1),))*(ROW($A$2:$A$209)-ROW($A$1))),ROWS($A$1:B167)),MATCH(B$4,'LFP EAST '!$A$1:$Q$1,0)))))</f>
        <v/>
      </c>
      <c r="C171" s="227" t="str">
        <f t="array" aca="1" ref="C171" ca="1">IF(C$4="","",IF(ROWS(C$1:C167)&gt;SUM(IF(SUBTOTAL(103,OFFSET('LFP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'!$A$1,ROW($A$2:$A$209)-ROW($A$1),))*(ROW($A$2:$A$209)-ROW($A$1))),ROWS($A$1:C167)),MATCH(C$4,'LFP EAST '!$A$1:$Q$1,0)))))</f>
        <v/>
      </c>
      <c r="D171" s="227" t="str">
        <f t="array" aca="1" ref="D171" ca="1">IF(D$4="","",IF(ROWS(D$1:D167)&gt;SUM(IF(SUBTOTAL(103,OFFSET('LFP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'!$A$1,ROW($A$2:$A$209)-ROW($A$1),))*(ROW($A$2:$A$209)-ROW($A$1))),ROWS($A$1:D167)),MATCH(D$4,'LFP EAST '!$A$1:$Q$1,0)))))</f>
        <v/>
      </c>
      <c r="E171" s="227" t="str">
        <f t="array" aca="1" ref="E171" ca="1">IF(E$4="","",IF(ROWS(E$1:E167)&gt;SUM(IF(SUBTOTAL(103,OFFSET('LFP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'!$A$1,ROW($A$2:$A$209)-ROW($A$1),))*(ROW($A$2:$A$209)-ROW($A$1))),ROWS($A$1:E167)),MATCH(E$4,'LFP EAST '!$A$1:$Q$1,0)))))</f>
        <v/>
      </c>
      <c r="F171" s="227" t="str">
        <f t="array" aca="1" ref="F171" ca="1">IF(F$4="","",IF(ROWS(F$1:F167)&gt;SUM(IF(SUBTOTAL(103,OFFSET('LFP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'!$A$1,ROW($A$2:$A$209)-ROW($A$1),))*(ROW($A$2:$A$209)-ROW($A$1))),ROWS($A$1:F167)),MATCH(F$4,'LFP EAST '!$A$1:$Q$1,0)))))</f>
        <v/>
      </c>
      <c r="G171" s="227" t="str">
        <f t="array" aca="1" ref="G171" ca="1">IF(G$4="","",IF(ROWS(G$1:G167)&gt;SUM(IF(SUBTOTAL(103,OFFSET('LFP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'!$A$1,ROW($A$2:$A$209)-ROW($A$1),))*(ROW($A$2:$A$209)-ROW($A$1))),ROWS($A$1:G167)),MATCH(G$4,'LFP EAST '!$A$1:$Q$1,0)))))</f>
        <v/>
      </c>
      <c r="H171" s="227" t="str">
        <f t="array" aca="1" ref="H171" ca="1">IF(H$4="","",IF(ROWS(H$1:H167)&gt;SUM(IF(SUBTOTAL(103,OFFSET('LFP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'!$A$1,ROW($A$2:$A$209)-ROW($A$1),))*(ROW($A$2:$A$209)-ROW($A$1))),ROWS($A$1:H167)),MATCH(H$4,'LFP EAST '!$A$1:$Q$1,0)))))</f>
        <v/>
      </c>
      <c r="I171" s="227" t="str">
        <f t="array" aca="1" ref="I171" ca="1">IF(I$4="","",IF(ROWS(I$1:I167)&gt;SUM(IF(SUBTOTAL(103,OFFSET('LFP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'!$A$1,ROW($A$2:$A$209)-ROW($A$1),))*(ROW($A$2:$A$209)-ROW($A$1))),ROWS($A$1:I167)),MATCH(I$4,'LFP EAST '!$A$1:$Q$1,0)))))</f>
        <v/>
      </c>
      <c r="J171" s="227" t="str">
        <f t="array" aca="1" ref="J171" ca="1">IF(J$4="","",IF(ROWS(J$1:J167)&gt;SUM(IF(SUBTOTAL(103,OFFSET('LFP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'!$A$1,ROW($A$2:$A$209)-ROW($A$1),))*(ROW($A$2:$A$209)-ROW($A$1))),ROWS($A$1:J167)),MATCH(J$4,'LFP EAST '!$A$1:$Q$1,0)))))</f>
        <v/>
      </c>
      <c r="K171" s="227" t="str">
        <f t="array" aca="1" ref="K171" ca="1">IF(K$4="","",IF(ROWS(K$1:K167)&gt;SUM(IF(SUBTOTAL(103,OFFSET('LFP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'!$A$1,ROW($A$2:$A$209)-ROW($A$1),))*(ROW($A$2:$A$209)-ROW($A$1))),ROWS($A$1:K167)),MATCH(K$4,'LFP EAST '!$A$1:$Q$1,0)))))</f>
        <v/>
      </c>
      <c r="L171" s="227" t="str">
        <f t="array" aca="1" ref="L171" ca="1">IF(L$4="","",IF(ROWS(L$1:L167)&gt;SUM(IF(SUBTOTAL(103,OFFSET('LFP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'!$A$1,ROW($A$2:$A$209)-ROW($A$1),))*(ROW($A$2:$A$209)-ROW($A$1))),ROWS($A$1:L167)),MATCH(L$4,'LFP EAST '!$A$1:$Q$1,0)))))</f>
        <v/>
      </c>
      <c r="M171" s="227" t="str">
        <f t="array" aca="1" ref="M171" ca="1">IF(M$4="","",IF(ROWS(M$1:M167)&gt;SUM(IF(SUBTOTAL(103,OFFSET('LFP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'!$A$1,ROW($A$2:$A$209)-ROW($A$1),))*(ROW($A$2:$A$209)-ROW($A$1))),ROWS($A$1:M167)),MATCH(M$4,'LFP EAST '!$A$1:$Q$1,0)))))</f>
        <v/>
      </c>
      <c r="N171" s="227" t="str">
        <f t="array" aca="1" ref="N171" ca="1">IF(N$4="","",IF(ROWS(N$1:N167)&gt;SUM(IF(SUBTOTAL(103,OFFSET('LFP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'!$A$1,ROW($A$2:$A$209)-ROW($A$1),))*(ROW($A$2:$A$209)-ROW($A$1))),ROWS($A$1:N167)),MATCH(N$4,'LFP EAST '!$A$1:$Q$1,0)))))</f>
        <v/>
      </c>
      <c r="O171" s="227" t="str">
        <f t="array" aca="1" ref="O171" ca="1">IF(O$4="","",IF(ROWS(O$1:O167)&gt;SUM(IF(SUBTOTAL(103,OFFSET('LFP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'!$A$1,ROW($A$2:$A$209)-ROW($A$1),))*(ROW($A$2:$A$209)-ROW($A$1))),ROWS($A$1:O167)),MATCH(O$4,'LFP EAST '!$A$1:$Q$1,0)))))</f>
        <v/>
      </c>
      <c r="P171" s="227" t="str">
        <f t="array" aca="1" ref="P171" ca="1">IF(P$4="","",IF(ROWS(P$1:P167)&gt;SUM(IF(SUBTOTAL(103,OFFSET('LFP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'!$A$1,ROW($A$2:$A$209)-ROW($A$1),))*(ROW($A$2:$A$209)-ROW($A$1))),ROWS($A$1:P167)),MATCH(P$4,'LFP EAST '!$A$1:$Q$1,0)))))</f>
        <v/>
      </c>
      <c r="Q171" s="227" t="str">
        <f t="array" aca="1" ref="Q171" ca="1">IF(Q$4="","",IF(ROWS(Q$1:Q167)&gt;SUM(IF(SUBTOTAL(103,OFFSET('LFP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'!$A$1,ROW($A$2:$A$209)-ROW($A$1),))*(ROW($A$2:$A$209)-ROW($A$1))),ROWS($A$1:Q167)),MATCH(Q$4,'LFP EAST '!$A$1:$Q$1,0)))))</f>
        <v/>
      </c>
    </row>
    <row r="172" spans="1:17" ht="23.25" x14ac:dyDescent="0.35">
      <c r="A172" s="227" t="str">
        <f t="array" aca="1" ref="A172" ca="1">IF(A$4="","",IF(ROWS(A$1:A168)&gt;SUM(IF(SUBTOTAL(103,OFFSET('LFP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'!$A$1,ROW($A$2:$A$209)-ROW($A$1),))*(ROW($A$2:$A$209)-ROW($A$1))),ROWS($A$1:A168)),MATCH(A$4,'LFP EAST '!$A$1:$Q$1,0)))))</f>
        <v/>
      </c>
      <c r="B172" s="227" t="str">
        <f t="array" aca="1" ref="B172" ca="1">IF(B$4="","",IF(ROWS(B$1:B168)&gt;SUM(IF(SUBTOTAL(103,OFFSET('LFP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'!$A$1,ROW($A$2:$A$209)-ROW($A$1),))*(ROW($A$2:$A$209)-ROW($A$1))),ROWS($A$1:B168)),MATCH(B$4,'LFP EAST '!$A$1:$Q$1,0)))))</f>
        <v/>
      </c>
      <c r="C172" s="227" t="str">
        <f t="array" aca="1" ref="C172" ca="1">IF(C$4="","",IF(ROWS(C$1:C168)&gt;SUM(IF(SUBTOTAL(103,OFFSET('LFP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'!$A$1,ROW($A$2:$A$209)-ROW($A$1),))*(ROW($A$2:$A$209)-ROW($A$1))),ROWS($A$1:C168)),MATCH(C$4,'LFP EAST '!$A$1:$Q$1,0)))))</f>
        <v/>
      </c>
      <c r="D172" s="227" t="str">
        <f t="array" aca="1" ref="D172" ca="1">IF(D$4="","",IF(ROWS(D$1:D168)&gt;SUM(IF(SUBTOTAL(103,OFFSET('LFP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'!$A$1,ROW($A$2:$A$209)-ROW($A$1),))*(ROW($A$2:$A$209)-ROW($A$1))),ROWS($A$1:D168)),MATCH(D$4,'LFP EAST '!$A$1:$Q$1,0)))))</f>
        <v/>
      </c>
      <c r="E172" s="227" t="str">
        <f t="array" aca="1" ref="E172" ca="1">IF(E$4="","",IF(ROWS(E$1:E168)&gt;SUM(IF(SUBTOTAL(103,OFFSET('LFP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'!$A$1,ROW($A$2:$A$209)-ROW($A$1),))*(ROW($A$2:$A$209)-ROW($A$1))),ROWS($A$1:E168)),MATCH(E$4,'LFP EAST '!$A$1:$Q$1,0)))))</f>
        <v/>
      </c>
      <c r="F172" s="227" t="str">
        <f t="array" aca="1" ref="F172" ca="1">IF(F$4="","",IF(ROWS(F$1:F168)&gt;SUM(IF(SUBTOTAL(103,OFFSET('LFP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'!$A$1,ROW($A$2:$A$209)-ROW($A$1),))*(ROW($A$2:$A$209)-ROW($A$1))),ROWS($A$1:F168)),MATCH(F$4,'LFP EAST '!$A$1:$Q$1,0)))))</f>
        <v/>
      </c>
      <c r="G172" s="227" t="str">
        <f t="array" aca="1" ref="G172" ca="1">IF(G$4="","",IF(ROWS(G$1:G168)&gt;SUM(IF(SUBTOTAL(103,OFFSET('LFP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'!$A$1,ROW($A$2:$A$209)-ROW($A$1),))*(ROW($A$2:$A$209)-ROW($A$1))),ROWS($A$1:G168)),MATCH(G$4,'LFP EAST '!$A$1:$Q$1,0)))))</f>
        <v/>
      </c>
      <c r="H172" s="227" t="str">
        <f t="array" aca="1" ref="H172" ca="1">IF(H$4="","",IF(ROWS(H$1:H168)&gt;SUM(IF(SUBTOTAL(103,OFFSET('LFP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'!$A$1,ROW($A$2:$A$209)-ROW($A$1),))*(ROW($A$2:$A$209)-ROW($A$1))),ROWS($A$1:H168)),MATCH(H$4,'LFP EAST '!$A$1:$Q$1,0)))))</f>
        <v/>
      </c>
      <c r="I172" s="227" t="str">
        <f t="array" aca="1" ref="I172" ca="1">IF(I$4="","",IF(ROWS(I$1:I168)&gt;SUM(IF(SUBTOTAL(103,OFFSET('LFP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'!$A$1,ROW($A$2:$A$209)-ROW($A$1),))*(ROW($A$2:$A$209)-ROW($A$1))),ROWS($A$1:I168)),MATCH(I$4,'LFP EAST '!$A$1:$Q$1,0)))))</f>
        <v/>
      </c>
      <c r="J172" s="227" t="str">
        <f t="array" aca="1" ref="J172" ca="1">IF(J$4="","",IF(ROWS(J$1:J168)&gt;SUM(IF(SUBTOTAL(103,OFFSET('LFP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'!$A$1,ROW($A$2:$A$209)-ROW($A$1),))*(ROW($A$2:$A$209)-ROW($A$1))),ROWS($A$1:J168)),MATCH(J$4,'LFP EAST '!$A$1:$Q$1,0)))))</f>
        <v/>
      </c>
      <c r="K172" s="227" t="str">
        <f t="array" aca="1" ref="K172" ca="1">IF(K$4="","",IF(ROWS(K$1:K168)&gt;SUM(IF(SUBTOTAL(103,OFFSET('LFP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'!$A$1,ROW($A$2:$A$209)-ROW($A$1),))*(ROW($A$2:$A$209)-ROW($A$1))),ROWS($A$1:K168)),MATCH(K$4,'LFP EAST '!$A$1:$Q$1,0)))))</f>
        <v/>
      </c>
      <c r="L172" s="227" t="str">
        <f t="array" aca="1" ref="L172" ca="1">IF(L$4="","",IF(ROWS(L$1:L168)&gt;SUM(IF(SUBTOTAL(103,OFFSET('LFP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'!$A$1,ROW($A$2:$A$209)-ROW($A$1),))*(ROW($A$2:$A$209)-ROW($A$1))),ROWS($A$1:L168)),MATCH(L$4,'LFP EAST '!$A$1:$Q$1,0)))))</f>
        <v/>
      </c>
      <c r="M172" s="227" t="str">
        <f t="array" aca="1" ref="M172" ca="1">IF(M$4="","",IF(ROWS(M$1:M168)&gt;SUM(IF(SUBTOTAL(103,OFFSET('LFP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'!$A$1,ROW($A$2:$A$209)-ROW($A$1),))*(ROW($A$2:$A$209)-ROW($A$1))),ROWS($A$1:M168)),MATCH(M$4,'LFP EAST '!$A$1:$Q$1,0)))))</f>
        <v/>
      </c>
      <c r="N172" s="227" t="str">
        <f t="array" aca="1" ref="N172" ca="1">IF(N$4="","",IF(ROWS(N$1:N168)&gt;SUM(IF(SUBTOTAL(103,OFFSET('LFP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'!$A$1,ROW($A$2:$A$209)-ROW($A$1),))*(ROW($A$2:$A$209)-ROW($A$1))),ROWS($A$1:N168)),MATCH(N$4,'LFP EAST '!$A$1:$Q$1,0)))))</f>
        <v/>
      </c>
      <c r="O172" s="227" t="str">
        <f t="array" aca="1" ref="O172" ca="1">IF(O$4="","",IF(ROWS(O$1:O168)&gt;SUM(IF(SUBTOTAL(103,OFFSET('LFP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'!$A$1,ROW($A$2:$A$209)-ROW($A$1),))*(ROW($A$2:$A$209)-ROW($A$1))),ROWS($A$1:O168)),MATCH(O$4,'LFP EAST '!$A$1:$Q$1,0)))))</f>
        <v/>
      </c>
      <c r="P172" s="227" t="str">
        <f t="array" aca="1" ref="P172" ca="1">IF(P$4="","",IF(ROWS(P$1:P168)&gt;SUM(IF(SUBTOTAL(103,OFFSET('LFP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'!$A$1,ROW($A$2:$A$209)-ROW($A$1),))*(ROW($A$2:$A$209)-ROW($A$1))),ROWS($A$1:P168)),MATCH(P$4,'LFP EAST '!$A$1:$Q$1,0)))))</f>
        <v/>
      </c>
      <c r="Q172" s="227" t="str">
        <f t="array" aca="1" ref="Q172" ca="1">IF(Q$4="","",IF(ROWS(Q$1:Q168)&gt;SUM(IF(SUBTOTAL(103,OFFSET('LFP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'!$A$1,ROW($A$2:$A$209)-ROW($A$1),))*(ROW($A$2:$A$209)-ROW($A$1))),ROWS($A$1:Q168)),MATCH(Q$4,'LFP EAST '!$A$1:$Q$1,0)))))</f>
        <v/>
      </c>
    </row>
    <row r="173" spans="1:17" ht="23.25" x14ac:dyDescent="0.35">
      <c r="A173" s="227" t="str">
        <f t="array" aca="1" ref="A173" ca="1">IF(A$4="","",IF(ROWS(A$1:A169)&gt;SUM(IF(SUBTOTAL(103,OFFSET('LFP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'!$A$1,ROW($A$2:$A$209)-ROW($A$1),))*(ROW($A$2:$A$209)-ROW($A$1))),ROWS($A$1:A169)),MATCH(A$4,'LFP EAST '!$A$1:$Q$1,0)))))</f>
        <v/>
      </c>
      <c r="B173" s="227" t="str">
        <f t="array" aca="1" ref="B173" ca="1">IF(B$4="","",IF(ROWS(B$1:B169)&gt;SUM(IF(SUBTOTAL(103,OFFSET('LFP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'!$A$1,ROW($A$2:$A$209)-ROW($A$1),))*(ROW($A$2:$A$209)-ROW($A$1))),ROWS($A$1:B169)),MATCH(B$4,'LFP EAST '!$A$1:$Q$1,0)))))</f>
        <v/>
      </c>
      <c r="C173" s="227" t="str">
        <f t="array" aca="1" ref="C173" ca="1">IF(C$4="","",IF(ROWS(C$1:C169)&gt;SUM(IF(SUBTOTAL(103,OFFSET('LFP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'!$A$1,ROW($A$2:$A$209)-ROW($A$1),))*(ROW($A$2:$A$209)-ROW($A$1))),ROWS($A$1:C169)),MATCH(C$4,'LFP EAST '!$A$1:$Q$1,0)))))</f>
        <v/>
      </c>
      <c r="D173" s="227" t="str">
        <f t="array" aca="1" ref="D173" ca="1">IF(D$4="","",IF(ROWS(D$1:D169)&gt;SUM(IF(SUBTOTAL(103,OFFSET('LFP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'!$A$1,ROW($A$2:$A$209)-ROW($A$1),))*(ROW($A$2:$A$209)-ROW($A$1))),ROWS($A$1:D169)),MATCH(D$4,'LFP EAST '!$A$1:$Q$1,0)))))</f>
        <v/>
      </c>
      <c r="E173" s="227" t="str">
        <f t="array" aca="1" ref="E173" ca="1">IF(E$4="","",IF(ROWS(E$1:E169)&gt;SUM(IF(SUBTOTAL(103,OFFSET('LFP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'!$A$1,ROW($A$2:$A$209)-ROW($A$1),))*(ROW($A$2:$A$209)-ROW($A$1))),ROWS($A$1:E169)),MATCH(E$4,'LFP EAST '!$A$1:$Q$1,0)))))</f>
        <v/>
      </c>
      <c r="F173" s="227" t="str">
        <f t="array" aca="1" ref="F173" ca="1">IF(F$4="","",IF(ROWS(F$1:F169)&gt;SUM(IF(SUBTOTAL(103,OFFSET('LFP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'!$A$1,ROW($A$2:$A$209)-ROW($A$1),))*(ROW($A$2:$A$209)-ROW($A$1))),ROWS($A$1:F169)),MATCH(F$4,'LFP EAST '!$A$1:$Q$1,0)))))</f>
        <v/>
      </c>
      <c r="G173" s="227" t="str">
        <f t="array" aca="1" ref="G173" ca="1">IF(G$4="","",IF(ROWS(G$1:G169)&gt;SUM(IF(SUBTOTAL(103,OFFSET('LFP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'!$A$1,ROW($A$2:$A$209)-ROW($A$1),))*(ROW($A$2:$A$209)-ROW($A$1))),ROWS($A$1:G169)),MATCH(G$4,'LFP EAST '!$A$1:$Q$1,0)))))</f>
        <v/>
      </c>
      <c r="H173" s="227" t="str">
        <f t="array" aca="1" ref="H173" ca="1">IF(H$4="","",IF(ROWS(H$1:H169)&gt;SUM(IF(SUBTOTAL(103,OFFSET('LFP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'!$A$1,ROW($A$2:$A$209)-ROW($A$1),))*(ROW($A$2:$A$209)-ROW($A$1))),ROWS($A$1:H169)),MATCH(H$4,'LFP EAST '!$A$1:$Q$1,0)))))</f>
        <v/>
      </c>
      <c r="I173" s="227" t="str">
        <f t="array" aca="1" ref="I173" ca="1">IF(I$4="","",IF(ROWS(I$1:I169)&gt;SUM(IF(SUBTOTAL(103,OFFSET('LFP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'!$A$1,ROW($A$2:$A$209)-ROW($A$1),))*(ROW($A$2:$A$209)-ROW($A$1))),ROWS($A$1:I169)),MATCH(I$4,'LFP EAST '!$A$1:$Q$1,0)))))</f>
        <v/>
      </c>
      <c r="J173" s="227" t="str">
        <f t="array" aca="1" ref="J173" ca="1">IF(J$4="","",IF(ROWS(J$1:J169)&gt;SUM(IF(SUBTOTAL(103,OFFSET('LFP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'!$A$1,ROW($A$2:$A$209)-ROW($A$1),))*(ROW($A$2:$A$209)-ROW($A$1))),ROWS($A$1:J169)),MATCH(J$4,'LFP EAST '!$A$1:$Q$1,0)))))</f>
        <v/>
      </c>
      <c r="K173" s="227" t="str">
        <f t="array" aca="1" ref="K173" ca="1">IF(K$4="","",IF(ROWS(K$1:K169)&gt;SUM(IF(SUBTOTAL(103,OFFSET('LFP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'!$A$1,ROW($A$2:$A$209)-ROW($A$1),))*(ROW($A$2:$A$209)-ROW($A$1))),ROWS($A$1:K169)),MATCH(K$4,'LFP EAST '!$A$1:$Q$1,0)))))</f>
        <v/>
      </c>
      <c r="L173" s="227" t="str">
        <f t="array" aca="1" ref="L173" ca="1">IF(L$4="","",IF(ROWS(L$1:L169)&gt;SUM(IF(SUBTOTAL(103,OFFSET('LFP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'!$A$1,ROW($A$2:$A$209)-ROW($A$1),))*(ROW($A$2:$A$209)-ROW($A$1))),ROWS($A$1:L169)),MATCH(L$4,'LFP EAST '!$A$1:$Q$1,0)))))</f>
        <v/>
      </c>
      <c r="M173" s="227" t="str">
        <f t="array" aca="1" ref="M173" ca="1">IF(M$4="","",IF(ROWS(M$1:M169)&gt;SUM(IF(SUBTOTAL(103,OFFSET('LFP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'!$A$1,ROW($A$2:$A$209)-ROW($A$1),))*(ROW($A$2:$A$209)-ROW($A$1))),ROWS($A$1:M169)),MATCH(M$4,'LFP EAST '!$A$1:$Q$1,0)))))</f>
        <v/>
      </c>
      <c r="N173" s="227" t="str">
        <f t="array" aca="1" ref="N173" ca="1">IF(N$4="","",IF(ROWS(N$1:N169)&gt;SUM(IF(SUBTOTAL(103,OFFSET('LFP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'!$A$1,ROW($A$2:$A$209)-ROW($A$1),))*(ROW($A$2:$A$209)-ROW($A$1))),ROWS($A$1:N169)),MATCH(N$4,'LFP EAST '!$A$1:$Q$1,0)))))</f>
        <v/>
      </c>
      <c r="O173" s="227" t="str">
        <f t="array" aca="1" ref="O173" ca="1">IF(O$4="","",IF(ROWS(O$1:O169)&gt;SUM(IF(SUBTOTAL(103,OFFSET('LFP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'!$A$1,ROW($A$2:$A$209)-ROW($A$1),))*(ROW($A$2:$A$209)-ROW($A$1))),ROWS($A$1:O169)),MATCH(O$4,'LFP EAST '!$A$1:$Q$1,0)))))</f>
        <v/>
      </c>
      <c r="P173" s="227" t="str">
        <f t="array" aca="1" ref="P173" ca="1">IF(P$4="","",IF(ROWS(P$1:P169)&gt;SUM(IF(SUBTOTAL(103,OFFSET('LFP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'!$A$1,ROW($A$2:$A$209)-ROW($A$1),))*(ROW($A$2:$A$209)-ROW($A$1))),ROWS($A$1:P169)),MATCH(P$4,'LFP EAST '!$A$1:$Q$1,0)))))</f>
        <v/>
      </c>
      <c r="Q173" s="227" t="str">
        <f t="array" aca="1" ref="Q173" ca="1">IF(Q$4="","",IF(ROWS(Q$1:Q169)&gt;SUM(IF(SUBTOTAL(103,OFFSET('LFP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'!$A$1,ROW($A$2:$A$209)-ROW($A$1),))*(ROW($A$2:$A$209)-ROW($A$1))),ROWS($A$1:Q169)),MATCH(Q$4,'LFP EAST '!$A$1:$Q$1,0)))))</f>
        <v/>
      </c>
    </row>
    <row r="174" spans="1:17" ht="23.25" x14ac:dyDescent="0.35">
      <c r="A174" s="227" t="str">
        <f t="array" aca="1" ref="A174" ca="1">IF(A$4="","",IF(ROWS(A$1:A170)&gt;SUM(IF(SUBTOTAL(103,OFFSET('LFP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'!$A$1,ROW($A$2:$A$209)-ROW($A$1),))*(ROW($A$2:$A$209)-ROW($A$1))),ROWS($A$1:A170)),MATCH(A$4,'LFP EAST '!$A$1:$Q$1,0)))))</f>
        <v/>
      </c>
      <c r="B174" s="227" t="str">
        <f t="array" aca="1" ref="B174" ca="1">IF(B$4="","",IF(ROWS(B$1:B170)&gt;SUM(IF(SUBTOTAL(103,OFFSET('LFP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'!$A$1,ROW($A$2:$A$209)-ROW($A$1),))*(ROW($A$2:$A$209)-ROW($A$1))),ROWS($A$1:B170)),MATCH(B$4,'LFP EAST '!$A$1:$Q$1,0)))))</f>
        <v/>
      </c>
      <c r="C174" s="227" t="str">
        <f t="array" aca="1" ref="C174" ca="1">IF(C$4="","",IF(ROWS(C$1:C170)&gt;SUM(IF(SUBTOTAL(103,OFFSET('LFP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'!$A$1,ROW($A$2:$A$209)-ROW($A$1),))*(ROW($A$2:$A$209)-ROW($A$1))),ROWS($A$1:C170)),MATCH(C$4,'LFP EAST '!$A$1:$Q$1,0)))))</f>
        <v/>
      </c>
      <c r="D174" s="227" t="str">
        <f t="array" aca="1" ref="D174" ca="1">IF(D$4="","",IF(ROWS(D$1:D170)&gt;SUM(IF(SUBTOTAL(103,OFFSET('LFP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'!$A$1,ROW($A$2:$A$209)-ROW($A$1),))*(ROW($A$2:$A$209)-ROW($A$1))),ROWS($A$1:D170)),MATCH(D$4,'LFP EAST '!$A$1:$Q$1,0)))))</f>
        <v/>
      </c>
      <c r="E174" s="227" t="str">
        <f t="array" aca="1" ref="E174" ca="1">IF(E$4="","",IF(ROWS(E$1:E170)&gt;SUM(IF(SUBTOTAL(103,OFFSET('LFP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'!$A$1,ROW($A$2:$A$209)-ROW($A$1),))*(ROW($A$2:$A$209)-ROW($A$1))),ROWS($A$1:E170)),MATCH(E$4,'LFP EAST '!$A$1:$Q$1,0)))))</f>
        <v/>
      </c>
      <c r="F174" s="227" t="str">
        <f t="array" aca="1" ref="F174" ca="1">IF(F$4="","",IF(ROWS(F$1:F170)&gt;SUM(IF(SUBTOTAL(103,OFFSET('LFP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'!$A$1,ROW($A$2:$A$209)-ROW($A$1),))*(ROW($A$2:$A$209)-ROW($A$1))),ROWS($A$1:F170)),MATCH(F$4,'LFP EAST '!$A$1:$Q$1,0)))))</f>
        <v/>
      </c>
      <c r="G174" s="227" t="str">
        <f t="array" aca="1" ref="G174" ca="1">IF(G$4="","",IF(ROWS(G$1:G170)&gt;SUM(IF(SUBTOTAL(103,OFFSET('LFP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'!$A$1,ROW($A$2:$A$209)-ROW($A$1),))*(ROW($A$2:$A$209)-ROW($A$1))),ROWS($A$1:G170)),MATCH(G$4,'LFP EAST '!$A$1:$Q$1,0)))))</f>
        <v/>
      </c>
      <c r="H174" s="227" t="str">
        <f t="array" aca="1" ref="H174" ca="1">IF(H$4="","",IF(ROWS(H$1:H170)&gt;SUM(IF(SUBTOTAL(103,OFFSET('LFP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'!$A$1,ROW($A$2:$A$209)-ROW($A$1),))*(ROW($A$2:$A$209)-ROW($A$1))),ROWS($A$1:H170)),MATCH(H$4,'LFP EAST '!$A$1:$Q$1,0)))))</f>
        <v/>
      </c>
      <c r="I174" s="227" t="str">
        <f t="array" aca="1" ref="I174" ca="1">IF(I$4="","",IF(ROWS(I$1:I170)&gt;SUM(IF(SUBTOTAL(103,OFFSET('LFP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'!$A$1,ROW($A$2:$A$209)-ROW($A$1),))*(ROW($A$2:$A$209)-ROW($A$1))),ROWS($A$1:I170)),MATCH(I$4,'LFP EAST '!$A$1:$Q$1,0)))))</f>
        <v/>
      </c>
      <c r="J174" s="227" t="str">
        <f t="array" aca="1" ref="J174" ca="1">IF(J$4="","",IF(ROWS(J$1:J170)&gt;SUM(IF(SUBTOTAL(103,OFFSET('LFP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'!$A$1,ROW($A$2:$A$209)-ROW($A$1),))*(ROW($A$2:$A$209)-ROW($A$1))),ROWS($A$1:J170)),MATCH(J$4,'LFP EAST '!$A$1:$Q$1,0)))))</f>
        <v/>
      </c>
      <c r="K174" s="227" t="str">
        <f t="array" aca="1" ref="K174" ca="1">IF(K$4="","",IF(ROWS(K$1:K170)&gt;SUM(IF(SUBTOTAL(103,OFFSET('LFP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'!$A$1,ROW($A$2:$A$209)-ROW($A$1),))*(ROW($A$2:$A$209)-ROW($A$1))),ROWS($A$1:K170)),MATCH(K$4,'LFP EAST '!$A$1:$Q$1,0)))))</f>
        <v/>
      </c>
      <c r="L174" s="227" t="str">
        <f t="array" aca="1" ref="L174" ca="1">IF(L$4="","",IF(ROWS(L$1:L170)&gt;SUM(IF(SUBTOTAL(103,OFFSET('LFP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'!$A$1,ROW($A$2:$A$209)-ROW($A$1),))*(ROW($A$2:$A$209)-ROW($A$1))),ROWS($A$1:L170)),MATCH(L$4,'LFP EAST '!$A$1:$Q$1,0)))))</f>
        <v/>
      </c>
      <c r="M174" s="227" t="str">
        <f t="array" aca="1" ref="M174" ca="1">IF(M$4="","",IF(ROWS(M$1:M170)&gt;SUM(IF(SUBTOTAL(103,OFFSET('LFP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'!$A$1,ROW($A$2:$A$209)-ROW($A$1),))*(ROW($A$2:$A$209)-ROW($A$1))),ROWS($A$1:M170)),MATCH(M$4,'LFP EAST '!$A$1:$Q$1,0)))))</f>
        <v/>
      </c>
      <c r="N174" s="227" t="str">
        <f t="array" aca="1" ref="N174" ca="1">IF(N$4="","",IF(ROWS(N$1:N170)&gt;SUM(IF(SUBTOTAL(103,OFFSET('LFP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'!$A$1,ROW($A$2:$A$209)-ROW($A$1),))*(ROW($A$2:$A$209)-ROW($A$1))),ROWS($A$1:N170)),MATCH(N$4,'LFP EAST '!$A$1:$Q$1,0)))))</f>
        <v/>
      </c>
      <c r="O174" s="227" t="str">
        <f t="array" aca="1" ref="O174" ca="1">IF(O$4="","",IF(ROWS(O$1:O170)&gt;SUM(IF(SUBTOTAL(103,OFFSET('LFP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'!$A$1,ROW($A$2:$A$209)-ROW($A$1),))*(ROW($A$2:$A$209)-ROW($A$1))),ROWS($A$1:O170)),MATCH(O$4,'LFP EAST '!$A$1:$Q$1,0)))))</f>
        <v/>
      </c>
      <c r="P174" s="227" t="str">
        <f t="array" aca="1" ref="P174" ca="1">IF(P$4="","",IF(ROWS(P$1:P170)&gt;SUM(IF(SUBTOTAL(103,OFFSET('LFP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'!$A$1,ROW($A$2:$A$209)-ROW($A$1),))*(ROW($A$2:$A$209)-ROW($A$1))),ROWS($A$1:P170)),MATCH(P$4,'LFP EAST '!$A$1:$Q$1,0)))))</f>
        <v/>
      </c>
      <c r="Q174" s="227" t="str">
        <f t="array" aca="1" ref="Q174" ca="1">IF(Q$4="","",IF(ROWS(Q$1:Q170)&gt;SUM(IF(SUBTOTAL(103,OFFSET('LFP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'!$A$1,ROW($A$2:$A$209)-ROW($A$1),))*(ROW($A$2:$A$209)-ROW($A$1))),ROWS($A$1:Q170)),MATCH(Q$4,'LFP EAST '!$A$1:$Q$1,0)))))</f>
        <v/>
      </c>
    </row>
    <row r="175" spans="1:17" ht="23.25" x14ac:dyDescent="0.35">
      <c r="A175" s="227" t="str">
        <f t="array" aca="1" ref="A175" ca="1">IF(A$4="","",IF(ROWS(A$1:A171)&gt;SUM(IF(SUBTOTAL(103,OFFSET('LFP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'!$A$1,ROW($A$2:$A$209)-ROW($A$1),))*(ROW($A$2:$A$209)-ROW($A$1))),ROWS($A$1:A171)),MATCH(A$4,'LFP EAST '!$A$1:$Q$1,0)))))</f>
        <v/>
      </c>
      <c r="B175" s="227" t="str">
        <f t="array" aca="1" ref="B175" ca="1">IF(B$4="","",IF(ROWS(B$1:B171)&gt;SUM(IF(SUBTOTAL(103,OFFSET('LFP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'!$A$1,ROW($A$2:$A$209)-ROW($A$1),))*(ROW($A$2:$A$209)-ROW($A$1))),ROWS($A$1:B171)),MATCH(B$4,'LFP EAST '!$A$1:$Q$1,0)))))</f>
        <v/>
      </c>
      <c r="C175" s="227" t="str">
        <f t="array" aca="1" ref="C175" ca="1">IF(C$4="","",IF(ROWS(C$1:C171)&gt;SUM(IF(SUBTOTAL(103,OFFSET('LFP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'!$A$1,ROW($A$2:$A$209)-ROW($A$1),))*(ROW($A$2:$A$209)-ROW($A$1))),ROWS($A$1:C171)),MATCH(C$4,'LFP EAST '!$A$1:$Q$1,0)))))</f>
        <v/>
      </c>
      <c r="D175" s="227" t="str">
        <f t="array" aca="1" ref="D175" ca="1">IF(D$4="","",IF(ROWS(D$1:D171)&gt;SUM(IF(SUBTOTAL(103,OFFSET('LFP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'!$A$1,ROW($A$2:$A$209)-ROW($A$1),))*(ROW($A$2:$A$209)-ROW($A$1))),ROWS($A$1:D171)),MATCH(D$4,'LFP EAST '!$A$1:$Q$1,0)))))</f>
        <v/>
      </c>
      <c r="E175" s="227" t="str">
        <f t="array" aca="1" ref="E175" ca="1">IF(E$4="","",IF(ROWS(E$1:E171)&gt;SUM(IF(SUBTOTAL(103,OFFSET('LFP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'!$A$1,ROW($A$2:$A$209)-ROW($A$1),))*(ROW($A$2:$A$209)-ROW($A$1))),ROWS($A$1:E171)),MATCH(E$4,'LFP EAST '!$A$1:$Q$1,0)))))</f>
        <v/>
      </c>
      <c r="F175" s="227" t="str">
        <f t="array" aca="1" ref="F175" ca="1">IF(F$4="","",IF(ROWS(F$1:F171)&gt;SUM(IF(SUBTOTAL(103,OFFSET('LFP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'!$A$1,ROW($A$2:$A$209)-ROW($A$1),))*(ROW($A$2:$A$209)-ROW($A$1))),ROWS($A$1:F171)),MATCH(F$4,'LFP EAST '!$A$1:$Q$1,0)))))</f>
        <v/>
      </c>
      <c r="G175" s="227" t="str">
        <f t="array" aca="1" ref="G175" ca="1">IF(G$4="","",IF(ROWS(G$1:G171)&gt;SUM(IF(SUBTOTAL(103,OFFSET('LFP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'!$A$1,ROW($A$2:$A$209)-ROW($A$1),))*(ROW($A$2:$A$209)-ROW($A$1))),ROWS($A$1:G171)),MATCH(G$4,'LFP EAST '!$A$1:$Q$1,0)))))</f>
        <v/>
      </c>
      <c r="H175" s="227" t="str">
        <f t="array" aca="1" ref="H175" ca="1">IF(H$4="","",IF(ROWS(H$1:H171)&gt;SUM(IF(SUBTOTAL(103,OFFSET('LFP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'!$A$1,ROW($A$2:$A$209)-ROW($A$1),))*(ROW($A$2:$A$209)-ROW($A$1))),ROWS($A$1:H171)),MATCH(H$4,'LFP EAST '!$A$1:$Q$1,0)))))</f>
        <v/>
      </c>
      <c r="I175" s="227" t="str">
        <f t="array" aca="1" ref="I175" ca="1">IF(I$4="","",IF(ROWS(I$1:I171)&gt;SUM(IF(SUBTOTAL(103,OFFSET('LFP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'!$A$1,ROW($A$2:$A$209)-ROW($A$1),))*(ROW($A$2:$A$209)-ROW($A$1))),ROWS($A$1:I171)),MATCH(I$4,'LFP EAST '!$A$1:$Q$1,0)))))</f>
        <v/>
      </c>
      <c r="J175" s="227" t="str">
        <f t="array" aca="1" ref="J175" ca="1">IF(J$4="","",IF(ROWS(J$1:J171)&gt;SUM(IF(SUBTOTAL(103,OFFSET('LFP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'!$A$1,ROW($A$2:$A$209)-ROW($A$1),))*(ROW($A$2:$A$209)-ROW($A$1))),ROWS($A$1:J171)),MATCH(J$4,'LFP EAST '!$A$1:$Q$1,0)))))</f>
        <v/>
      </c>
      <c r="K175" s="227" t="str">
        <f t="array" aca="1" ref="K175" ca="1">IF(K$4="","",IF(ROWS(K$1:K171)&gt;SUM(IF(SUBTOTAL(103,OFFSET('LFP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'!$A$1,ROW($A$2:$A$209)-ROW($A$1),))*(ROW($A$2:$A$209)-ROW($A$1))),ROWS($A$1:K171)),MATCH(K$4,'LFP EAST '!$A$1:$Q$1,0)))))</f>
        <v/>
      </c>
      <c r="L175" s="227" t="str">
        <f t="array" aca="1" ref="L175" ca="1">IF(L$4="","",IF(ROWS(L$1:L171)&gt;SUM(IF(SUBTOTAL(103,OFFSET('LFP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'!$A$1,ROW($A$2:$A$209)-ROW($A$1),))*(ROW($A$2:$A$209)-ROW($A$1))),ROWS($A$1:L171)),MATCH(L$4,'LFP EAST '!$A$1:$Q$1,0)))))</f>
        <v/>
      </c>
      <c r="M175" s="227" t="str">
        <f t="array" aca="1" ref="M175" ca="1">IF(M$4="","",IF(ROWS(M$1:M171)&gt;SUM(IF(SUBTOTAL(103,OFFSET('LFP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'!$A$1,ROW($A$2:$A$209)-ROW($A$1),))*(ROW($A$2:$A$209)-ROW($A$1))),ROWS($A$1:M171)),MATCH(M$4,'LFP EAST '!$A$1:$Q$1,0)))))</f>
        <v/>
      </c>
      <c r="N175" s="227" t="str">
        <f t="array" aca="1" ref="N175" ca="1">IF(N$4="","",IF(ROWS(N$1:N171)&gt;SUM(IF(SUBTOTAL(103,OFFSET('LFP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'!$A$1,ROW($A$2:$A$209)-ROW($A$1),))*(ROW($A$2:$A$209)-ROW($A$1))),ROWS($A$1:N171)),MATCH(N$4,'LFP EAST '!$A$1:$Q$1,0)))))</f>
        <v/>
      </c>
      <c r="O175" s="227" t="str">
        <f t="array" aca="1" ref="O175" ca="1">IF(O$4="","",IF(ROWS(O$1:O171)&gt;SUM(IF(SUBTOTAL(103,OFFSET('LFP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'!$A$1,ROW($A$2:$A$209)-ROW($A$1),))*(ROW($A$2:$A$209)-ROW($A$1))),ROWS($A$1:O171)),MATCH(O$4,'LFP EAST '!$A$1:$Q$1,0)))))</f>
        <v/>
      </c>
      <c r="P175" s="227" t="str">
        <f t="array" aca="1" ref="P175" ca="1">IF(P$4="","",IF(ROWS(P$1:P171)&gt;SUM(IF(SUBTOTAL(103,OFFSET('LFP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'!$A$1,ROW($A$2:$A$209)-ROW($A$1),))*(ROW($A$2:$A$209)-ROW($A$1))),ROWS($A$1:P171)),MATCH(P$4,'LFP EAST '!$A$1:$Q$1,0)))))</f>
        <v/>
      </c>
      <c r="Q175" s="227" t="str">
        <f t="array" aca="1" ref="Q175" ca="1">IF(Q$4="","",IF(ROWS(Q$1:Q171)&gt;SUM(IF(SUBTOTAL(103,OFFSET('LFP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'!$A$1,ROW($A$2:$A$209)-ROW($A$1),))*(ROW($A$2:$A$209)-ROW($A$1))),ROWS($A$1:Q171)),MATCH(Q$4,'LFP EAST '!$A$1:$Q$1,0)))))</f>
        <v/>
      </c>
    </row>
    <row r="176" spans="1:17" ht="23.25" x14ac:dyDescent="0.35">
      <c r="A176" s="227" t="str">
        <f t="array" aca="1" ref="A176" ca="1">IF(A$4="","",IF(ROWS(A$1:A172)&gt;SUM(IF(SUBTOTAL(103,OFFSET('LFP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'!$A$1,ROW($A$2:$A$209)-ROW($A$1),))*(ROW($A$2:$A$209)-ROW($A$1))),ROWS($A$1:A172)),MATCH(A$4,'LFP EAST '!$A$1:$Q$1,0)))))</f>
        <v/>
      </c>
      <c r="B176" s="227" t="str">
        <f t="array" aca="1" ref="B176" ca="1">IF(B$4="","",IF(ROWS(B$1:B172)&gt;SUM(IF(SUBTOTAL(103,OFFSET('LFP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'!$A$1,ROW($A$2:$A$209)-ROW($A$1),))*(ROW($A$2:$A$209)-ROW($A$1))),ROWS($A$1:B172)),MATCH(B$4,'LFP EAST '!$A$1:$Q$1,0)))))</f>
        <v/>
      </c>
      <c r="C176" s="227" t="str">
        <f t="array" aca="1" ref="C176" ca="1">IF(C$4="","",IF(ROWS(C$1:C172)&gt;SUM(IF(SUBTOTAL(103,OFFSET('LFP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'!$A$1,ROW($A$2:$A$209)-ROW($A$1),))*(ROW($A$2:$A$209)-ROW($A$1))),ROWS($A$1:C172)),MATCH(C$4,'LFP EAST '!$A$1:$Q$1,0)))))</f>
        <v/>
      </c>
      <c r="D176" s="227" t="str">
        <f t="array" aca="1" ref="D176" ca="1">IF(D$4="","",IF(ROWS(D$1:D172)&gt;SUM(IF(SUBTOTAL(103,OFFSET('LFP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'!$A$1,ROW($A$2:$A$209)-ROW($A$1),))*(ROW($A$2:$A$209)-ROW($A$1))),ROWS($A$1:D172)),MATCH(D$4,'LFP EAST '!$A$1:$Q$1,0)))))</f>
        <v/>
      </c>
      <c r="E176" s="227" t="str">
        <f t="array" aca="1" ref="E176" ca="1">IF(E$4="","",IF(ROWS(E$1:E172)&gt;SUM(IF(SUBTOTAL(103,OFFSET('LFP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'!$A$1,ROW($A$2:$A$209)-ROW($A$1),))*(ROW($A$2:$A$209)-ROW($A$1))),ROWS($A$1:E172)),MATCH(E$4,'LFP EAST '!$A$1:$Q$1,0)))))</f>
        <v/>
      </c>
      <c r="F176" s="227" t="str">
        <f t="array" aca="1" ref="F176" ca="1">IF(F$4="","",IF(ROWS(F$1:F172)&gt;SUM(IF(SUBTOTAL(103,OFFSET('LFP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'!$A$1,ROW($A$2:$A$209)-ROW($A$1),))*(ROW($A$2:$A$209)-ROW($A$1))),ROWS($A$1:F172)),MATCH(F$4,'LFP EAST '!$A$1:$Q$1,0)))))</f>
        <v/>
      </c>
      <c r="G176" s="227" t="str">
        <f t="array" aca="1" ref="G176" ca="1">IF(G$4="","",IF(ROWS(G$1:G172)&gt;SUM(IF(SUBTOTAL(103,OFFSET('LFP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'!$A$1,ROW($A$2:$A$209)-ROW($A$1),))*(ROW($A$2:$A$209)-ROW($A$1))),ROWS($A$1:G172)),MATCH(G$4,'LFP EAST '!$A$1:$Q$1,0)))))</f>
        <v/>
      </c>
      <c r="H176" s="227" t="str">
        <f t="array" aca="1" ref="H176" ca="1">IF(H$4="","",IF(ROWS(H$1:H172)&gt;SUM(IF(SUBTOTAL(103,OFFSET('LFP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'!$A$1,ROW($A$2:$A$209)-ROW($A$1),))*(ROW($A$2:$A$209)-ROW($A$1))),ROWS($A$1:H172)),MATCH(H$4,'LFP EAST '!$A$1:$Q$1,0)))))</f>
        <v/>
      </c>
      <c r="I176" s="227" t="str">
        <f t="array" aca="1" ref="I176" ca="1">IF(I$4="","",IF(ROWS(I$1:I172)&gt;SUM(IF(SUBTOTAL(103,OFFSET('LFP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'!$A$1,ROW($A$2:$A$209)-ROW($A$1),))*(ROW($A$2:$A$209)-ROW($A$1))),ROWS($A$1:I172)),MATCH(I$4,'LFP EAST '!$A$1:$Q$1,0)))))</f>
        <v/>
      </c>
      <c r="J176" s="227" t="str">
        <f t="array" aca="1" ref="J176" ca="1">IF(J$4="","",IF(ROWS(J$1:J172)&gt;SUM(IF(SUBTOTAL(103,OFFSET('LFP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'!$A$1,ROW($A$2:$A$209)-ROW($A$1),))*(ROW($A$2:$A$209)-ROW($A$1))),ROWS($A$1:J172)),MATCH(J$4,'LFP EAST '!$A$1:$Q$1,0)))))</f>
        <v/>
      </c>
      <c r="K176" s="227" t="str">
        <f t="array" aca="1" ref="K176" ca="1">IF(K$4="","",IF(ROWS(K$1:K172)&gt;SUM(IF(SUBTOTAL(103,OFFSET('LFP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'!$A$1,ROW($A$2:$A$209)-ROW($A$1),))*(ROW($A$2:$A$209)-ROW($A$1))),ROWS($A$1:K172)),MATCH(K$4,'LFP EAST '!$A$1:$Q$1,0)))))</f>
        <v/>
      </c>
      <c r="L176" s="227" t="str">
        <f t="array" aca="1" ref="L176" ca="1">IF(L$4="","",IF(ROWS(L$1:L172)&gt;SUM(IF(SUBTOTAL(103,OFFSET('LFP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'!$A$1,ROW($A$2:$A$209)-ROW($A$1),))*(ROW($A$2:$A$209)-ROW($A$1))),ROWS($A$1:L172)),MATCH(L$4,'LFP EAST '!$A$1:$Q$1,0)))))</f>
        <v/>
      </c>
      <c r="M176" s="227" t="str">
        <f t="array" aca="1" ref="M176" ca="1">IF(M$4="","",IF(ROWS(M$1:M172)&gt;SUM(IF(SUBTOTAL(103,OFFSET('LFP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'!$A$1,ROW($A$2:$A$209)-ROW($A$1),))*(ROW($A$2:$A$209)-ROW($A$1))),ROWS($A$1:M172)),MATCH(M$4,'LFP EAST '!$A$1:$Q$1,0)))))</f>
        <v/>
      </c>
      <c r="N176" s="227" t="str">
        <f t="array" aca="1" ref="N176" ca="1">IF(N$4="","",IF(ROWS(N$1:N172)&gt;SUM(IF(SUBTOTAL(103,OFFSET('LFP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'!$A$1,ROW($A$2:$A$209)-ROW($A$1),))*(ROW($A$2:$A$209)-ROW($A$1))),ROWS($A$1:N172)),MATCH(N$4,'LFP EAST '!$A$1:$Q$1,0)))))</f>
        <v/>
      </c>
      <c r="O176" s="227" t="str">
        <f t="array" aca="1" ref="O176" ca="1">IF(O$4="","",IF(ROWS(O$1:O172)&gt;SUM(IF(SUBTOTAL(103,OFFSET('LFP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'!$A$1,ROW($A$2:$A$209)-ROW($A$1),))*(ROW($A$2:$A$209)-ROW($A$1))),ROWS($A$1:O172)),MATCH(O$4,'LFP EAST '!$A$1:$Q$1,0)))))</f>
        <v/>
      </c>
      <c r="P176" s="227" t="str">
        <f t="array" aca="1" ref="P176" ca="1">IF(P$4="","",IF(ROWS(P$1:P172)&gt;SUM(IF(SUBTOTAL(103,OFFSET('LFP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'!$A$1,ROW($A$2:$A$209)-ROW($A$1),))*(ROW($A$2:$A$209)-ROW($A$1))),ROWS($A$1:P172)),MATCH(P$4,'LFP EAST '!$A$1:$Q$1,0)))))</f>
        <v/>
      </c>
      <c r="Q176" s="227" t="str">
        <f t="array" aca="1" ref="Q176" ca="1">IF(Q$4="","",IF(ROWS(Q$1:Q172)&gt;SUM(IF(SUBTOTAL(103,OFFSET('LFP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'!$A$1,ROW($A$2:$A$209)-ROW($A$1),))*(ROW($A$2:$A$209)-ROW($A$1))),ROWS($A$1:Q172)),MATCH(Q$4,'LFP EAST '!$A$1:$Q$1,0)))))</f>
        <v/>
      </c>
    </row>
    <row r="177" spans="1:17" ht="23.25" x14ac:dyDescent="0.35">
      <c r="A177" s="227" t="str">
        <f t="array" aca="1" ref="A177" ca="1">IF(A$4="","",IF(ROWS(A$1:A173)&gt;SUM(IF(SUBTOTAL(103,OFFSET('LFP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'!$A$1,ROW($A$2:$A$209)-ROW($A$1),))*(ROW($A$2:$A$209)-ROW($A$1))),ROWS($A$1:A173)),MATCH(A$4,'LFP EAST '!$A$1:$Q$1,0)))))</f>
        <v/>
      </c>
      <c r="B177" s="227" t="str">
        <f t="array" aca="1" ref="B177" ca="1">IF(B$4="","",IF(ROWS(B$1:B173)&gt;SUM(IF(SUBTOTAL(103,OFFSET('LFP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'!$A$1,ROW($A$2:$A$209)-ROW($A$1),))*(ROW($A$2:$A$209)-ROW($A$1))),ROWS($A$1:B173)),MATCH(B$4,'LFP EAST '!$A$1:$Q$1,0)))))</f>
        <v/>
      </c>
      <c r="C177" s="227" t="str">
        <f t="array" aca="1" ref="C177" ca="1">IF(C$4="","",IF(ROWS(C$1:C173)&gt;SUM(IF(SUBTOTAL(103,OFFSET('LFP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'!$A$1,ROW($A$2:$A$209)-ROW($A$1),))*(ROW($A$2:$A$209)-ROW($A$1))),ROWS($A$1:C173)),MATCH(C$4,'LFP EAST '!$A$1:$Q$1,0)))))</f>
        <v/>
      </c>
      <c r="D177" s="227" t="str">
        <f t="array" aca="1" ref="D177" ca="1">IF(D$4="","",IF(ROWS(D$1:D173)&gt;SUM(IF(SUBTOTAL(103,OFFSET('LFP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'!$A$1,ROW($A$2:$A$209)-ROW($A$1),))*(ROW($A$2:$A$209)-ROW($A$1))),ROWS($A$1:D173)),MATCH(D$4,'LFP EAST '!$A$1:$Q$1,0)))))</f>
        <v/>
      </c>
      <c r="E177" s="227" t="str">
        <f t="array" aca="1" ref="E177" ca="1">IF(E$4="","",IF(ROWS(E$1:E173)&gt;SUM(IF(SUBTOTAL(103,OFFSET('LFP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'!$A$1,ROW($A$2:$A$209)-ROW($A$1),))*(ROW($A$2:$A$209)-ROW($A$1))),ROWS($A$1:E173)),MATCH(E$4,'LFP EAST '!$A$1:$Q$1,0)))))</f>
        <v/>
      </c>
      <c r="F177" s="227" t="str">
        <f t="array" aca="1" ref="F177" ca="1">IF(F$4="","",IF(ROWS(F$1:F173)&gt;SUM(IF(SUBTOTAL(103,OFFSET('LFP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'!$A$1,ROW($A$2:$A$209)-ROW($A$1),))*(ROW($A$2:$A$209)-ROW($A$1))),ROWS($A$1:F173)),MATCH(F$4,'LFP EAST '!$A$1:$Q$1,0)))))</f>
        <v/>
      </c>
      <c r="G177" s="227" t="str">
        <f t="array" aca="1" ref="G177" ca="1">IF(G$4="","",IF(ROWS(G$1:G173)&gt;SUM(IF(SUBTOTAL(103,OFFSET('LFP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'!$A$1,ROW($A$2:$A$209)-ROW($A$1),))*(ROW($A$2:$A$209)-ROW($A$1))),ROWS($A$1:G173)),MATCH(G$4,'LFP EAST '!$A$1:$Q$1,0)))))</f>
        <v/>
      </c>
      <c r="H177" s="227" t="str">
        <f t="array" aca="1" ref="H177" ca="1">IF(H$4="","",IF(ROWS(H$1:H173)&gt;SUM(IF(SUBTOTAL(103,OFFSET('LFP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'!$A$1,ROW($A$2:$A$209)-ROW($A$1),))*(ROW($A$2:$A$209)-ROW($A$1))),ROWS($A$1:H173)),MATCH(H$4,'LFP EAST '!$A$1:$Q$1,0)))))</f>
        <v/>
      </c>
      <c r="I177" s="227" t="str">
        <f t="array" aca="1" ref="I177" ca="1">IF(I$4="","",IF(ROWS(I$1:I173)&gt;SUM(IF(SUBTOTAL(103,OFFSET('LFP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'!$A$1,ROW($A$2:$A$209)-ROW($A$1),))*(ROW($A$2:$A$209)-ROW($A$1))),ROWS($A$1:I173)),MATCH(I$4,'LFP EAST '!$A$1:$Q$1,0)))))</f>
        <v/>
      </c>
      <c r="J177" s="227" t="str">
        <f t="array" aca="1" ref="J177" ca="1">IF(J$4="","",IF(ROWS(J$1:J173)&gt;SUM(IF(SUBTOTAL(103,OFFSET('LFP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'!$A$1,ROW($A$2:$A$209)-ROW($A$1),))*(ROW($A$2:$A$209)-ROW($A$1))),ROWS($A$1:J173)),MATCH(J$4,'LFP EAST '!$A$1:$Q$1,0)))))</f>
        <v/>
      </c>
      <c r="K177" s="227" t="str">
        <f t="array" aca="1" ref="K177" ca="1">IF(K$4="","",IF(ROWS(K$1:K173)&gt;SUM(IF(SUBTOTAL(103,OFFSET('LFP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'!$A$1,ROW($A$2:$A$209)-ROW($A$1),))*(ROW($A$2:$A$209)-ROW($A$1))),ROWS($A$1:K173)),MATCH(K$4,'LFP EAST '!$A$1:$Q$1,0)))))</f>
        <v/>
      </c>
      <c r="L177" s="227" t="str">
        <f t="array" aca="1" ref="L177" ca="1">IF(L$4="","",IF(ROWS(L$1:L173)&gt;SUM(IF(SUBTOTAL(103,OFFSET('LFP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'!$A$1,ROW($A$2:$A$209)-ROW($A$1),))*(ROW($A$2:$A$209)-ROW($A$1))),ROWS($A$1:L173)),MATCH(L$4,'LFP EAST '!$A$1:$Q$1,0)))))</f>
        <v/>
      </c>
      <c r="M177" s="227" t="str">
        <f t="array" aca="1" ref="M177" ca="1">IF(M$4="","",IF(ROWS(M$1:M173)&gt;SUM(IF(SUBTOTAL(103,OFFSET('LFP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'!$A$1,ROW($A$2:$A$209)-ROW($A$1),))*(ROW($A$2:$A$209)-ROW($A$1))),ROWS($A$1:M173)),MATCH(M$4,'LFP EAST '!$A$1:$Q$1,0)))))</f>
        <v/>
      </c>
      <c r="N177" s="227" t="str">
        <f t="array" aca="1" ref="N177" ca="1">IF(N$4="","",IF(ROWS(N$1:N173)&gt;SUM(IF(SUBTOTAL(103,OFFSET('LFP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'!$A$1,ROW($A$2:$A$209)-ROW($A$1),))*(ROW($A$2:$A$209)-ROW($A$1))),ROWS($A$1:N173)),MATCH(N$4,'LFP EAST '!$A$1:$Q$1,0)))))</f>
        <v/>
      </c>
      <c r="O177" s="227" t="str">
        <f t="array" aca="1" ref="O177" ca="1">IF(O$4="","",IF(ROWS(O$1:O173)&gt;SUM(IF(SUBTOTAL(103,OFFSET('LFP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'!$A$1,ROW($A$2:$A$209)-ROW($A$1),))*(ROW($A$2:$A$209)-ROW($A$1))),ROWS($A$1:O173)),MATCH(O$4,'LFP EAST '!$A$1:$Q$1,0)))))</f>
        <v/>
      </c>
      <c r="P177" s="227" t="str">
        <f t="array" aca="1" ref="P177" ca="1">IF(P$4="","",IF(ROWS(P$1:P173)&gt;SUM(IF(SUBTOTAL(103,OFFSET('LFP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'!$A$1,ROW($A$2:$A$209)-ROW($A$1),))*(ROW($A$2:$A$209)-ROW($A$1))),ROWS($A$1:P173)),MATCH(P$4,'LFP EAST '!$A$1:$Q$1,0)))))</f>
        <v/>
      </c>
      <c r="Q177" s="227" t="str">
        <f t="array" aca="1" ref="Q177" ca="1">IF(Q$4="","",IF(ROWS(Q$1:Q173)&gt;SUM(IF(SUBTOTAL(103,OFFSET('LFP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'!$A$1,ROW($A$2:$A$209)-ROW($A$1),))*(ROW($A$2:$A$209)-ROW($A$1))),ROWS($A$1:Q173)),MATCH(Q$4,'LFP EAST '!$A$1:$Q$1,0)))))</f>
        <v/>
      </c>
    </row>
    <row r="178" spans="1:17" ht="23.25" x14ac:dyDescent="0.35">
      <c r="A178" s="227" t="str">
        <f t="array" aca="1" ref="A178" ca="1">IF(A$4="","",IF(ROWS(A$1:A174)&gt;SUM(IF(SUBTOTAL(103,OFFSET('LFP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'!$A$1,ROW($A$2:$A$209)-ROW($A$1),))*(ROW($A$2:$A$209)-ROW($A$1))),ROWS($A$1:A174)),MATCH(A$4,'LFP EAST '!$A$1:$Q$1,0)))))</f>
        <v/>
      </c>
      <c r="B178" s="227" t="str">
        <f t="array" aca="1" ref="B178" ca="1">IF(B$4="","",IF(ROWS(B$1:B174)&gt;SUM(IF(SUBTOTAL(103,OFFSET('LFP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'!$A$1,ROW($A$2:$A$209)-ROW($A$1),))*(ROW($A$2:$A$209)-ROW($A$1))),ROWS($A$1:B174)),MATCH(B$4,'LFP EAST '!$A$1:$Q$1,0)))))</f>
        <v/>
      </c>
      <c r="C178" s="227" t="str">
        <f t="array" aca="1" ref="C178" ca="1">IF(C$4="","",IF(ROWS(C$1:C174)&gt;SUM(IF(SUBTOTAL(103,OFFSET('LFP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'!$A$1,ROW($A$2:$A$209)-ROW($A$1),))*(ROW($A$2:$A$209)-ROW($A$1))),ROWS($A$1:C174)),MATCH(C$4,'LFP EAST '!$A$1:$Q$1,0)))))</f>
        <v/>
      </c>
      <c r="D178" s="227" t="str">
        <f t="array" aca="1" ref="D178" ca="1">IF(D$4="","",IF(ROWS(D$1:D174)&gt;SUM(IF(SUBTOTAL(103,OFFSET('LFP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'!$A$1,ROW($A$2:$A$209)-ROW($A$1),))*(ROW($A$2:$A$209)-ROW($A$1))),ROWS($A$1:D174)),MATCH(D$4,'LFP EAST '!$A$1:$Q$1,0)))))</f>
        <v/>
      </c>
      <c r="E178" s="227" t="str">
        <f t="array" aca="1" ref="E178" ca="1">IF(E$4="","",IF(ROWS(E$1:E174)&gt;SUM(IF(SUBTOTAL(103,OFFSET('LFP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'!$A$1,ROW($A$2:$A$209)-ROW($A$1),))*(ROW($A$2:$A$209)-ROW($A$1))),ROWS($A$1:E174)),MATCH(E$4,'LFP EAST '!$A$1:$Q$1,0)))))</f>
        <v/>
      </c>
      <c r="F178" s="227" t="str">
        <f t="array" aca="1" ref="F178" ca="1">IF(F$4="","",IF(ROWS(F$1:F174)&gt;SUM(IF(SUBTOTAL(103,OFFSET('LFP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'!$A$1,ROW($A$2:$A$209)-ROW($A$1),))*(ROW($A$2:$A$209)-ROW($A$1))),ROWS($A$1:F174)),MATCH(F$4,'LFP EAST '!$A$1:$Q$1,0)))))</f>
        <v/>
      </c>
      <c r="G178" s="227" t="str">
        <f t="array" aca="1" ref="G178" ca="1">IF(G$4="","",IF(ROWS(G$1:G174)&gt;SUM(IF(SUBTOTAL(103,OFFSET('LFP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'!$A$1,ROW($A$2:$A$209)-ROW($A$1),))*(ROW($A$2:$A$209)-ROW($A$1))),ROWS($A$1:G174)),MATCH(G$4,'LFP EAST '!$A$1:$Q$1,0)))))</f>
        <v/>
      </c>
      <c r="H178" s="227" t="str">
        <f t="array" aca="1" ref="H178" ca="1">IF(H$4="","",IF(ROWS(H$1:H174)&gt;SUM(IF(SUBTOTAL(103,OFFSET('LFP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'!$A$1,ROW($A$2:$A$209)-ROW($A$1),))*(ROW($A$2:$A$209)-ROW($A$1))),ROWS($A$1:H174)),MATCH(H$4,'LFP EAST '!$A$1:$Q$1,0)))))</f>
        <v/>
      </c>
      <c r="I178" s="227" t="str">
        <f t="array" aca="1" ref="I178" ca="1">IF(I$4="","",IF(ROWS(I$1:I174)&gt;SUM(IF(SUBTOTAL(103,OFFSET('LFP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'!$A$1,ROW($A$2:$A$209)-ROW($A$1),))*(ROW($A$2:$A$209)-ROW($A$1))),ROWS($A$1:I174)),MATCH(I$4,'LFP EAST '!$A$1:$Q$1,0)))))</f>
        <v/>
      </c>
      <c r="J178" s="227" t="str">
        <f t="array" aca="1" ref="J178" ca="1">IF(J$4="","",IF(ROWS(J$1:J174)&gt;SUM(IF(SUBTOTAL(103,OFFSET('LFP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'!$A$1,ROW($A$2:$A$209)-ROW($A$1),))*(ROW($A$2:$A$209)-ROW($A$1))),ROWS($A$1:J174)),MATCH(J$4,'LFP EAST '!$A$1:$Q$1,0)))))</f>
        <v/>
      </c>
      <c r="K178" s="227" t="str">
        <f t="array" aca="1" ref="K178" ca="1">IF(K$4="","",IF(ROWS(K$1:K174)&gt;SUM(IF(SUBTOTAL(103,OFFSET('LFP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'!$A$1,ROW($A$2:$A$209)-ROW($A$1),))*(ROW($A$2:$A$209)-ROW($A$1))),ROWS($A$1:K174)),MATCH(K$4,'LFP EAST '!$A$1:$Q$1,0)))))</f>
        <v/>
      </c>
      <c r="L178" s="227" t="str">
        <f t="array" aca="1" ref="L178" ca="1">IF(L$4="","",IF(ROWS(L$1:L174)&gt;SUM(IF(SUBTOTAL(103,OFFSET('LFP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'!$A$1,ROW($A$2:$A$209)-ROW($A$1),))*(ROW($A$2:$A$209)-ROW($A$1))),ROWS($A$1:L174)),MATCH(L$4,'LFP EAST '!$A$1:$Q$1,0)))))</f>
        <v/>
      </c>
      <c r="M178" s="227" t="str">
        <f t="array" aca="1" ref="M178" ca="1">IF(M$4="","",IF(ROWS(M$1:M174)&gt;SUM(IF(SUBTOTAL(103,OFFSET('LFP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'!$A$1,ROW($A$2:$A$209)-ROW($A$1),))*(ROW($A$2:$A$209)-ROW($A$1))),ROWS($A$1:M174)),MATCH(M$4,'LFP EAST '!$A$1:$Q$1,0)))))</f>
        <v/>
      </c>
      <c r="N178" s="227" t="str">
        <f t="array" aca="1" ref="N178" ca="1">IF(N$4="","",IF(ROWS(N$1:N174)&gt;SUM(IF(SUBTOTAL(103,OFFSET('LFP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'!$A$1,ROW($A$2:$A$209)-ROW($A$1),))*(ROW($A$2:$A$209)-ROW($A$1))),ROWS($A$1:N174)),MATCH(N$4,'LFP EAST '!$A$1:$Q$1,0)))))</f>
        <v/>
      </c>
      <c r="O178" s="227" t="str">
        <f t="array" aca="1" ref="O178" ca="1">IF(O$4="","",IF(ROWS(O$1:O174)&gt;SUM(IF(SUBTOTAL(103,OFFSET('LFP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'!$A$1,ROW($A$2:$A$209)-ROW($A$1),))*(ROW($A$2:$A$209)-ROW($A$1))),ROWS($A$1:O174)),MATCH(O$4,'LFP EAST '!$A$1:$Q$1,0)))))</f>
        <v/>
      </c>
      <c r="P178" s="227" t="str">
        <f t="array" aca="1" ref="P178" ca="1">IF(P$4="","",IF(ROWS(P$1:P174)&gt;SUM(IF(SUBTOTAL(103,OFFSET('LFP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'!$A$1,ROW($A$2:$A$209)-ROW($A$1),))*(ROW($A$2:$A$209)-ROW($A$1))),ROWS($A$1:P174)),MATCH(P$4,'LFP EAST '!$A$1:$Q$1,0)))))</f>
        <v/>
      </c>
      <c r="Q178" s="227" t="str">
        <f t="array" aca="1" ref="Q178" ca="1">IF(Q$4="","",IF(ROWS(Q$1:Q174)&gt;SUM(IF(SUBTOTAL(103,OFFSET('LFP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'!$A$1,ROW($A$2:$A$209)-ROW($A$1),))*(ROW($A$2:$A$209)-ROW($A$1))),ROWS($A$1:Q174)),MATCH(Q$4,'LFP EAST '!$A$1:$Q$1,0)))))</f>
        <v/>
      </c>
    </row>
    <row r="179" spans="1:17" ht="23.25" x14ac:dyDescent="0.35">
      <c r="A179" s="227" t="str">
        <f t="array" aca="1" ref="A179" ca="1">IF(A$4="","",IF(ROWS(A$1:A175)&gt;SUM(IF(SUBTOTAL(103,OFFSET('LFP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'!$A$1,ROW($A$2:$A$209)-ROW($A$1),))*(ROW($A$2:$A$209)-ROW($A$1))),ROWS($A$1:A175)),MATCH(A$4,'LFP EAST '!$A$1:$Q$1,0)))))</f>
        <v/>
      </c>
      <c r="B179" s="227" t="str">
        <f t="array" aca="1" ref="B179" ca="1">IF(B$4="","",IF(ROWS(B$1:B175)&gt;SUM(IF(SUBTOTAL(103,OFFSET('LFP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'!$A$1,ROW($A$2:$A$209)-ROW($A$1),))*(ROW($A$2:$A$209)-ROW($A$1))),ROWS($A$1:B175)),MATCH(B$4,'LFP EAST '!$A$1:$Q$1,0)))))</f>
        <v/>
      </c>
      <c r="C179" s="227" t="str">
        <f t="array" aca="1" ref="C179" ca="1">IF(C$4="","",IF(ROWS(C$1:C175)&gt;SUM(IF(SUBTOTAL(103,OFFSET('LFP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'!$A$1,ROW($A$2:$A$209)-ROW($A$1),))*(ROW($A$2:$A$209)-ROW($A$1))),ROWS($A$1:C175)),MATCH(C$4,'LFP EAST '!$A$1:$Q$1,0)))))</f>
        <v/>
      </c>
      <c r="D179" s="227" t="str">
        <f t="array" aca="1" ref="D179" ca="1">IF(D$4="","",IF(ROWS(D$1:D175)&gt;SUM(IF(SUBTOTAL(103,OFFSET('LFP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'!$A$1,ROW($A$2:$A$209)-ROW($A$1),))*(ROW($A$2:$A$209)-ROW($A$1))),ROWS($A$1:D175)),MATCH(D$4,'LFP EAST '!$A$1:$Q$1,0)))))</f>
        <v/>
      </c>
      <c r="E179" s="227" t="str">
        <f t="array" aca="1" ref="E179" ca="1">IF(E$4="","",IF(ROWS(E$1:E175)&gt;SUM(IF(SUBTOTAL(103,OFFSET('LFP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'!$A$1,ROW($A$2:$A$209)-ROW($A$1),))*(ROW($A$2:$A$209)-ROW($A$1))),ROWS($A$1:E175)),MATCH(E$4,'LFP EAST '!$A$1:$Q$1,0)))))</f>
        <v/>
      </c>
      <c r="F179" s="227" t="str">
        <f t="array" aca="1" ref="F179" ca="1">IF(F$4="","",IF(ROWS(F$1:F175)&gt;SUM(IF(SUBTOTAL(103,OFFSET('LFP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'!$A$1,ROW($A$2:$A$209)-ROW($A$1),))*(ROW($A$2:$A$209)-ROW($A$1))),ROWS($A$1:F175)),MATCH(F$4,'LFP EAST '!$A$1:$Q$1,0)))))</f>
        <v/>
      </c>
      <c r="G179" s="227" t="str">
        <f t="array" aca="1" ref="G179" ca="1">IF(G$4="","",IF(ROWS(G$1:G175)&gt;SUM(IF(SUBTOTAL(103,OFFSET('LFP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'!$A$1,ROW($A$2:$A$209)-ROW($A$1),))*(ROW($A$2:$A$209)-ROW($A$1))),ROWS($A$1:G175)),MATCH(G$4,'LFP EAST '!$A$1:$Q$1,0)))))</f>
        <v/>
      </c>
      <c r="H179" s="227" t="str">
        <f t="array" aca="1" ref="H179" ca="1">IF(H$4="","",IF(ROWS(H$1:H175)&gt;SUM(IF(SUBTOTAL(103,OFFSET('LFP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'!$A$1,ROW($A$2:$A$209)-ROW($A$1),))*(ROW($A$2:$A$209)-ROW($A$1))),ROWS($A$1:H175)),MATCH(H$4,'LFP EAST '!$A$1:$Q$1,0)))))</f>
        <v/>
      </c>
      <c r="I179" s="227" t="str">
        <f t="array" aca="1" ref="I179" ca="1">IF(I$4="","",IF(ROWS(I$1:I175)&gt;SUM(IF(SUBTOTAL(103,OFFSET('LFP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'!$A$1,ROW($A$2:$A$209)-ROW($A$1),))*(ROW($A$2:$A$209)-ROW($A$1))),ROWS($A$1:I175)),MATCH(I$4,'LFP EAST '!$A$1:$Q$1,0)))))</f>
        <v/>
      </c>
      <c r="J179" s="227" t="str">
        <f t="array" aca="1" ref="J179" ca="1">IF(J$4="","",IF(ROWS(J$1:J175)&gt;SUM(IF(SUBTOTAL(103,OFFSET('LFP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'!$A$1,ROW($A$2:$A$209)-ROW($A$1),))*(ROW($A$2:$A$209)-ROW($A$1))),ROWS($A$1:J175)),MATCH(J$4,'LFP EAST '!$A$1:$Q$1,0)))))</f>
        <v/>
      </c>
      <c r="K179" s="227" t="str">
        <f t="array" aca="1" ref="K179" ca="1">IF(K$4="","",IF(ROWS(K$1:K175)&gt;SUM(IF(SUBTOTAL(103,OFFSET('LFP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'!$A$1,ROW($A$2:$A$209)-ROW($A$1),))*(ROW($A$2:$A$209)-ROW($A$1))),ROWS($A$1:K175)),MATCH(K$4,'LFP EAST '!$A$1:$Q$1,0)))))</f>
        <v/>
      </c>
      <c r="L179" s="227" t="str">
        <f t="array" aca="1" ref="L179" ca="1">IF(L$4="","",IF(ROWS(L$1:L175)&gt;SUM(IF(SUBTOTAL(103,OFFSET('LFP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'!$A$1,ROW($A$2:$A$209)-ROW($A$1),))*(ROW($A$2:$A$209)-ROW($A$1))),ROWS($A$1:L175)),MATCH(L$4,'LFP EAST '!$A$1:$Q$1,0)))))</f>
        <v/>
      </c>
      <c r="M179" s="227" t="str">
        <f t="array" aca="1" ref="M179" ca="1">IF(M$4="","",IF(ROWS(M$1:M175)&gt;SUM(IF(SUBTOTAL(103,OFFSET('LFP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'!$A$1,ROW($A$2:$A$209)-ROW($A$1),))*(ROW($A$2:$A$209)-ROW($A$1))),ROWS($A$1:M175)),MATCH(M$4,'LFP EAST '!$A$1:$Q$1,0)))))</f>
        <v/>
      </c>
      <c r="N179" s="227" t="str">
        <f t="array" aca="1" ref="N179" ca="1">IF(N$4="","",IF(ROWS(N$1:N175)&gt;SUM(IF(SUBTOTAL(103,OFFSET('LFP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'!$A$1,ROW($A$2:$A$209)-ROW($A$1),))*(ROW($A$2:$A$209)-ROW($A$1))),ROWS($A$1:N175)),MATCH(N$4,'LFP EAST '!$A$1:$Q$1,0)))))</f>
        <v/>
      </c>
      <c r="O179" s="227" t="str">
        <f t="array" aca="1" ref="O179" ca="1">IF(O$4="","",IF(ROWS(O$1:O175)&gt;SUM(IF(SUBTOTAL(103,OFFSET('LFP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'!$A$1,ROW($A$2:$A$209)-ROW($A$1),))*(ROW($A$2:$A$209)-ROW($A$1))),ROWS($A$1:O175)),MATCH(O$4,'LFP EAST '!$A$1:$Q$1,0)))))</f>
        <v/>
      </c>
      <c r="P179" s="227" t="str">
        <f t="array" aca="1" ref="P179" ca="1">IF(P$4="","",IF(ROWS(P$1:P175)&gt;SUM(IF(SUBTOTAL(103,OFFSET('LFP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'!$A$1,ROW($A$2:$A$209)-ROW($A$1),))*(ROW($A$2:$A$209)-ROW($A$1))),ROWS($A$1:P175)),MATCH(P$4,'LFP EAST '!$A$1:$Q$1,0)))))</f>
        <v/>
      </c>
      <c r="Q179" s="227" t="str">
        <f t="array" aca="1" ref="Q179" ca="1">IF(Q$4="","",IF(ROWS(Q$1:Q175)&gt;SUM(IF(SUBTOTAL(103,OFFSET('LFP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'!$A$1,ROW($A$2:$A$209)-ROW($A$1),))*(ROW($A$2:$A$209)-ROW($A$1))),ROWS($A$1:Q175)),MATCH(Q$4,'LFP EAST '!$A$1:$Q$1,0)))))</f>
        <v/>
      </c>
    </row>
    <row r="180" spans="1:17" ht="23.25" x14ac:dyDescent="0.35">
      <c r="A180" s="227" t="str">
        <f t="array" aca="1" ref="A180" ca="1">IF(A$4="","",IF(ROWS(A$1:A176)&gt;SUM(IF(SUBTOTAL(103,OFFSET('LFP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'!$A$1,ROW($A$2:$A$209)-ROW($A$1),))*(ROW($A$2:$A$209)-ROW($A$1))),ROWS($A$1:A176)),MATCH(A$4,'LFP EAST '!$A$1:$Q$1,0)))))</f>
        <v/>
      </c>
      <c r="B180" s="227" t="str">
        <f t="array" aca="1" ref="B180" ca="1">IF(B$4="","",IF(ROWS(B$1:B176)&gt;SUM(IF(SUBTOTAL(103,OFFSET('LFP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'!$A$1,ROW($A$2:$A$209)-ROW($A$1),))*(ROW($A$2:$A$209)-ROW($A$1))),ROWS($A$1:B176)),MATCH(B$4,'LFP EAST '!$A$1:$Q$1,0)))))</f>
        <v/>
      </c>
      <c r="C180" s="227" t="str">
        <f t="array" aca="1" ref="C180" ca="1">IF(C$4="","",IF(ROWS(C$1:C176)&gt;SUM(IF(SUBTOTAL(103,OFFSET('LFP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'!$A$1,ROW($A$2:$A$209)-ROW($A$1),))*(ROW($A$2:$A$209)-ROW($A$1))),ROWS($A$1:C176)),MATCH(C$4,'LFP EAST '!$A$1:$Q$1,0)))))</f>
        <v/>
      </c>
      <c r="D180" s="227" t="str">
        <f t="array" aca="1" ref="D180" ca="1">IF(D$4="","",IF(ROWS(D$1:D176)&gt;SUM(IF(SUBTOTAL(103,OFFSET('LFP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'!$A$1,ROW($A$2:$A$209)-ROW($A$1),))*(ROW($A$2:$A$209)-ROW($A$1))),ROWS($A$1:D176)),MATCH(D$4,'LFP EAST '!$A$1:$Q$1,0)))))</f>
        <v/>
      </c>
      <c r="E180" s="227" t="str">
        <f t="array" aca="1" ref="E180" ca="1">IF(E$4="","",IF(ROWS(E$1:E176)&gt;SUM(IF(SUBTOTAL(103,OFFSET('LFP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'!$A$1,ROW($A$2:$A$209)-ROW($A$1),))*(ROW($A$2:$A$209)-ROW($A$1))),ROWS($A$1:E176)),MATCH(E$4,'LFP EAST '!$A$1:$Q$1,0)))))</f>
        <v/>
      </c>
      <c r="F180" s="227" t="str">
        <f t="array" aca="1" ref="F180" ca="1">IF(F$4="","",IF(ROWS(F$1:F176)&gt;SUM(IF(SUBTOTAL(103,OFFSET('LFP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'!$A$1,ROW($A$2:$A$209)-ROW($A$1),))*(ROW($A$2:$A$209)-ROW($A$1))),ROWS($A$1:F176)),MATCH(F$4,'LFP EAST '!$A$1:$Q$1,0)))))</f>
        <v/>
      </c>
      <c r="G180" s="227" t="str">
        <f t="array" aca="1" ref="G180" ca="1">IF(G$4="","",IF(ROWS(G$1:G176)&gt;SUM(IF(SUBTOTAL(103,OFFSET('LFP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'!$A$1,ROW($A$2:$A$209)-ROW($A$1),))*(ROW($A$2:$A$209)-ROW($A$1))),ROWS($A$1:G176)),MATCH(G$4,'LFP EAST '!$A$1:$Q$1,0)))))</f>
        <v/>
      </c>
      <c r="H180" s="227" t="str">
        <f t="array" aca="1" ref="H180" ca="1">IF(H$4="","",IF(ROWS(H$1:H176)&gt;SUM(IF(SUBTOTAL(103,OFFSET('LFP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'!$A$1,ROW($A$2:$A$209)-ROW($A$1),))*(ROW($A$2:$A$209)-ROW($A$1))),ROWS($A$1:H176)),MATCH(H$4,'LFP EAST '!$A$1:$Q$1,0)))))</f>
        <v/>
      </c>
      <c r="I180" s="227" t="str">
        <f t="array" aca="1" ref="I180" ca="1">IF(I$4="","",IF(ROWS(I$1:I176)&gt;SUM(IF(SUBTOTAL(103,OFFSET('LFP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'!$A$1,ROW($A$2:$A$209)-ROW($A$1),))*(ROW($A$2:$A$209)-ROW($A$1))),ROWS($A$1:I176)),MATCH(I$4,'LFP EAST '!$A$1:$Q$1,0)))))</f>
        <v/>
      </c>
      <c r="J180" s="227" t="str">
        <f t="array" aca="1" ref="J180" ca="1">IF(J$4="","",IF(ROWS(J$1:J176)&gt;SUM(IF(SUBTOTAL(103,OFFSET('LFP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'!$A$1,ROW($A$2:$A$209)-ROW($A$1),))*(ROW($A$2:$A$209)-ROW($A$1))),ROWS($A$1:J176)),MATCH(J$4,'LFP EAST '!$A$1:$Q$1,0)))))</f>
        <v/>
      </c>
      <c r="K180" s="227" t="str">
        <f t="array" aca="1" ref="K180" ca="1">IF(K$4="","",IF(ROWS(K$1:K176)&gt;SUM(IF(SUBTOTAL(103,OFFSET('LFP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'!$A$1,ROW($A$2:$A$209)-ROW($A$1),))*(ROW($A$2:$A$209)-ROW($A$1))),ROWS($A$1:K176)),MATCH(K$4,'LFP EAST '!$A$1:$Q$1,0)))))</f>
        <v/>
      </c>
      <c r="L180" s="227" t="str">
        <f t="array" aca="1" ref="L180" ca="1">IF(L$4="","",IF(ROWS(L$1:L176)&gt;SUM(IF(SUBTOTAL(103,OFFSET('LFP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'!$A$1,ROW($A$2:$A$209)-ROW($A$1),))*(ROW($A$2:$A$209)-ROW($A$1))),ROWS($A$1:L176)),MATCH(L$4,'LFP EAST '!$A$1:$Q$1,0)))))</f>
        <v/>
      </c>
      <c r="M180" s="227" t="str">
        <f t="array" aca="1" ref="M180" ca="1">IF(M$4="","",IF(ROWS(M$1:M176)&gt;SUM(IF(SUBTOTAL(103,OFFSET('LFP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'!$A$1,ROW($A$2:$A$209)-ROW($A$1),))*(ROW($A$2:$A$209)-ROW($A$1))),ROWS($A$1:M176)),MATCH(M$4,'LFP EAST '!$A$1:$Q$1,0)))))</f>
        <v/>
      </c>
      <c r="N180" s="227" t="str">
        <f t="array" aca="1" ref="N180" ca="1">IF(N$4="","",IF(ROWS(N$1:N176)&gt;SUM(IF(SUBTOTAL(103,OFFSET('LFP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'!$A$1,ROW($A$2:$A$209)-ROW($A$1),))*(ROW($A$2:$A$209)-ROW($A$1))),ROWS($A$1:N176)),MATCH(N$4,'LFP EAST '!$A$1:$Q$1,0)))))</f>
        <v/>
      </c>
      <c r="O180" s="227" t="str">
        <f t="array" aca="1" ref="O180" ca="1">IF(O$4="","",IF(ROWS(O$1:O176)&gt;SUM(IF(SUBTOTAL(103,OFFSET('LFP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'!$A$1,ROW($A$2:$A$209)-ROW($A$1),))*(ROW($A$2:$A$209)-ROW($A$1))),ROWS($A$1:O176)),MATCH(O$4,'LFP EAST '!$A$1:$Q$1,0)))))</f>
        <v/>
      </c>
      <c r="P180" s="227" t="str">
        <f t="array" aca="1" ref="P180" ca="1">IF(P$4="","",IF(ROWS(P$1:P176)&gt;SUM(IF(SUBTOTAL(103,OFFSET('LFP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'!$A$1,ROW($A$2:$A$209)-ROW($A$1),))*(ROW($A$2:$A$209)-ROW($A$1))),ROWS($A$1:P176)),MATCH(P$4,'LFP EAST '!$A$1:$Q$1,0)))))</f>
        <v/>
      </c>
      <c r="Q180" s="227" t="str">
        <f t="array" aca="1" ref="Q180" ca="1">IF(Q$4="","",IF(ROWS(Q$1:Q176)&gt;SUM(IF(SUBTOTAL(103,OFFSET('LFP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'!$A$1,ROW($A$2:$A$209)-ROW($A$1),))*(ROW($A$2:$A$209)-ROW($A$1))),ROWS($A$1:Q176)),MATCH(Q$4,'LFP EAST '!$A$1:$Q$1,0)))))</f>
        <v/>
      </c>
    </row>
    <row r="181" spans="1:17" ht="23.25" x14ac:dyDescent="0.35">
      <c r="A181" s="227" t="str">
        <f t="array" aca="1" ref="A181" ca="1">IF(A$4="","",IF(ROWS(A$1:A177)&gt;SUM(IF(SUBTOTAL(103,OFFSET('LFP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'!$A$1,ROW($A$2:$A$209)-ROW($A$1),))*(ROW($A$2:$A$209)-ROW($A$1))),ROWS($A$1:A177)),MATCH(A$4,'LFP EAST '!$A$1:$Q$1,0)))))</f>
        <v/>
      </c>
      <c r="B181" s="227" t="str">
        <f t="array" aca="1" ref="B181" ca="1">IF(B$4="","",IF(ROWS(B$1:B177)&gt;SUM(IF(SUBTOTAL(103,OFFSET('LFP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'!$A$1,ROW($A$2:$A$209)-ROW($A$1),))*(ROW($A$2:$A$209)-ROW($A$1))),ROWS($A$1:B177)),MATCH(B$4,'LFP EAST '!$A$1:$Q$1,0)))))</f>
        <v/>
      </c>
      <c r="C181" s="227" t="str">
        <f t="array" aca="1" ref="C181" ca="1">IF(C$4="","",IF(ROWS(C$1:C177)&gt;SUM(IF(SUBTOTAL(103,OFFSET('LFP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'!$A$1,ROW($A$2:$A$209)-ROW($A$1),))*(ROW($A$2:$A$209)-ROW($A$1))),ROWS($A$1:C177)),MATCH(C$4,'LFP EAST '!$A$1:$Q$1,0)))))</f>
        <v/>
      </c>
      <c r="D181" s="227" t="str">
        <f t="array" aca="1" ref="D181" ca="1">IF(D$4="","",IF(ROWS(D$1:D177)&gt;SUM(IF(SUBTOTAL(103,OFFSET('LFP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'!$A$1,ROW($A$2:$A$209)-ROW($A$1),))*(ROW($A$2:$A$209)-ROW($A$1))),ROWS($A$1:D177)),MATCH(D$4,'LFP EAST '!$A$1:$Q$1,0)))))</f>
        <v/>
      </c>
      <c r="E181" s="227" t="str">
        <f t="array" aca="1" ref="E181" ca="1">IF(E$4="","",IF(ROWS(E$1:E177)&gt;SUM(IF(SUBTOTAL(103,OFFSET('LFP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'!$A$1,ROW($A$2:$A$209)-ROW($A$1),))*(ROW($A$2:$A$209)-ROW($A$1))),ROWS($A$1:E177)),MATCH(E$4,'LFP EAST '!$A$1:$Q$1,0)))))</f>
        <v/>
      </c>
      <c r="F181" s="227" t="str">
        <f t="array" aca="1" ref="F181" ca="1">IF(F$4="","",IF(ROWS(F$1:F177)&gt;SUM(IF(SUBTOTAL(103,OFFSET('LFP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'!$A$1,ROW($A$2:$A$209)-ROW($A$1),))*(ROW($A$2:$A$209)-ROW($A$1))),ROWS($A$1:F177)),MATCH(F$4,'LFP EAST '!$A$1:$Q$1,0)))))</f>
        <v/>
      </c>
      <c r="G181" s="227" t="str">
        <f t="array" aca="1" ref="G181" ca="1">IF(G$4="","",IF(ROWS(G$1:G177)&gt;SUM(IF(SUBTOTAL(103,OFFSET('LFP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'!$A$1,ROW($A$2:$A$209)-ROW($A$1),))*(ROW($A$2:$A$209)-ROW($A$1))),ROWS($A$1:G177)),MATCH(G$4,'LFP EAST '!$A$1:$Q$1,0)))))</f>
        <v/>
      </c>
      <c r="H181" s="227" t="str">
        <f t="array" aca="1" ref="H181" ca="1">IF(H$4="","",IF(ROWS(H$1:H177)&gt;SUM(IF(SUBTOTAL(103,OFFSET('LFP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'!$A$1,ROW($A$2:$A$209)-ROW($A$1),))*(ROW($A$2:$A$209)-ROW($A$1))),ROWS($A$1:H177)),MATCH(H$4,'LFP EAST '!$A$1:$Q$1,0)))))</f>
        <v/>
      </c>
      <c r="I181" s="227" t="str">
        <f t="array" aca="1" ref="I181" ca="1">IF(I$4="","",IF(ROWS(I$1:I177)&gt;SUM(IF(SUBTOTAL(103,OFFSET('LFP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'!$A$1,ROW($A$2:$A$209)-ROW($A$1),))*(ROW($A$2:$A$209)-ROW($A$1))),ROWS($A$1:I177)),MATCH(I$4,'LFP EAST '!$A$1:$Q$1,0)))))</f>
        <v/>
      </c>
      <c r="J181" s="227" t="str">
        <f t="array" aca="1" ref="J181" ca="1">IF(J$4="","",IF(ROWS(J$1:J177)&gt;SUM(IF(SUBTOTAL(103,OFFSET('LFP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'!$A$1,ROW($A$2:$A$209)-ROW($A$1),))*(ROW($A$2:$A$209)-ROW($A$1))),ROWS($A$1:J177)),MATCH(J$4,'LFP EAST '!$A$1:$Q$1,0)))))</f>
        <v/>
      </c>
      <c r="K181" s="227" t="str">
        <f t="array" aca="1" ref="K181" ca="1">IF(K$4="","",IF(ROWS(K$1:K177)&gt;SUM(IF(SUBTOTAL(103,OFFSET('LFP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'!$A$1,ROW($A$2:$A$209)-ROW($A$1),))*(ROW($A$2:$A$209)-ROW($A$1))),ROWS($A$1:K177)),MATCH(K$4,'LFP EAST '!$A$1:$Q$1,0)))))</f>
        <v/>
      </c>
      <c r="L181" s="227" t="str">
        <f t="array" aca="1" ref="L181" ca="1">IF(L$4="","",IF(ROWS(L$1:L177)&gt;SUM(IF(SUBTOTAL(103,OFFSET('LFP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'!$A$1,ROW($A$2:$A$209)-ROW($A$1),))*(ROW($A$2:$A$209)-ROW($A$1))),ROWS($A$1:L177)),MATCH(L$4,'LFP EAST '!$A$1:$Q$1,0)))))</f>
        <v/>
      </c>
      <c r="M181" s="227" t="str">
        <f t="array" aca="1" ref="M181" ca="1">IF(M$4="","",IF(ROWS(M$1:M177)&gt;SUM(IF(SUBTOTAL(103,OFFSET('LFP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'!$A$1,ROW($A$2:$A$209)-ROW($A$1),))*(ROW($A$2:$A$209)-ROW($A$1))),ROWS($A$1:M177)),MATCH(M$4,'LFP EAST '!$A$1:$Q$1,0)))))</f>
        <v/>
      </c>
      <c r="N181" s="227" t="str">
        <f t="array" aca="1" ref="N181" ca="1">IF(N$4="","",IF(ROWS(N$1:N177)&gt;SUM(IF(SUBTOTAL(103,OFFSET('LFP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'!$A$1,ROW($A$2:$A$209)-ROW($A$1),))*(ROW($A$2:$A$209)-ROW($A$1))),ROWS($A$1:N177)),MATCH(N$4,'LFP EAST '!$A$1:$Q$1,0)))))</f>
        <v/>
      </c>
      <c r="O181" s="227" t="str">
        <f t="array" aca="1" ref="O181" ca="1">IF(O$4="","",IF(ROWS(O$1:O177)&gt;SUM(IF(SUBTOTAL(103,OFFSET('LFP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'!$A$1,ROW($A$2:$A$209)-ROW($A$1),))*(ROW($A$2:$A$209)-ROW($A$1))),ROWS($A$1:O177)),MATCH(O$4,'LFP EAST '!$A$1:$Q$1,0)))))</f>
        <v/>
      </c>
      <c r="P181" s="227" t="str">
        <f t="array" aca="1" ref="P181" ca="1">IF(P$4="","",IF(ROWS(P$1:P177)&gt;SUM(IF(SUBTOTAL(103,OFFSET('LFP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'!$A$1,ROW($A$2:$A$209)-ROW($A$1),))*(ROW($A$2:$A$209)-ROW($A$1))),ROWS($A$1:P177)),MATCH(P$4,'LFP EAST '!$A$1:$Q$1,0)))))</f>
        <v/>
      </c>
      <c r="Q181" s="227" t="str">
        <f t="array" aca="1" ref="Q181" ca="1">IF(Q$4="","",IF(ROWS(Q$1:Q177)&gt;SUM(IF(SUBTOTAL(103,OFFSET('LFP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'!$A$1,ROW($A$2:$A$209)-ROW($A$1),))*(ROW($A$2:$A$209)-ROW($A$1))),ROWS($A$1:Q177)),MATCH(Q$4,'LFP EAST '!$A$1:$Q$1,0)))))</f>
        <v/>
      </c>
    </row>
    <row r="182" spans="1:17" ht="23.25" x14ac:dyDescent="0.35">
      <c r="A182" s="227" t="str">
        <f t="array" aca="1" ref="A182" ca="1">IF(A$4="","",IF(ROWS(A$1:A178)&gt;SUM(IF(SUBTOTAL(103,OFFSET('LFP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'!$A$1,ROW($A$2:$A$209)-ROW($A$1),))*(ROW($A$2:$A$209)-ROW($A$1))),ROWS($A$1:A178)),MATCH(A$4,'LFP EAST '!$A$1:$Q$1,0)))))</f>
        <v/>
      </c>
      <c r="B182" s="227" t="str">
        <f t="array" aca="1" ref="B182" ca="1">IF(B$4="","",IF(ROWS(B$1:B178)&gt;SUM(IF(SUBTOTAL(103,OFFSET('LFP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'!$A$1,ROW($A$2:$A$209)-ROW($A$1),))*(ROW($A$2:$A$209)-ROW($A$1))),ROWS($A$1:B178)),MATCH(B$4,'LFP EAST '!$A$1:$Q$1,0)))))</f>
        <v/>
      </c>
      <c r="C182" s="227" t="str">
        <f t="array" aca="1" ref="C182" ca="1">IF(C$4="","",IF(ROWS(C$1:C178)&gt;SUM(IF(SUBTOTAL(103,OFFSET('LFP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'!$A$1,ROW($A$2:$A$209)-ROW($A$1),))*(ROW($A$2:$A$209)-ROW($A$1))),ROWS($A$1:C178)),MATCH(C$4,'LFP EAST '!$A$1:$Q$1,0)))))</f>
        <v/>
      </c>
      <c r="D182" s="227" t="str">
        <f t="array" aca="1" ref="D182" ca="1">IF(D$4="","",IF(ROWS(D$1:D178)&gt;SUM(IF(SUBTOTAL(103,OFFSET('LFP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'!$A$1,ROW($A$2:$A$209)-ROW($A$1),))*(ROW($A$2:$A$209)-ROW($A$1))),ROWS($A$1:D178)),MATCH(D$4,'LFP EAST '!$A$1:$Q$1,0)))))</f>
        <v/>
      </c>
      <c r="E182" s="227" t="str">
        <f t="array" aca="1" ref="E182" ca="1">IF(E$4="","",IF(ROWS(E$1:E178)&gt;SUM(IF(SUBTOTAL(103,OFFSET('LFP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'!$A$1,ROW($A$2:$A$209)-ROW($A$1),))*(ROW($A$2:$A$209)-ROW($A$1))),ROWS($A$1:E178)),MATCH(E$4,'LFP EAST '!$A$1:$Q$1,0)))))</f>
        <v/>
      </c>
      <c r="F182" s="227" t="str">
        <f t="array" aca="1" ref="F182" ca="1">IF(F$4="","",IF(ROWS(F$1:F178)&gt;SUM(IF(SUBTOTAL(103,OFFSET('LFP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'!$A$1,ROW($A$2:$A$209)-ROW($A$1),))*(ROW($A$2:$A$209)-ROW($A$1))),ROWS($A$1:F178)),MATCH(F$4,'LFP EAST '!$A$1:$Q$1,0)))))</f>
        <v/>
      </c>
      <c r="G182" s="227" t="str">
        <f t="array" aca="1" ref="G182" ca="1">IF(G$4="","",IF(ROWS(G$1:G178)&gt;SUM(IF(SUBTOTAL(103,OFFSET('LFP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'!$A$1,ROW($A$2:$A$209)-ROW($A$1),))*(ROW($A$2:$A$209)-ROW($A$1))),ROWS($A$1:G178)),MATCH(G$4,'LFP EAST '!$A$1:$Q$1,0)))))</f>
        <v/>
      </c>
      <c r="H182" s="227" t="str">
        <f t="array" aca="1" ref="H182" ca="1">IF(H$4="","",IF(ROWS(H$1:H178)&gt;SUM(IF(SUBTOTAL(103,OFFSET('LFP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'!$A$1,ROW($A$2:$A$209)-ROW($A$1),))*(ROW($A$2:$A$209)-ROW($A$1))),ROWS($A$1:H178)),MATCH(H$4,'LFP EAST '!$A$1:$Q$1,0)))))</f>
        <v/>
      </c>
      <c r="I182" s="227" t="str">
        <f t="array" aca="1" ref="I182" ca="1">IF(I$4="","",IF(ROWS(I$1:I178)&gt;SUM(IF(SUBTOTAL(103,OFFSET('LFP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'!$A$1,ROW($A$2:$A$209)-ROW($A$1),))*(ROW($A$2:$A$209)-ROW($A$1))),ROWS($A$1:I178)),MATCH(I$4,'LFP EAST '!$A$1:$Q$1,0)))))</f>
        <v/>
      </c>
      <c r="J182" s="227" t="str">
        <f t="array" aca="1" ref="J182" ca="1">IF(J$4="","",IF(ROWS(J$1:J178)&gt;SUM(IF(SUBTOTAL(103,OFFSET('LFP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'!$A$1,ROW($A$2:$A$209)-ROW($A$1),))*(ROW($A$2:$A$209)-ROW($A$1))),ROWS($A$1:J178)),MATCH(J$4,'LFP EAST '!$A$1:$Q$1,0)))))</f>
        <v/>
      </c>
      <c r="K182" s="227" t="str">
        <f t="array" aca="1" ref="K182" ca="1">IF(K$4="","",IF(ROWS(K$1:K178)&gt;SUM(IF(SUBTOTAL(103,OFFSET('LFP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'!$A$1,ROW($A$2:$A$209)-ROW($A$1),))*(ROW($A$2:$A$209)-ROW($A$1))),ROWS($A$1:K178)),MATCH(K$4,'LFP EAST '!$A$1:$Q$1,0)))))</f>
        <v/>
      </c>
      <c r="L182" s="227" t="str">
        <f t="array" aca="1" ref="L182" ca="1">IF(L$4="","",IF(ROWS(L$1:L178)&gt;SUM(IF(SUBTOTAL(103,OFFSET('LFP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'!$A$1,ROW($A$2:$A$209)-ROW($A$1),))*(ROW($A$2:$A$209)-ROW($A$1))),ROWS($A$1:L178)),MATCH(L$4,'LFP EAST '!$A$1:$Q$1,0)))))</f>
        <v/>
      </c>
      <c r="M182" s="227" t="str">
        <f t="array" aca="1" ref="M182" ca="1">IF(M$4="","",IF(ROWS(M$1:M178)&gt;SUM(IF(SUBTOTAL(103,OFFSET('LFP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'!$A$1,ROW($A$2:$A$209)-ROW($A$1),))*(ROW($A$2:$A$209)-ROW($A$1))),ROWS($A$1:M178)),MATCH(M$4,'LFP EAST '!$A$1:$Q$1,0)))))</f>
        <v/>
      </c>
      <c r="N182" s="227" t="str">
        <f t="array" aca="1" ref="N182" ca="1">IF(N$4="","",IF(ROWS(N$1:N178)&gt;SUM(IF(SUBTOTAL(103,OFFSET('LFP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'!$A$1,ROW($A$2:$A$209)-ROW($A$1),))*(ROW($A$2:$A$209)-ROW($A$1))),ROWS($A$1:N178)),MATCH(N$4,'LFP EAST '!$A$1:$Q$1,0)))))</f>
        <v/>
      </c>
      <c r="O182" s="227" t="str">
        <f t="array" aca="1" ref="O182" ca="1">IF(O$4="","",IF(ROWS(O$1:O178)&gt;SUM(IF(SUBTOTAL(103,OFFSET('LFP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'!$A$1,ROW($A$2:$A$209)-ROW($A$1),))*(ROW($A$2:$A$209)-ROW($A$1))),ROWS($A$1:O178)),MATCH(O$4,'LFP EAST '!$A$1:$Q$1,0)))))</f>
        <v/>
      </c>
      <c r="P182" s="227" t="str">
        <f t="array" aca="1" ref="P182" ca="1">IF(P$4="","",IF(ROWS(P$1:P178)&gt;SUM(IF(SUBTOTAL(103,OFFSET('LFP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'!$A$1,ROW($A$2:$A$209)-ROW($A$1),))*(ROW($A$2:$A$209)-ROW($A$1))),ROWS($A$1:P178)),MATCH(P$4,'LFP EAST '!$A$1:$Q$1,0)))))</f>
        <v/>
      </c>
      <c r="Q182" s="227" t="str">
        <f t="array" aca="1" ref="Q182" ca="1">IF(Q$4="","",IF(ROWS(Q$1:Q178)&gt;SUM(IF(SUBTOTAL(103,OFFSET('LFP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'!$A$1,ROW($A$2:$A$209)-ROW($A$1),))*(ROW($A$2:$A$209)-ROW($A$1))),ROWS($A$1:Q178)),MATCH(Q$4,'LFP EAST '!$A$1:$Q$1,0)))))</f>
        <v/>
      </c>
    </row>
    <row r="183" spans="1:17" ht="23.25" x14ac:dyDescent="0.35">
      <c r="A183" s="227" t="str">
        <f t="array" aca="1" ref="A183" ca="1">IF(A$4="","",IF(ROWS(A$1:A179)&gt;SUM(IF(SUBTOTAL(103,OFFSET('LFP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'!$A$1,ROW($A$2:$A$209)-ROW($A$1),))*(ROW($A$2:$A$209)-ROW($A$1))),ROWS($A$1:A179)),MATCH(A$4,'LFP EAST '!$A$1:$Q$1,0)))))</f>
        <v/>
      </c>
      <c r="B183" s="227" t="str">
        <f t="array" aca="1" ref="B183" ca="1">IF(B$4="","",IF(ROWS(B$1:B179)&gt;SUM(IF(SUBTOTAL(103,OFFSET('LFP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'!$A$1,ROW($A$2:$A$209)-ROW($A$1),))*(ROW($A$2:$A$209)-ROW($A$1))),ROWS($A$1:B179)),MATCH(B$4,'LFP EAST '!$A$1:$Q$1,0)))))</f>
        <v/>
      </c>
      <c r="C183" s="227" t="str">
        <f t="array" aca="1" ref="C183" ca="1">IF(C$4="","",IF(ROWS(C$1:C179)&gt;SUM(IF(SUBTOTAL(103,OFFSET('LFP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'!$A$1,ROW($A$2:$A$209)-ROW($A$1),))*(ROW($A$2:$A$209)-ROW($A$1))),ROWS($A$1:C179)),MATCH(C$4,'LFP EAST '!$A$1:$Q$1,0)))))</f>
        <v/>
      </c>
      <c r="D183" s="227" t="str">
        <f t="array" aca="1" ref="D183" ca="1">IF(D$4="","",IF(ROWS(D$1:D179)&gt;SUM(IF(SUBTOTAL(103,OFFSET('LFP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'!$A$1,ROW($A$2:$A$209)-ROW($A$1),))*(ROW($A$2:$A$209)-ROW($A$1))),ROWS($A$1:D179)),MATCH(D$4,'LFP EAST '!$A$1:$Q$1,0)))))</f>
        <v/>
      </c>
      <c r="E183" s="227" t="str">
        <f t="array" aca="1" ref="E183" ca="1">IF(E$4="","",IF(ROWS(E$1:E179)&gt;SUM(IF(SUBTOTAL(103,OFFSET('LFP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'!$A$1,ROW($A$2:$A$209)-ROW($A$1),))*(ROW($A$2:$A$209)-ROW($A$1))),ROWS($A$1:E179)),MATCH(E$4,'LFP EAST '!$A$1:$Q$1,0)))))</f>
        <v/>
      </c>
      <c r="F183" s="227" t="str">
        <f t="array" aca="1" ref="F183" ca="1">IF(F$4="","",IF(ROWS(F$1:F179)&gt;SUM(IF(SUBTOTAL(103,OFFSET('LFP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'!$A$1,ROW($A$2:$A$209)-ROW($A$1),))*(ROW($A$2:$A$209)-ROW($A$1))),ROWS($A$1:F179)),MATCH(F$4,'LFP EAST '!$A$1:$Q$1,0)))))</f>
        <v/>
      </c>
      <c r="G183" s="227" t="str">
        <f t="array" aca="1" ref="G183" ca="1">IF(G$4="","",IF(ROWS(G$1:G179)&gt;SUM(IF(SUBTOTAL(103,OFFSET('LFP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'!$A$1,ROW($A$2:$A$209)-ROW($A$1),))*(ROW($A$2:$A$209)-ROW($A$1))),ROWS($A$1:G179)),MATCH(G$4,'LFP EAST '!$A$1:$Q$1,0)))))</f>
        <v/>
      </c>
      <c r="H183" s="227" t="str">
        <f t="array" aca="1" ref="H183" ca="1">IF(H$4="","",IF(ROWS(H$1:H179)&gt;SUM(IF(SUBTOTAL(103,OFFSET('LFP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'!$A$1,ROW($A$2:$A$209)-ROW($A$1),))*(ROW($A$2:$A$209)-ROW($A$1))),ROWS($A$1:H179)),MATCH(H$4,'LFP EAST '!$A$1:$Q$1,0)))))</f>
        <v/>
      </c>
      <c r="I183" s="227" t="str">
        <f t="array" aca="1" ref="I183" ca="1">IF(I$4="","",IF(ROWS(I$1:I179)&gt;SUM(IF(SUBTOTAL(103,OFFSET('LFP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'!$A$1,ROW($A$2:$A$209)-ROW($A$1),))*(ROW($A$2:$A$209)-ROW($A$1))),ROWS($A$1:I179)),MATCH(I$4,'LFP EAST '!$A$1:$Q$1,0)))))</f>
        <v/>
      </c>
      <c r="J183" s="227" t="str">
        <f t="array" aca="1" ref="J183" ca="1">IF(J$4="","",IF(ROWS(J$1:J179)&gt;SUM(IF(SUBTOTAL(103,OFFSET('LFP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'!$A$1,ROW($A$2:$A$209)-ROW($A$1),))*(ROW($A$2:$A$209)-ROW($A$1))),ROWS($A$1:J179)),MATCH(J$4,'LFP EAST '!$A$1:$Q$1,0)))))</f>
        <v/>
      </c>
      <c r="K183" s="227" t="str">
        <f t="array" aca="1" ref="K183" ca="1">IF(K$4="","",IF(ROWS(K$1:K179)&gt;SUM(IF(SUBTOTAL(103,OFFSET('LFP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'!$A$1,ROW($A$2:$A$209)-ROW($A$1),))*(ROW($A$2:$A$209)-ROW($A$1))),ROWS($A$1:K179)),MATCH(K$4,'LFP EAST '!$A$1:$Q$1,0)))))</f>
        <v/>
      </c>
      <c r="L183" s="227" t="str">
        <f t="array" aca="1" ref="L183" ca="1">IF(L$4="","",IF(ROWS(L$1:L179)&gt;SUM(IF(SUBTOTAL(103,OFFSET('LFP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'!$A$1,ROW($A$2:$A$209)-ROW($A$1),))*(ROW($A$2:$A$209)-ROW($A$1))),ROWS($A$1:L179)),MATCH(L$4,'LFP EAST '!$A$1:$Q$1,0)))))</f>
        <v/>
      </c>
      <c r="M183" s="227" t="str">
        <f t="array" aca="1" ref="M183" ca="1">IF(M$4="","",IF(ROWS(M$1:M179)&gt;SUM(IF(SUBTOTAL(103,OFFSET('LFP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'!$A$1,ROW($A$2:$A$209)-ROW($A$1),))*(ROW($A$2:$A$209)-ROW($A$1))),ROWS($A$1:M179)),MATCH(M$4,'LFP EAST '!$A$1:$Q$1,0)))))</f>
        <v/>
      </c>
      <c r="N183" s="227" t="str">
        <f t="array" aca="1" ref="N183" ca="1">IF(N$4="","",IF(ROWS(N$1:N179)&gt;SUM(IF(SUBTOTAL(103,OFFSET('LFP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'!$A$1,ROW($A$2:$A$209)-ROW($A$1),))*(ROW($A$2:$A$209)-ROW($A$1))),ROWS($A$1:N179)),MATCH(N$4,'LFP EAST '!$A$1:$Q$1,0)))))</f>
        <v/>
      </c>
      <c r="O183" s="227" t="str">
        <f t="array" aca="1" ref="O183" ca="1">IF(O$4="","",IF(ROWS(O$1:O179)&gt;SUM(IF(SUBTOTAL(103,OFFSET('LFP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'!$A$1,ROW($A$2:$A$209)-ROW($A$1),))*(ROW($A$2:$A$209)-ROW($A$1))),ROWS($A$1:O179)),MATCH(O$4,'LFP EAST '!$A$1:$Q$1,0)))))</f>
        <v/>
      </c>
      <c r="P183" s="227" t="str">
        <f t="array" aca="1" ref="P183" ca="1">IF(P$4="","",IF(ROWS(P$1:P179)&gt;SUM(IF(SUBTOTAL(103,OFFSET('LFP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'!$A$1,ROW($A$2:$A$209)-ROW($A$1),))*(ROW($A$2:$A$209)-ROW($A$1))),ROWS($A$1:P179)),MATCH(P$4,'LFP EAST '!$A$1:$Q$1,0)))))</f>
        <v/>
      </c>
      <c r="Q183" s="227" t="str">
        <f t="array" aca="1" ref="Q183" ca="1">IF(Q$4="","",IF(ROWS(Q$1:Q179)&gt;SUM(IF(SUBTOTAL(103,OFFSET('LFP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'!$A$1,ROW($A$2:$A$209)-ROW($A$1),))*(ROW($A$2:$A$209)-ROW($A$1))),ROWS($A$1:Q179)),MATCH(Q$4,'LFP EAST '!$A$1:$Q$1,0)))))</f>
        <v/>
      </c>
    </row>
    <row r="184" spans="1:17" ht="23.25" x14ac:dyDescent="0.35">
      <c r="A184" s="227" t="str">
        <f t="array" aca="1" ref="A184" ca="1">IF(A$4="","",IF(ROWS(A$1:A180)&gt;SUM(IF(SUBTOTAL(103,OFFSET('LFP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'!$A$1,ROW($A$2:$A$209)-ROW($A$1),))*(ROW($A$2:$A$209)-ROW($A$1))),ROWS($A$1:A180)),MATCH(A$4,'LFP EAST '!$A$1:$Q$1,0)))))</f>
        <v/>
      </c>
      <c r="B184" s="227" t="str">
        <f t="array" aca="1" ref="B184" ca="1">IF(B$4="","",IF(ROWS(B$1:B180)&gt;SUM(IF(SUBTOTAL(103,OFFSET('LFP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'!$A$1,ROW($A$2:$A$209)-ROW($A$1),))*(ROW($A$2:$A$209)-ROW($A$1))),ROWS($A$1:B180)),MATCH(B$4,'LFP EAST '!$A$1:$Q$1,0)))))</f>
        <v/>
      </c>
      <c r="C184" s="227" t="str">
        <f t="array" aca="1" ref="C184" ca="1">IF(C$4="","",IF(ROWS(C$1:C180)&gt;SUM(IF(SUBTOTAL(103,OFFSET('LFP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'!$A$1,ROW($A$2:$A$209)-ROW($A$1),))*(ROW($A$2:$A$209)-ROW($A$1))),ROWS($A$1:C180)),MATCH(C$4,'LFP EAST '!$A$1:$Q$1,0)))))</f>
        <v/>
      </c>
      <c r="D184" s="227" t="str">
        <f t="array" aca="1" ref="D184" ca="1">IF(D$4="","",IF(ROWS(D$1:D180)&gt;SUM(IF(SUBTOTAL(103,OFFSET('LFP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'!$A$1,ROW($A$2:$A$209)-ROW($A$1),))*(ROW($A$2:$A$209)-ROW($A$1))),ROWS($A$1:D180)),MATCH(D$4,'LFP EAST '!$A$1:$Q$1,0)))))</f>
        <v/>
      </c>
      <c r="E184" s="227" t="str">
        <f t="array" aca="1" ref="E184" ca="1">IF(E$4="","",IF(ROWS(E$1:E180)&gt;SUM(IF(SUBTOTAL(103,OFFSET('LFP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'!$A$1,ROW($A$2:$A$209)-ROW($A$1),))*(ROW($A$2:$A$209)-ROW($A$1))),ROWS($A$1:E180)),MATCH(E$4,'LFP EAST '!$A$1:$Q$1,0)))))</f>
        <v/>
      </c>
      <c r="F184" s="227" t="str">
        <f t="array" aca="1" ref="F184" ca="1">IF(F$4="","",IF(ROWS(F$1:F180)&gt;SUM(IF(SUBTOTAL(103,OFFSET('LFP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'!$A$1,ROW($A$2:$A$209)-ROW($A$1),))*(ROW($A$2:$A$209)-ROW($A$1))),ROWS($A$1:F180)),MATCH(F$4,'LFP EAST '!$A$1:$Q$1,0)))))</f>
        <v/>
      </c>
      <c r="G184" s="227" t="str">
        <f t="array" aca="1" ref="G184" ca="1">IF(G$4="","",IF(ROWS(G$1:G180)&gt;SUM(IF(SUBTOTAL(103,OFFSET('LFP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'!$A$1,ROW($A$2:$A$209)-ROW($A$1),))*(ROW($A$2:$A$209)-ROW($A$1))),ROWS($A$1:G180)),MATCH(G$4,'LFP EAST '!$A$1:$Q$1,0)))))</f>
        <v/>
      </c>
      <c r="H184" s="227" t="str">
        <f t="array" aca="1" ref="H184" ca="1">IF(H$4="","",IF(ROWS(H$1:H180)&gt;SUM(IF(SUBTOTAL(103,OFFSET('LFP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'!$A$1,ROW($A$2:$A$209)-ROW($A$1),))*(ROW($A$2:$A$209)-ROW($A$1))),ROWS($A$1:H180)),MATCH(H$4,'LFP EAST '!$A$1:$Q$1,0)))))</f>
        <v/>
      </c>
      <c r="I184" s="227" t="str">
        <f t="array" aca="1" ref="I184" ca="1">IF(I$4="","",IF(ROWS(I$1:I180)&gt;SUM(IF(SUBTOTAL(103,OFFSET('LFP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'!$A$1,ROW($A$2:$A$209)-ROW($A$1),))*(ROW($A$2:$A$209)-ROW($A$1))),ROWS($A$1:I180)),MATCH(I$4,'LFP EAST '!$A$1:$Q$1,0)))))</f>
        <v/>
      </c>
      <c r="J184" s="227" t="str">
        <f t="array" aca="1" ref="J184" ca="1">IF(J$4="","",IF(ROWS(J$1:J180)&gt;SUM(IF(SUBTOTAL(103,OFFSET('LFP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'!$A$1,ROW($A$2:$A$209)-ROW($A$1),))*(ROW($A$2:$A$209)-ROW($A$1))),ROWS($A$1:J180)),MATCH(J$4,'LFP EAST '!$A$1:$Q$1,0)))))</f>
        <v/>
      </c>
      <c r="K184" s="227" t="str">
        <f t="array" aca="1" ref="K184" ca="1">IF(K$4="","",IF(ROWS(K$1:K180)&gt;SUM(IF(SUBTOTAL(103,OFFSET('LFP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'!$A$1,ROW($A$2:$A$209)-ROW($A$1),))*(ROW($A$2:$A$209)-ROW($A$1))),ROWS($A$1:K180)),MATCH(K$4,'LFP EAST '!$A$1:$Q$1,0)))))</f>
        <v/>
      </c>
      <c r="L184" s="227" t="str">
        <f t="array" aca="1" ref="L184" ca="1">IF(L$4="","",IF(ROWS(L$1:L180)&gt;SUM(IF(SUBTOTAL(103,OFFSET('LFP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'!$A$1,ROW($A$2:$A$209)-ROW($A$1),))*(ROW($A$2:$A$209)-ROW($A$1))),ROWS($A$1:L180)),MATCH(L$4,'LFP EAST '!$A$1:$Q$1,0)))))</f>
        <v/>
      </c>
      <c r="M184" s="227" t="str">
        <f t="array" aca="1" ref="M184" ca="1">IF(M$4="","",IF(ROWS(M$1:M180)&gt;SUM(IF(SUBTOTAL(103,OFFSET('LFP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'!$A$1,ROW($A$2:$A$209)-ROW($A$1),))*(ROW($A$2:$A$209)-ROW($A$1))),ROWS($A$1:M180)),MATCH(M$4,'LFP EAST '!$A$1:$Q$1,0)))))</f>
        <v/>
      </c>
      <c r="N184" s="227" t="str">
        <f t="array" aca="1" ref="N184" ca="1">IF(N$4="","",IF(ROWS(N$1:N180)&gt;SUM(IF(SUBTOTAL(103,OFFSET('LFP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'!$A$1,ROW($A$2:$A$209)-ROW($A$1),))*(ROW($A$2:$A$209)-ROW($A$1))),ROWS($A$1:N180)),MATCH(N$4,'LFP EAST '!$A$1:$Q$1,0)))))</f>
        <v/>
      </c>
      <c r="O184" s="227" t="str">
        <f t="array" aca="1" ref="O184" ca="1">IF(O$4="","",IF(ROWS(O$1:O180)&gt;SUM(IF(SUBTOTAL(103,OFFSET('LFP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'!$A$1,ROW($A$2:$A$209)-ROW($A$1),))*(ROW($A$2:$A$209)-ROW($A$1))),ROWS($A$1:O180)),MATCH(O$4,'LFP EAST '!$A$1:$Q$1,0)))))</f>
        <v/>
      </c>
      <c r="P184" s="227" t="str">
        <f t="array" aca="1" ref="P184" ca="1">IF(P$4="","",IF(ROWS(P$1:P180)&gt;SUM(IF(SUBTOTAL(103,OFFSET('LFP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'!$A$1,ROW($A$2:$A$209)-ROW($A$1),))*(ROW($A$2:$A$209)-ROW($A$1))),ROWS($A$1:P180)),MATCH(P$4,'LFP EAST '!$A$1:$Q$1,0)))))</f>
        <v/>
      </c>
      <c r="Q184" s="227" t="str">
        <f t="array" aca="1" ref="Q184" ca="1">IF(Q$4="","",IF(ROWS(Q$1:Q180)&gt;SUM(IF(SUBTOTAL(103,OFFSET('LFP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'!$A$1,ROW($A$2:$A$209)-ROW($A$1),))*(ROW($A$2:$A$209)-ROW($A$1))),ROWS($A$1:Q180)),MATCH(Q$4,'LFP EAST '!$A$1:$Q$1,0)))))</f>
        <v/>
      </c>
    </row>
    <row r="185" spans="1:17" ht="23.25" x14ac:dyDescent="0.35">
      <c r="A185" s="227" t="str">
        <f t="array" aca="1" ref="A185" ca="1">IF(A$4="","",IF(ROWS(A$1:A181)&gt;SUM(IF(SUBTOTAL(103,OFFSET('LFP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'!$A$1,ROW($A$2:$A$209)-ROW($A$1),))*(ROW($A$2:$A$209)-ROW($A$1))),ROWS($A$1:A181)),MATCH(A$4,'LFP EAST '!$A$1:$Q$1,0)))))</f>
        <v/>
      </c>
      <c r="B185" s="227" t="str">
        <f t="array" aca="1" ref="B185" ca="1">IF(B$4="","",IF(ROWS(B$1:B181)&gt;SUM(IF(SUBTOTAL(103,OFFSET('LFP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'!$A$1,ROW($A$2:$A$209)-ROW($A$1),))*(ROW($A$2:$A$209)-ROW($A$1))),ROWS($A$1:B181)),MATCH(B$4,'LFP EAST '!$A$1:$Q$1,0)))))</f>
        <v/>
      </c>
      <c r="C185" s="227" t="str">
        <f t="array" aca="1" ref="C185" ca="1">IF(C$4="","",IF(ROWS(C$1:C181)&gt;SUM(IF(SUBTOTAL(103,OFFSET('LFP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'!$A$1,ROW($A$2:$A$209)-ROW($A$1),))*(ROW($A$2:$A$209)-ROW($A$1))),ROWS($A$1:C181)),MATCH(C$4,'LFP EAST '!$A$1:$Q$1,0)))))</f>
        <v/>
      </c>
      <c r="D185" s="227" t="str">
        <f t="array" aca="1" ref="D185" ca="1">IF(D$4="","",IF(ROWS(D$1:D181)&gt;SUM(IF(SUBTOTAL(103,OFFSET('LFP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'!$A$1,ROW($A$2:$A$209)-ROW($A$1),))*(ROW($A$2:$A$209)-ROW($A$1))),ROWS($A$1:D181)),MATCH(D$4,'LFP EAST '!$A$1:$Q$1,0)))))</f>
        <v/>
      </c>
      <c r="E185" s="227" t="str">
        <f t="array" aca="1" ref="E185" ca="1">IF(E$4="","",IF(ROWS(E$1:E181)&gt;SUM(IF(SUBTOTAL(103,OFFSET('LFP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'!$A$1,ROW($A$2:$A$209)-ROW($A$1),))*(ROW($A$2:$A$209)-ROW($A$1))),ROWS($A$1:E181)),MATCH(E$4,'LFP EAST '!$A$1:$Q$1,0)))))</f>
        <v/>
      </c>
      <c r="F185" s="227" t="str">
        <f t="array" aca="1" ref="F185" ca="1">IF(F$4="","",IF(ROWS(F$1:F181)&gt;SUM(IF(SUBTOTAL(103,OFFSET('LFP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'!$A$1,ROW($A$2:$A$209)-ROW($A$1),))*(ROW($A$2:$A$209)-ROW($A$1))),ROWS($A$1:F181)),MATCH(F$4,'LFP EAST '!$A$1:$Q$1,0)))))</f>
        <v/>
      </c>
      <c r="G185" s="227" t="str">
        <f t="array" aca="1" ref="G185" ca="1">IF(G$4="","",IF(ROWS(G$1:G181)&gt;SUM(IF(SUBTOTAL(103,OFFSET('LFP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'!$A$1,ROW($A$2:$A$209)-ROW($A$1),))*(ROW($A$2:$A$209)-ROW($A$1))),ROWS($A$1:G181)),MATCH(G$4,'LFP EAST '!$A$1:$Q$1,0)))))</f>
        <v/>
      </c>
      <c r="H185" s="227" t="str">
        <f t="array" aca="1" ref="H185" ca="1">IF(H$4="","",IF(ROWS(H$1:H181)&gt;SUM(IF(SUBTOTAL(103,OFFSET('LFP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'!$A$1,ROW($A$2:$A$209)-ROW($A$1),))*(ROW($A$2:$A$209)-ROW($A$1))),ROWS($A$1:H181)),MATCH(H$4,'LFP EAST '!$A$1:$Q$1,0)))))</f>
        <v/>
      </c>
      <c r="I185" s="227" t="str">
        <f t="array" aca="1" ref="I185" ca="1">IF(I$4="","",IF(ROWS(I$1:I181)&gt;SUM(IF(SUBTOTAL(103,OFFSET('LFP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'!$A$1,ROW($A$2:$A$209)-ROW($A$1),))*(ROW($A$2:$A$209)-ROW($A$1))),ROWS($A$1:I181)),MATCH(I$4,'LFP EAST '!$A$1:$Q$1,0)))))</f>
        <v/>
      </c>
      <c r="J185" s="227" t="str">
        <f t="array" aca="1" ref="J185" ca="1">IF(J$4="","",IF(ROWS(J$1:J181)&gt;SUM(IF(SUBTOTAL(103,OFFSET('LFP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'!$A$1,ROW($A$2:$A$209)-ROW($A$1),))*(ROW($A$2:$A$209)-ROW($A$1))),ROWS($A$1:J181)),MATCH(J$4,'LFP EAST '!$A$1:$Q$1,0)))))</f>
        <v/>
      </c>
      <c r="K185" s="227" t="str">
        <f t="array" aca="1" ref="K185" ca="1">IF(K$4="","",IF(ROWS(K$1:K181)&gt;SUM(IF(SUBTOTAL(103,OFFSET('LFP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'!$A$1,ROW($A$2:$A$209)-ROW($A$1),))*(ROW($A$2:$A$209)-ROW($A$1))),ROWS($A$1:K181)),MATCH(K$4,'LFP EAST '!$A$1:$Q$1,0)))))</f>
        <v/>
      </c>
      <c r="L185" s="227" t="str">
        <f t="array" aca="1" ref="L185" ca="1">IF(L$4="","",IF(ROWS(L$1:L181)&gt;SUM(IF(SUBTOTAL(103,OFFSET('LFP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'!$A$1,ROW($A$2:$A$209)-ROW($A$1),))*(ROW($A$2:$A$209)-ROW($A$1))),ROWS($A$1:L181)),MATCH(L$4,'LFP EAST '!$A$1:$Q$1,0)))))</f>
        <v/>
      </c>
      <c r="M185" s="227" t="str">
        <f t="array" aca="1" ref="M185" ca="1">IF(M$4="","",IF(ROWS(M$1:M181)&gt;SUM(IF(SUBTOTAL(103,OFFSET('LFP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'!$A$1,ROW($A$2:$A$209)-ROW($A$1),))*(ROW($A$2:$A$209)-ROW($A$1))),ROWS($A$1:M181)),MATCH(M$4,'LFP EAST '!$A$1:$Q$1,0)))))</f>
        <v/>
      </c>
      <c r="N185" s="227" t="str">
        <f t="array" aca="1" ref="N185" ca="1">IF(N$4="","",IF(ROWS(N$1:N181)&gt;SUM(IF(SUBTOTAL(103,OFFSET('LFP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'!$A$1,ROW($A$2:$A$209)-ROW($A$1),))*(ROW($A$2:$A$209)-ROW($A$1))),ROWS($A$1:N181)),MATCH(N$4,'LFP EAST '!$A$1:$Q$1,0)))))</f>
        <v/>
      </c>
      <c r="O185" s="227" t="str">
        <f t="array" aca="1" ref="O185" ca="1">IF(O$4="","",IF(ROWS(O$1:O181)&gt;SUM(IF(SUBTOTAL(103,OFFSET('LFP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'!$A$1,ROW($A$2:$A$209)-ROW($A$1),))*(ROW($A$2:$A$209)-ROW($A$1))),ROWS($A$1:O181)),MATCH(O$4,'LFP EAST '!$A$1:$Q$1,0)))))</f>
        <v/>
      </c>
      <c r="P185" s="227" t="str">
        <f t="array" aca="1" ref="P185" ca="1">IF(P$4="","",IF(ROWS(P$1:P181)&gt;SUM(IF(SUBTOTAL(103,OFFSET('LFP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'!$A$1,ROW($A$2:$A$209)-ROW($A$1),))*(ROW($A$2:$A$209)-ROW($A$1))),ROWS($A$1:P181)),MATCH(P$4,'LFP EAST '!$A$1:$Q$1,0)))))</f>
        <v/>
      </c>
      <c r="Q185" s="227" t="str">
        <f t="array" aca="1" ref="Q185" ca="1">IF(Q$4="","",IF(ROWS(Q$1:Q181)&gt;SUM(IF(SUBTOTAL(103,OFFSET('LFP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'!$A$1,ROW($A$2:$A$209)-ROW($A$1),))*(ROW($A$2:$A$209)-ROW($A$1))),ROWS($A$1:Q181)),MATCH(Q$4,'LFP EAST '!$A$1:$Q$1,0)))))</f>
        <v/>
      </c>
    </row>
    <row r="186" spans="1:17" ht="23.25" x14ac:dyDescent="0.35">
      <c r="A186" s="227" t="str">
        <f t="array" aca="1" ref="A186" ca="1">IF(A$4="","",IF(ROWS(A$1:A182)&gt;SUM(IF(SUBTOTAL(103,OFFSET('LFP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'!$A$1,ROW($A$2:$A$209)-ROW($A$1),))*(ROW($A$2:$A$209)-ROW($A$1))),ROWS($A$1:A182)),MATCH(A$4,'LFP EAST '!$A$1:$Q$1,0)))))</f>
        <v/>
      </c>
      <c r="B186" s="227" t="str">
        <f t="array" aca="1" ref="B186" ca="1">IF(B$4="","",IF(ROWS(B$1:B182)&gt;SUM(IF(SUBTOTAL(103,OFFSET('LFP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'!$A$1,ROW($A$2:$A$209)-ROW($A$1),))*(ROW($A$2:$A$209)-ROW($A$1))),ROWS($A$1:B182)),MATCH(B$4,'LFP EAST '!$A$1:$Q$1,0)))))</f>
        <v/>
      </c>
      <c r="C186" s="227" t="str">
        <f t="array" aca="1" ref="C186" ca="1">IF(C$4="","",IF(ROWS(C$1:C182)&gt;SUM(IF(SUBTOTAL(103,OFFSET('LFP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'!$A$1,ROW($A$2:$A$209)-ROW($A$1),))*(ROW($A$2:$A$209)-ROW($A$1))),ROWS($A$1:C182)),MATCH(C$4,'LFP EAST '!$A$1:$Q$1,0)))))</f>
        <v/>
      </c>
      <c r="D186" s="227" t="str">
        <f t="array" aca="1" ref="D186" ca="1">IF(D$4="","",IF(ROWS(D$1:D182)&gt;SUM(IF(SUBTOTAL(103,OFFSET('LFP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'!$A$1,ROW($A$2:$A$209)-ROW($A$1),))*(ROW($A$2:$A$209)-ROW($A$1))),ROWS($A$1:D182)),MATCH(D$4,'LFP EAST '!$A$1:$Q$1,0)))))</f>
        <v/>
      </c>
      <c r="E186" s="227" t="str">
        <f t="array" aca="1" ref="E186" ca="1">IF(E$4="","",IF(ROWS(E$1:E182)&gt;SUM(IF(SUBTOTAL(103,OFFSET('LFP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'!$A$1,ROW($A$2:$A$209)-ROW($A$1),))*(ROW($A$2:$A$209)-ROW($A$1))),ROWS($A$1:E182)),MATCH(E$4,'LFP EAST '!$A$1:$Q$1,0)))))</f>
        <v/>
      </c>
      <c r="F186" s="227" t="str">
        <f t="array" aca="1" ref="F186" ca="1">IF(F$4="","",IF(ROWS(F$1:F182)&gt;SUM(IF(SUBTOTAL(103,OFFSET('LFP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'!$A$1,ROW($A$2:$A$209)-ROW($A$1),))*(ROW($A$2:$A$209)-ROW($A$1))),ROWS($A$1:F182)),MATCH(F$4,'LFP EAST '!$A$1:$Q$1,0)))))</f>
        <v/>
      </c>
      <c r="G186" s="227" t="str">
        <f t="array" aca="1" ref="G186" ca="1">IF(G$4="","",IF(ROWS(G$1:G182)&gt;SUM(IF(SUBTOTAL(103,OFFSET('LFP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'!$A$1,ROW($A$2:$A$209)-ROW($A$1),))*(ROW($A$2:$A$209)-ROW($A$1))),ROWS($A$1:G182)),MATCH(G$4,'LFP EAST '!$A$1:$Q$1,0)))))</f>
        <v/>
      </c>
      <c r="H186" s="227" t="str">
        <f t="array" aca="1" ref="H186" ca="1">IF(H$4="","",IF(ROWS(H$1:H182)&gt;SUM(IF(SUBTOTAL(103,OFFSET('LFP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'!$A$1,ROW($A$2:$A$209)-ROW($A$1),))*(ROW($A$2:$A$209)-ROW($A$1))),ROWS($A$1:H182)),MATCH(H$4,'LFP EAST '!$A$1:$Q$1,0)))))</f>
        <v/>
      </c>
      <c r="I186" s="227" t="str">
        <f t="array" aca="1" ref="I186" ca="1">IF(I$4="","",IF(ROWS(I$1:I182)&gt;SUM(IF(SUBTOTAL(103,OFFSET('LFP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'!$A$1,ROW($A$2:$A$209)-ROW($A$1),))*(ROW($A$2:$A$209)-ROW($A$1))),ROWS($A$1:I182)),MATCH(I$4,'LFP EAST '!$A$1:$Q$1,0)))))</f>
        <v/>
      </c>
      <c r="J186" s="227" t="str">
        <f t="array" aca="1" ref="J186" ca="1">IF(J$4="","",IF(ROWS(J$1:J182)&gt;SUM(IF(SUBTOTAL(103,OFFSET('LFP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'!$A$1,ROW($A$2:$A$209)-ROW($A$1),))*(ROW($A$2:$A$209)-ROW($A$1))),ROWS($A$1:J182)),MATCH(J$4,'LFP EAST '!$A$1:$Q$1,0)))))</f>
        <v/>
      </c>
      <c r="K186" s="227" t="str">
        <f t="array" aca="1" ref="K186" ca="1">IF(K$4="","",IF(ROWS(K$1:K182)&gt;SUM(IF(SUBTOTAL(103,OFFSET('LFP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'!$A$1,ROW($A$2:$A$209)-ROW($A$1),))*(ROW($A$2:$A$209)-ROW($A$1))),ROWS($A$1:K182)),MATCH(K$4,'LFP EAST '!$A$1:$Q$1,0)))))</f>
        <v/>
      </c>
      <c r="L186" s="227" t="str">
        <f t="array" aca="1" ref="L186" ca="1">IF(L$4="","",IF(ROWS(L$1:L182)&gt;SUM(IF(SUBTOTAL(103,OFFSET('LFP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'!$A$1,ROW($A$2:$A$209)-ROW($A$1),))*(ROW($A$2:$A$209)-ROW($A$1))),ROWS($A$1:L182)),MATCH(L$4,'LFP EAST '!$A$1:$Q$1,0)))))</f>
        <v/>
      </c>
      <c r="M186" s="227" t="str">
        <f t="array" aca="1" ref="M186" ca="1">IF(M$4="","",IF(ROWS(M$1:M182)&gt;SUM(IF(SUBTOTAL(103,OFFSET('LFP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'!$A$1,ROW($A$2:$A$209)-ROW($A$1),))*(ROW($A$2:$A$209)-ROW($A$1))),ROWS($A$1:M182)),MATCH(M$4,'LFP EAST '!$A$1:$Q$1,0)))))</f>
        <v/>
      </c>
      <c r="N186" s="227" t="str">
        <f t="array" aca="1" ref="N186" ca="1">IF(N$4="","",IF(ROWS(N$1:N182)&gt;SUM(IF(SUBTOTAL(103,OFFSET('LFP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'!$A$1,ROW($A$2:$A$209)-ROW($A$1),))*(ROW($A$2:$A$209)-ROW($A$1))),ROWS($A$1:N182)),MATCH(N$4,'LFP EAST '!$A$1:$Q$1,0)))))</f>
        <v/>
      </c>
      <c r="O186" s="227" t="str">
        <f t="array" aca="1" ref="O186" ca="1">IF(O$4="","",IF(ROWS(O$1:O182)&gt;SUM(IF(SUBTOTAL(103,OFFSET('LFP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'!$A$1,ROW($A$2:$A$209)-ROW($A$1),))*(ROW($A$2:$A$209)-ROW($A$1))),ROWS($A$1:O182)),MATCH(O$4,'LFP EAST '!$A$1:$Q$1,0)))))</f>
        <v/>
      </c>
      <c r="P186" s="227" t="str">
        <f t="array" aca="1" ref="P186" ca="1">IF(P$4="","",IF(ROWS(P$1:P182)&gt;SUM(IF(SUBTOTAL(103,OFFSET('LFP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'!$A$1,ROW($A$2:$A$209)-ROW($A$1),))*(ROW($A$2:$A$209)-ROW($A$1))),ROWS($A$1:P182)),MATCH(P$4,'LFP EAST '!$A$1:$Q$1,0)))))</f>
        <v/>
      </c>
      <c r="Q186" s="227" t="str">
        <f t="array" aca="1" ref="Q186" ca="1">IF(Q$4="","",IF(ROWS(Q$1:Q182)&gt;SUM(IF(SUBTOTAL(103,OFFSET('LFP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'!$A$1,ROW($A$2:$A$209)-ROW($A$1),))*(ROW($A$2:$A$209)-ROW($A$1))),ROWS($A$1:Q182)),MATCH(Q$4,'LFP EAST '!$A$1:$Q$1,0)))))</f>
        <v/>
      </c>
    </row>
    <row r="187" spans="1:17" ht="23.25" x14ac:dyDescent="0.35">
      <c r="A187" s="227" t="str">
        <f t="array" aca="1" ref="A187" ca="1">IF(A$4="","",IF(ROWS(A$1:A183)&gt;SUM(IF(SUBTOTAL(103,OFFSET('LFP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'!$A$1,ROW($A$2:$A$209)-ROW($A$1),))*(ROW($A$2:$A$209)-ROW($A$1))),ROWS($A$1:A183)),MATCH(A$4,'LFP EAST '!$A$1:$Q$1,0)))))</f>
        <v/>
      </c>
      <c r="B187" s="227" t="str">
        <f t="array" aca="1" ref="B187" ca="1">IF(B$4="","",IF(ROWS(B$1:B183)&gt;SUM(IF(SUBTOTAL(103,OFFSET('LFP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'!$A$1,ROW($A$2:$A$209)-ROW($A$1),))*(ROW($A$2:$A$209)-ROW($A$1))),ROWS($A$1:B183)),MATCH(B$4,'LFP EAST '!$A$1:$Q$1,0)))))</f>
        <v/>
      </c>
      <c r="C187" s="227" t="str">
        <f t="array" aca="1" ref="C187" ca="1">IF(C$4="","",IF(ROWS(C$1:C183)&gt;SUM(IF(SUBTOTAL(103,OFFSET('LFP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'!$A$1,ROW($A$2:$A$209)-ROW($A$1),))*(ROW($A$2:$A$209)-ROW($A$1))),ROWS($A$1:C183)),MATCH(C$4,'LFP EAST '!$A$1:$Q$1,0)))))</f>
        <v/>
      </c>
      <c r="D187" s="227" t="str">
        <f t="array" aca="1" ref="D187" ca="1">IF(D$4="","",IF(ROWS(D$1:D183)&gt;SUM(IF(SUBTOTAL(103,OFFSET('LFP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'!$A$1,ROW($A$2:$A$209)-ROW($A$1),))*(ROW($A$2:$A$209)-ROW($A$1))),ROWS($A$1:D183)),MATCH(D$4,'LFP EAST '!$A$1:$Q$1,0)))))</f>
        <v/>
      </c>
      <c r="E187" s="227" t="str">
        <f t="array" aca="1" ref="E187" ca="1">IF(E$4="","",IF(ROWS(E$1:E183)&gt;SUM(IF(SUBTOTAL(103,OFFSET('LFP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'!$A$1,ROW($A$2:$A$209)-ROW($A$1),))*(ROW($A$2:$A$209)-ROW($A$1))),ROWS($A$1:E183)),MATCH(E$4,'LFP EAST '!$A$1:$Q$1,0)))))</f>
        <v/>
      </c>
      <c r="F187" s="227" t="str">
        <f t="array" aca="1" ref="F187" ca="1">IF(F$4="","",IF(ROWS(F$1:F183)&gt;SUM(IF(SUBTOTAL(103,OFFSET('LFP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'!$A$1,ROW($A$2:$A$209)-ROW($A$1),))*(ROW($A$2:$A$209)-ROW($A$1))),ROWS($A$1:F183)),MATCH(F$4,'LFP EAST '!$A$1:$Q$1,0)))))</f>
        <v/>
      </c>
      <c r="G187" s="227" t="str">
        <f t="array" aca="1" ref="G187" ca="1">IF(G$4="","",IF(ROWS(G$1:G183)&gt;SUM(IF(SUBTOTAL(103,OFFSET('LFP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'!$A$1,ROW($A$2:$A$209)-ROW($A$1),))*(ROW($A$2:$A$209)-ROW($A$1))),ROWS($A$1:G183)),MATCH(G$4,'LFP EAST '!$A$1:$Q$1,0)))))</f>
        <v/>
      </c>
      <c r="H187" s="227" t="str">
        <f t="array" aca="1" ref="H187" ca="1">IF(H$4="","",IF(ROWS(H$1:H183)&gt;SUM(IF(SUBTOTAL(103,OFFSET('LFP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'!$A$1,ROW($A$2:$A$209)-ROW($A$1),))*(ROW($A$2:$A$209)-ROW($A$1))),ROWS($A$1:H183)),MATCH(H$4,'LFP EAST '!$A$1:$Q$1,0)))))</f>
        <v/>
      </c>
      <c r="I187" s="227" t="str">
        <f t="array" aca="1" ref="I187" ca="1">IF(I$4="","",IF(ROWS(I$1:I183)&gt;SUM(IF(SUBTOTAL(103,OFFSET('LFP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'!$A$1,ROW($A$2:$A$209)-ROW($A$1),))*(ROW($A$2:$A$209)-ROW($A$1))),ROWS($A$1:I183)),MATCH(I$4,'LFP EAST '!$A$1:$Q$1,0)))))</f>
        <v/>
      </c>
      <c r="J187" s="227" t="str">
        <f t="array" aca="1" ref="J187" ca="1">IF(J$4="","",IF(ROWS(J$1:J183)&gt;SUM(IF(SUBTOTAL(103,OFFSET('LFP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'!$A$1,ROW($A$2:$A$209)-ROW($A$1),))*(ROW($A$2:$A$209)-ROW($A$1))),ROWS($A$1:J183)),MATCH(J$4,'LFP EAST '!$A$1:$Q$1,0)))))</f>
        <v/>
      </c>
      <c r="K187" s="227" t="str">
        <f t="array" aca="1" ref="K187" ca="1">IF(K$4="","",IF(ROWS(K$1:K183)&gt;SUM(IF(SUBTOTAL(103,OFFSET('LFP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'!$A$1,ROW($A$2:$A$209)-ROW($A$1),))*(ROW($A$2:$A$209)-ROW($A$1))),ROWS($A$1:K183)),MATCH(K$4,'LFP EAST '!$A$1:$Q$1,0)))))</f>
        <v/>
      </c>
      <c r="L187" s="227" t="str">
        <f t="array" aca="1" ref="L187" ca="1">IF(L$4="","",IF(ROWS(L$1:L183)&gt;SUM(IF(SUBTOTAL(103,OFFSET('LFP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'!$A$1,ROW($A$2:$A$209)-ROW($A$1),))*(ROW($A$2:$A$209)-ROW($A$1))),ROWS($A$1:L183)),MATCH(L$4,'LFP EAST '!$A$1:$Q$1,0)))))</f>
        <v/>
      </c>
      <c r="M187" s="227" t="str">
        <f t="array" aca="1" ref="M187" ca="1">IF(M$4="","",IF(ROWS(M$1:M183)&gt;SUM(IF(SUBTOTAL(103,OFFSET('LFP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'!$A$1,ROW($A$2:$A$209)-ROW($A$1),))*(ROW($A$2:$A$209)-ROW($A$1))),ROWS($A$1:M183)),MATCH(M$4,'LFP EAST '!$A$1:$Q$1,0)))))</f>
        <v/>
      </c>
      <c r="N187" s="227" t="str">
        <f t="array" aca="1" ref="N187" ca="1">IF(N$4="","",IF(ROWS(N$1:N183)&gt;SUM(IF(SUBTOTAL(103,OFFSET('LFP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'!$A$1,ROW($A$2:$A$209)-ROW($A$1),))*(ROW($A$2:$A$209)-ROW($A$1))),ROWS($A$1:N183)),MATCH(N$4,'LFP EAST '!$A$1:$Q$1,0)))))</f>
        <v/>
      </c>
      <c r="O187" s="227" t="str">
        <f t="array" aca="1" ref="O187" ca="1">IF(O$4="","",IF(ROWS(O$1:O183)&gt;SUM(IF(SUBTOTAL(103,OFFSET('LFP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'!$A$1,ROW($A$2:$A$209)-ROW($A$1),))*(ROW($A$2:$A$209)-ROW($A$1))),ROWS($A$1:O183)),MATCH(O$4,'LFP EAST '!$A$1:$Q$1,0)))))</f>
        <v/>
      </c>
      <c r="P187" s="227" t="str">
        <f t="array" aca="1" ref="P187" ca="1">IF(P$4="","",IF(ROWS(P$1:P183)&gt;SUM(IF(SUBTOTAL(103,OFFSET('LFP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'!$A$1,ROW($A$2:$A$209)-ROW($A$1),))*(ROW($A$2:$A$209)-ROW($A$1))),ROWS($A$1:P183)),MATCH(P$4,'LFP EAST '!$A$1:$Q$1,0)))))</f>
        <v/>
      </c>
      <c r="Q187" s="227" t="str">
        <f t="array" aca="1" ref="Q187" ca="1">IF(Q$4="","",IF(ROWS(Q$1:Q183)&gt;SUM(IF(SUBTOTAL(103,OFFSET('LFP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'!$A$1,ROW($A$2:$A$209)-ROW($A$1),))*(ROW($A$2:$A$209)-ROW($A$1))),ROWS($A$1:Q183)),MATCH(Q$4,'LFP EAST '!$A$1:$Q$1,0)))))</f>
        <v/>
      </c>
    </row>
    <row r="188" spans="1:17" ht="23.25" x14ac:dyDescent="0.35">
      <c r="A188" s="227" t="str">
        <f t="array" aca="1" ref="A188" ca="1">IF(A$4="","",IF(ROWS(A$1:A184)&gt;SUM(IF(SUBTOTAL(103,OFFSET('LFP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'!$A$1,ROW($A$2:$A$209)-ROW($A$1),))*(ROW($A$2:$A$209)-ROW($A$1))),ROWS($A$1:A184)),MATCH(A$4,'LFP EAST '!$A$1:$Q$1,0)))))</f>
        <v/>
      </c>
      <c r="B188" s="227" t="str">
        <f t="array" aca="1" ref="B188" ca="1">IF(B$4="","",IF(ROWS(B$1:B184)&gt;SUM(IF(SUBTOTAL(103,OFFSET('LFP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'!$A$1,ROW($A$2:$A$209)-ROW($A$1),))*(ROW($A$2:$A$209)-ROW($A$1))),ROWS($A$1:B184)),MATCH(B$4,'LFP EAST '!$A$1:$Q$1,0)))))</f>
        <v/>
      </c>
      <c r="C188" s="227" t="str">
        <f t="array" aca="1" ref="C188" ca="1">IF(C$4="","",IF(ROWS(C$1:C184)&gt;SUM(IF(SUBTOTAL(103,OFFSET('LFP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'!$A$1,ROW($A$2:$A$209)-ROW($A$1),))*(ROW($A$2:$A$209)-ROW($A$1))),ROWS($A$1:C184)),MATCH(C$4,'LFP EAST '!$A$1:$Q$1,0)))))</f>
        <v/>
      </c>
      <c r="D188" s="227" t="str">
        <f t="array" aca="1" ref="D188" ca="1">IF(D$4="","",IF(ROWS(D$1:D184)&gt;SUM(IF(SUBTOTAL(103,OFFSET('LFP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'!$A$1,ROW($A$2:$A$209)-ROW($A$1),))*(ROW($A$2:$A$209)-ROW($A$1))),ROWS($A$1:D184)),MATCH(D$4,'LFP EAST '!$A$1:$Q$1,0)))))</f>
        <v/>
      </c>
      <c r="E188" s="227" t="str">
        <f t="array" aca="1" ref="E188" ca="1">IF(E$4="","",IF(ROWS(E$1:E184)&gt;SUM(IF(SUBTOTAL(103,OFFSET('LFP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'!$A$1,ROW($A$2:$A$209)-ROW($A$1),))*(ROW($A$2:$A$209)-ROW($A$1))),ROWS($A$1:E184)),MATCH(E$4,'LFP EAST '!$A$1:$Q$1,0)))))</f>
        <v/>
      </c>
      <c r="F188" s="227" t="str">
        <f t="array" aca="1" ref="F188" ca="1">IF(F$4="","",IF(ROWS(F$1:F184)&gt;SUM(IF(SUBTOTAL(103,OFFSET('LFP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'!$A$1,ROW($A$2:$A$209)-ROW($A$1),))*(ROW($A$2:$A$209)-ROW($A$1))),ROWS($A$1:F184)),MATCH(F$4,'LFP EAST '!$A$1:$Q$1,0)))))</f>
        <v/>
      </c>
      <c r="G188" s="227" t="str">
        <f t="array" aca="1" ref="G188" ca="1">IF(G$4="","",IF(ROWS(G$1:G184)&gt;SUM(IF(SUBTOTAL(103,OFFSET('LFP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'!$A$1,ROW($A$2:$A$209)-ROW($A$1),))*(ROW($A$2:$A$209)-ROW($A$1))),ROWS($A$1:G184)),MATCH(G$4,'LFP EAST '!$A$1:$Q$1,0)))))</f>
        <v/>
      </c>
      <c r="H188" s="227" t="str">
        <f t="array" aca="1" ref="H188" ca="1">IF(H$4="","",IF(ROWS(H$1:H184)&gt;SUM(IF(SUBTOTAL(103,OFFSET('LFP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'!$A$1,ROW($A$2:$A$209)-ROW($A$1),))*(ROW($A$2:$A$209)-ROW($A$1))),ROWS($A$1:H184)),MATCH(H$4,'LFP EAST '!$A$1:$Q$1,0)))))</f>
        <v/>
      </c>
      <c r="I188" s="227" t="str">
        <f t="array" aca="1" ref="I188" ca="1">IF(I$4="","",IF(ROWS(I$1:I184)&gt;SUM(IF(SUBTOTAL(103,OFFSET('LFP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'!$A$1,ROW($A$2:$A$209)-ROW($A$1),))*(ROW($A$2:$A$209)-ROW($A$1))),ROWS($A$1:I184)),MATCH(I$4,'LFP EAST '!$A$1:$Q$1,0)))))</f>
        <v/>
      </c>
      <c r="J188" s="227" t="str">
        <f t="array" aca="1" ref="J188" ca="1">IF(J$4="","",IF(ROWS(J$1:J184)&gt;SUM(IF(SUBTOTAL(103,OFFSET('LFP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'!$A$1,ROW($A$2:$A$209)-ROW($A$1),))*(ROW($A$2:$A$209)-ROW($A$1))),ROWS($A$1:J184)),MATCH(J$4,'LFP EAST '!$A$1:$Q$1,0)))))</f>
        <v/>
      </c>
      <c r="K188" s="227" t="str">
        <f t="array" aca="1" ref="K188" ca="1">IF(K$4="","",IF(ROWS(K$1:K184)&gt;SUM(IF(SUBTOTAL(103,OFFSET('LFP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'!$A$1,ROW($A$2:$A$209)-ROW($A$1),))*(ROW($A$2:$A$209)-ROW($A$1))),ROWS($A$1:K184)),MATCH(K$4,'LFP EAST '!$A$1:$Q$1,0)))))</f>
        <v/>
      </c>
      <c r="L188" s="227" t="str">
        <f t="array" aca="1" ref="L188" ca="1">IF(L$4="","",IF(ROWS(L$1:L184)&gt;SUM(IF(SUBTOTAL(103,OFFSET('LFP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'!$A$1,ROW($A$2:$A$209)-ROW($A$1),))*(ROW($A$2:$A$209)-ROW($A$1))),ROWS($A$1:L184)),MATCH(L$4,'LFP EAST '!$A$1:$Q$1,0)))))</f>
        <v/>
      </c>
      <c r="M188" s="227" t="str">
        <f t="array" aca="1" ref="M188" ca="1">IF(M$4="","",IF(ROWS(M$1:M184)&gt;SUM(IF(SUBTOTAL(103,OFFSET('LFP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'!$A$1,ROW($A$2:$A$209)-ROW($A$1),))*(ROW($A$2:$A$209)-ROW($A$1))),ROWS($A$1:M184)),MATCH(M$4,'LFP EAST '!$A$1:$Q$1,0)))))</f>
        <v/>
      </c>
      <c r="N188" s="227" t="str">
        <f t="array" aca="1" ref="N188" ca="1">IF(N$4="","",IF(ROWS(N$1:N184)&gt;SUM(IF(SUBTOTAL(103,OFFSET('LFP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'!$A$1,ROW($A$2:$A$209)-ROW($A$1),))*(ROW($A$2:$A$209)-ROW($A$1))),ROWS($A$1:N184)),MATCH(N$4,'LFP EAST '!$A$1:$Q$1,0)))))</f>
        <v/>
      </c>
      <c r="O188" s="227" t="str">
        <f t="array" aca="1" ref="O188" ca="1">IF(O$4="","",IF(ROWS(O$1:O184)&gt;SUM(IF(SUBTOTAL(103,OFFSET('LFP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'!$A$1,ROW($A$2:$A$209)-ROW($A$1),))*(ROW($A$2:$A$209)-ROW($A$1))),ROWS($A$1:O184)),MATCH(O$4,'LFP EAST '!$A$1:$Q$1,0)))))</f>
        <v/>
      </c>
      <c r="P188" s="227" t="str">
        <f t="array" aca="1" ref="P188" ca="1">IF(P$4="","",IF(ROWS(P$1:P184)&gt;SUM(IF(SUBTOTAL(103,OFFSET('LFP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'!$A$1,ROW($A$2:$A$209)-ROW($A$1),))*(ROW($A$2:$A$209)-ROW($A$1))),ROWS($A$1:P184)),MATCH(P$4,'LFP EAST '!$A$1:$Q$1,0)))))</f>
        <v/>
      </c>
      <c r="Q188" s="227" t="str">
        <f t="array" aca="1" ref="Q188" ca="1">IF(Q$4="","",IF(ROWS(Q$1:Q184)&gt;SUM(IF(SUBTOTAL(103,OFFSET('LFP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'!$A$1,ROW($A$2:$A$209)-ROW($A$1),))*(ROW($A$2:$A$209)-ROW($A$1))),ROWS($A$1:Q184)),MATCH(Q$4,'LFP EAST '!$A$1:$Q$1,0)))))</f>
        <v/>
      </c>
    </row>
    <row r="189" spans="1:17" ht="23.25" x14ac:dyDescent="0.35">
      <c r="A189" s="227" t="str">
        <f t="array" aca="1" ref="A189" ca="1">IF(A$4="","",IF(ROWS(A$1:A185)&gt;SUM(IF(SUBTOTAL(103,OFFSET('LFP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'!$A$1,ROW($A$2:$A$209)-ROW($A$1),))*(ROW($A$2:$A$209)-ROW($A$1))),ROWS($A$1:A185)),MATCH(A$4,'LFP EAST '!$A$1:$Q$1,0)))))</f>
        <v/>
      </c>
      <c r="B189" s="227" t="str">
        <f t="array" aca="1" ref="B189" ca="1">IF(B$4="","",IF(ROWS(B$1:B185)&gt;SUM(IF(SUBTOTAL(103,OFFSET('LFP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'!$A$1,ROW($A$2:$A$209)-ROW($A$1),))*(ROW($A$2:$A$209)-ROW($A$1))),ROWS($A$1:B185)),MATCH(B$4,'LFP EAST '!$A$1:$Q$1,0)))))</f>
        <v/>
      </c>
      <c r="C189" s="227" t="str">
        <f t="array" aca="1" ref="C189" ca="1">IF(C$4="","",IF(ROWS(C$1:C185)&gt;SUM(IF(SUBTOTAL(103,OFFSET('LFP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'!$A$1,ROW($A$2:$A$209)-ROW($A$1),))*(ROW($A$2:$A$209)-ROW($A$1))),ROWS($A$1:C185)),MATCH(C$4,'LFP EAST '!$A$1:$Q$1,0)))))</f>
        <v/>
      </c>
      <c r="D189" s="227" t="str">
        <f t="array" aca="1" ref="D189" ca="1">IF(D$4="","",IF(ROWS(D$1:D185)&gt;SUM(IF(SUBTOTAL(103,OFFSET('LFP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'!$A$1,ROW($A$2:$A$209)-ROW($A$1),))*(ROW($A$2:$A$209)-ROW($A$1))),ROWS($A$1:D185)),MATCH(D$4,'LFP EAST '!$A$1:$Q$1,0)))))</f>
        <v/>
      </c>
      <c r="E189" s="227" t="str">
        <f t="array" aca="1" ref="E189" ca="1">IF(E$4="","",IF(ROWS(E$1:E185)&gt;SUM(IF(SUBTOTAL(103,OFFSET('LFP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'!$A$1,ROW($A$2:$A$209)-ROW($A$1),))*(ROW($A$2:$A$209)-ROW($A$1))),ROWS($A$1:E185)),MATCH(E$4,'LFP EAST '!$A$1:$Q$1,0)))))</f>
        <v/>
      </c>
      <c r="F189" s="227" t="str">
        <f t="array" aca="1" ref="F189" ca="1">IF(F$4="","",IF(ROWS(F$1:F185)&gt;SUM(IF(SUBTOTAL(103,OFFSET('LFP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'!$A$1,ROW($A$2:$A$209)-ROW($A$1),))*(ROW($A$2:$A$209)-ROW($A$1))),ROWS($A$1:F185)),MATCH(F$4,'LFP EAST '!$A$1:$Q$1,0)))))</f>
        <v/>
      </c>
      <c r="G189" s="227" t="str">
        <f t="array" aca="1" ref="G189" ca="1">IF(G$4="","",IF(ROWS(G$1:G185)&gt;SUM(IF(SUBTOTAL(103,OFFSET('LFP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'!$A$1,ROW($A$2:$A$209)-ROW($A$1),))*(ROW($A$2:$A$209)-ROW($A$1))),ROWS($A$1:G185)),MATCH(G$4,'LFP EAST '!$A$1:$Q$1,0)))))</f>
        <v/>
      </c>
      <c r="H189" s="227" t="str">
        <f t="array" aca="1" ref="H189" ca="1">IF(H$4="","",IF(ROWS(H$1:H185)&gt;SUM(IF(SUBTOTAL(103,OFFSET('LFP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'!$A$1,ROW($A$2:$A$209)-ROW($A$1),))*(ROW($A$2:$A$209)-ROW($A$1))),ROWS($A$1:H185)),MATCH(H$4,'LFP EAST '!$A$1:$Q$1,0)))))</f>
        <v/>
      </c>
      <c r="I189" s="227" t="str">
        <f t="array" aca="1" ref="I189" ca="1">IF(I$4="","",IF(ROWS(I$1:I185)&gt;SUM(IF(SUBTOTAL(103,OFFSET('LFP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'!$A$1,ROW($A$2:$A$209)-ROW($A$1),))*(ROW($A$2:$A$209)-ROW($A$1))),ROWS($A$1:I185)),MATCH(I$4,'LFP EAST '!$A$1:$Q$1,0)))))</f>
        <v/>
      </c>
      <c r="J189" s="227" t="str">
        <f t="array" aca="1" ref="J189" ca="1">IF(J$4="","",IF(ROWS(J$1:J185)&gt;SUM(IF(SUBTOTAL(103,OFFSET('LFP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'!$A$1,ROW($A$2:$A$209)-ROW($A$1),))*(ROW($A$2:$A$209)-ROW($A$1))),ROWS($A$1:J185)),MATCH(J$4,'LFP EAST '!$A$1:$Q$1,0)))))</f>
        <v/>
      </c>
      <c r="K189" s="227" t="str">
        <f t="array" aca="1" ref="K189" ca="1">IF(K$4="","",IF(ROWS(K$1:K185)&gt;SUM(IF(SUBTOTAL(103,OFFSET('LFP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'!$A$1,ROW($A$2:$A$209)-ROW($A$1),))*(ROW($A$2:$A$209)-ROW($A$1))),ROWS($A$1:K185)),MATCH(K$4,'LFP EAST '!$A$1:$Q$1,0)))))</f>
        <v/>
      </c>
      <c r="L189" s="227" t="str">
        <f t="array" aca="1" ref="L189" ca="1">IF(L$4="","",IF(ROWS(L$1:L185)&gt;SUM(IF(SUBTOTAL(103,OFFSET('LFP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'!$A$1,ROW($A$2:$A$209)-ROW($A$1),))*(ROW($A$2:$A$209)-ROW($A$1))),ROWS($A$1:L185)),MATCH(L$4,'LFP EAST '!$A$1:$Q$1,0)))))</f>
        <v/>
      </c>
      <c r="M189" s="227" t="str">
        <f t="array" aca="1" ref="M189" ca="1">IF(M$4="","",IF(ROWS(M$1:M185)&gt;SUM(IF(SUBTOTAL(103,OFFSET('LFP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'!$A$1,ROW($A$2:$A$209)-ROW($A$1),))*(ROW($A$2:$A$209)-ROW($A$1))),ROWS($A$1:M185)),MATCH(M$4,'LFP EAST '!$A$1:$Q$1,0)))))</f>
        <v/>
      </c>
      <c r="N189" s="227" t="str">
        <f t="array" aca="1" ref="N189" ca="1">IF(N$4="","",IF(ROWS(N$1:N185)&gt;SUM(IF(SUBTOTAL(103,OFFSET('LFP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'!$A$1,ROW($A$2:$A$209)-ROW($A$1),))*(ROW($A$2:$A$209)-ROW($A$1))),ROWS($A$1:N185)),MATCH(N$4,'LFP EAST '!$A$1:$Q$1,0)))))</f>
        <v/>
      </c>
      <c r="O189" s="227" t="str">
        <f t="array" aca="1" ref="O189" ca="1">IF(O$4="","",IF(ROWS(O$1:O185)&gt;SUM(IF(SUBTOTAL(103,OFFSET('LFP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'!$A$1,ROW($A$2:$A$209)-ROW($A$1),))*(ROW($A$2:$A$209)-ROW($A$1))),ROWS($A$1:O185)),MATCH(O$4,'LFP EAST '!$A$1:$Q$1,0)))))</f>
        <v/>
      </c>
      <c r="P189" s="227" t="str">
        <f t="array" aca="1" ref="P189" ca="1">IF(P$4="","",IF(ROWS(P$1:P185)&gt;SUM(IF(SUBTOTAL(103,OFFSET('LFP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'!$A$1,ROW($A$2:$A$209)-ROW($A$1),))*(ROW($A$2:$A$209)-ROW($A$1))),ROWS($A$1:P185)),MATCH(P$4,'LFP EAST '!$A$1:$Q$1,0)))))</f>
        <v/>
      </c>
      <c r="Q189" s="227" t="str">
        <f t="array" aca="1" ref="Q189" ca="1">IF(Q$4="","",IF(ROWS(Q$1:Q185)&gt;SUM(IF(SUBTOTAL(103,OFFSET('LFP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'!$A$1,ROW($A$2:$A$209)-ROW($A$1),))*(ROW($A$2:$A$209)-ROW($A$1))),ROWS($A$1:Q185)),MATCH(Q$4,'LFP EAST '!$A$1:$Q$1,0)))))</f>
        <v/>
      </c>
    </row>
    <row r="190" spans="1:17" ht="23.25" x14ac:dyDescent="0.35">
      <c r="A190" s="227" t="str">
        <f t="array" aca="1" ref="A190" ca="1">IF(A$4="","",IF(ROWS(A$1:A186)&gt;SUM(IF(SUBTOTAL(103,OFFSET('LFP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'!$A$1,ROW($A$2:$A$209)-ROW($A$1),))*(ROW($A$2:$A$209)-ROW($A$1))),ROWS($A$1:A186)),MATCH(A$4,'LFP EAST '!$A$1:$Q$1,0)))))</f>
        <v/>
      </c>
      <c r="B190" s="227" t="str">
        <f t="array" aca="1" ref="B190" ca="1">IF(B$4="","",IF(ROWS(B$1:B186)&gt;SUM(IF(SUBTOTAL(103,OFFSET('LFP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'!$A$1,ROW($A$2:$A$209)-ROW($A$1),))*(ROW($A$2:$A$209)-ROW($A$1))),ROWS($A$1:B186)),MATCH(B$4,'LFP EAST '!$A$1:$Q$1,0)))))</f>
        <v/>
      </c>
      <c r="C190" s="227" t="str">
        <f t="array" aca="1" ref="C190" ca="1">IF(C$4="","",IF(ROWS(C$1:C186)&gt;SUM(IF(SUBTOTAL(103,OFFSET('LFP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'!$A$1,ROW($A$2:$A$209)-ROW($A$1),))*(ROW($A$2:$A$209)-ROW($A$1))),ROWS($A$1:C186)),MATCH(C$4,'LFP EAST '!$A$1:$Q$1,0)))))</f>
        <v/>
      </c>
      <c r="D190" s="227" t="str">
        <f t="array" aca="1" ref="D190" ca="1">IF(D$4="","",IF(ROWS(D$1:D186)&gt;SUM(IF(SUBTOTAL(103,OFFSET('LFP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'!$A$1,ROW($A$2:$A$209)-ROW($A$1),))*(ROW($A$2:$A$209)-ROW($A$1))),ROWS($A$1:D186)),MATCH(D$4,'LFP EAST '!$A$1:$Q$1,0)))))</f>
        <v/>
      </c>
      <c r="E190" s="227" t="str">
        <f t="array" aca="1" ref="E190" ca="1">IF(E$4="","",IF(ROWS(E$1:E186)&gt;SUM(IF(SUBTOTAL(103,OFFSET('LFP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'!$A$1,ROW($A$2:$A$209)-ROW($A$1),))*(ROW($A$2:$A$209)-ROW($A$1))),ROWS($A$1:E186)),MATCH(E$4,'LFP EAST '!$A$1:$Q$1,0)))))</f>
        <v/>
      </c>
      <c r="F190" s="227" t="str">
        <f t="array" aca="1" ref="F190" ca="1">IF(F$4="","",IF(ROWS(F$1:F186)&gt;SUM(IF(SUBTOTAL(103,OFFSET('LFP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'!$A$1,ROW($A$2:$A$209)-ROW($A$1),))*(ROW($A$2:$A$209)-ROW($A$1))),ROWS($A$1:F186)),MATCH(F$4,'LFP EAST '!$A$1:$Q$1,0)))))</f>
        <v/>
      </c>
      <c r="G190" s="227" t="str">
        <f t="array" aca="1" ref="G190" ca="1">IF(G$4="","",IF(ROWS(G$1:G186)&gt;SUM(IF(SUBTOTAL(103,OFFSET('LFP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'!$A$1,ROW($A$2:$A$209)-ROW($A$1),))*(ROW($A$2:$A$209)-ROW($A$1))),ROWS($A$1:G186)),MATCH(G$4,'LFP EAST '!$A$1:$Q$1,0)))))</f>
        <v/>
      </c>
      <c r="H190" s="227" t="str">
        <f t="array" aca="1" ref="H190" ca="1">IF(H$4="","",IF(ROWS(H$1:H186)&gt;SUM(IF(SUBTOTAL(103,OFFSET('LFP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'!$A$1,ROW($A$2:$A$209)-ROW($A$1),))*(ROW($A$2:$A$209)-ROW($A$1))),ROWS($A$1:H186)),MATCH(H$4,'LFP EAST '!$A$1:$Q$1,0)))))</f>
        <v/>
      </c>
      <c r="I190" s="227" t="str">
        <f t="array" aca="1" ref="I190" ca="1">IF(I$4="","",IF(ROWS(I$1:I186)&gt;SUM(IF(SUBTOTAL(103,OFFSET('LFP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'!$A$1,ROW($A$2:$A$209)-ROW($A$1),))*(ROW($A$2:$A$209)-ROW($A$1))),ROWS($A$1:I186)),MATCH(I$4,'LFP EAST '!$A$1:$Q$1,0)))))</f>
        <v/>
      </c>
      <c r="J190" s="227" t="str">
        <f t="array" aca="1" ref="J190" ca="1">IF(J$4="","",IF(ROWS(J$1:J186)&gt;SUM(IF(SUBTOTAL(103,OFFSET('LFP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'!$A$1,ROW($A$2:$A$209)-ROW($A$1),))*(ROW($A$2:$A$209)-ROW($A$1))),ROWS($A$1:J186)),MATCH(J$4,'LFP EAST '!$A$1:$Q$1,0)))))</f>
        <v/>
      </c>
      <c r="K190" s="227" t="str">
        <f t="array" aca="1" ref="K190" ca="1">IF(K$4="","",IF(ROWS(K$1:K186)&gt;SUM(IF(SUBTOTAL(103,OFFSET('LFP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'!$A$1,ROW($A$2:$A$209)-ROW($A$1),))*(ROW($A$2:$A$209)-ROW($A$1))),ROWS($A$1:K186)),MATCH(K$4,'LFP EAST '!$A$1:$Q$1,0)))))</f>
        <v/>
      </c>
      <c r="L190" s="227" t="str">
        <f t="array" aca="1" ref="L190" ca="1">IF(L$4="","",IF(ROWS(L$1:L186)&gt;SUM(IF(SUBTOTAL(103,OFFSET('LFP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'!$A$1,ROW($A$2:$A$209)-ROW($A$1),))*(ROW($A$2:$A$209)-ROW($A$1))),ROWS($A$1:L186)),MATCH(L$4,'LFP EAST '!$A$1:$Q$1,0)))))</f>
        <v/>
      </c>
      <c r="M190" s="227" t="str">
        <f t="array" aca="1" ref="M190" ca="1">IF(M$4="","",IF(ROWS(M$1:M186)&gt;SUM(IF(SUBTOTAL(103,OFFSET('LFP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'!$A$1,ROW($A$2:$A$209)-ROW($A$1),))*(ROW($A$2:$A$209)-ROW($A$1))),ROWS($A$1:M186)),MATCH(M$4,'LFP EAST '!$A$1:$Q$1,0)))))</f>
        <v/>
      </c>
      <c r="N190" s="227" t="str">
        <f t="array" aca="1" ref="N190" ca="1">IF(N$4="","",IF(ROWS(N$1:N186)&gt;SUM(IF(SUBTOTAL(103,OFFSET('LFP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'!$A$1,ROW($A$2:$A$209)-ROW($A$1),))*(ROW($A$2:$A$209)-ROW($A$1))),ROWS($A$1:N186)),MATCH(N$4,'LFP EAST '!$A$1:$Q$1,0)))))</f>
        <v/>
      </c>
      <c r="O190" s="227" t="str">
        <f t="array" aca="1" ref="O190" ca="1">IF(O$4="","",IF(ROWS(O$1:O186)&gt;SUM(IF(SUBTOTAL(103,OFFSET('LFP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'!$A$1,ROW($A$2:$A$209)-ROW($A$1),))*(ROW($A$2:$A$209)-ROW($A$1))),ROWS($A$1:O186)),MATCH(O$4,'LFP EAST '!$A$1:$Q$1,0)))))</f>
        <v/>
      </c>
      <c r="P190" s="227" t="str">
        <f t="array" aca="1" ref="P190" ca="1">IF(P$4="","",IF(ROWS(P$1:P186)&gt;SUM(IF(SUBTOTAL(103,OFFSET('LFP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'!$A$1,ROW($A$2:$A$209)-ROW($A$1),))*(ROW($A$2:$A$209)-ROW($A$1))),ROWS($A$1:P186)),MATCH(P$4,'LFP EAST '!$A$1:$Q$1,0)))))</f>
        <v/>
      </c>
      <c r="Q190" s="227" t="str">
        <f t="array" aca="1" ref="Q190" ca="1">IF(Q$4="","",IF(ROWS(Q$1:Q186)&gt;SUM(IF(SUBTOTAL(103,OFFSET('LFP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'!$A$1,ROW($A$2:$A$209)-ROW($A$1),))*(ROW($A$2:$A$209)-ROW($A$1))),ROWS($A$1:Q186)),MATCH(Q$4,'LFP EAST '!$A$1:$Q$1,0)))))</f>
        <v/>
      </c>
    </row>
    <row r="191" spans="1:17" ht="23.25" x14ac:dyDescent="0.35">
      <c r="A191" s="227" t="str">
        <f t="array" aca="1" ref="A191" ca="1">IF(A$4="","",IF(ROWS(A$1:A187)&gt;SUM(IF(SUBTOTAL(103,OFFSET('LFP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'!$A$1,ROW($A$2:$A$209)-ROW($A$1),))*(ROW($A$2:$A$209)-ROW($A$1))),ROWS($A$1:A187)),MATCH(A$4,'LFP EAST '!$A$1:$Q$1,0)))))</f>
        <v/>
      </c>
      <c r="B191" s="227" t="str">
        <f t="array" aca="1" ref="B191" ca="1">IF(B$4="","",IF(ROWS(B$1:B187)&gt;SUM(IF(SUBTOTAL(103,OFFSET('LFP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'!$A$1,ROW($A$2:$A$209)-ROW($A$1),))*(ROW($A$2:$A$209)-ROW($A$1))),ROWS($A$1:B187)),MATCH(B$4,'LFP EAST '!$A$1:$Q$1,0)))))</f>
        <v/>
      </c>
      <c r="C191" s="227" t="str">
        <f t="array" aca="1" ref="C191" ca="1">IF(C$4="","",IF(ROWS(C$1:C187)&gt;SUM(IF(SUBTOTAL(103,OFFSET('LFP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'!$A$1,ROW($A$2:$A$209)-ROW($A$1),))*(ROW($A$2:$A$209)-ROW($A$1))),ROWS($A$1:C187)),MATCH(C$4,'LFP EAST '!$A$1:$Q$1,0)))))</f>
        <v/>
      </c>
      <c r="D191" s="227" t="str">
        <f t="array" aca="1" ref="D191" ca="1">IF(D$4="","",IF(ROWS(D$1:D187)&gt;SUM(IF(SUBTOTAL(103,OFFSET('LFP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'!$A$1,ROW($A$2:$A$209)-ROW($A$1),))*(ROW($A$2:$A$209)-ROW($A$1))),ROWS($A$1:D187)),MATCH(D$4,'LFP EAST '!$A$1:$Q$1,0)))))</f>
        <v/>
      </c>
      <c r="E191" s="227" t="str">
        <f t="array" aca="1" ref="E191" ca="1">IF(E$4="","",IF(ROWS(E$1:E187)&gt;SUM(IF(SUBTOTAL(103,OFFSET('LFP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'!$A$1,ROW($A$2:$A$209)-ROW($A$1),))*(ROW($A$2:$A$209)-ROW($A$1))),ROWS($A$1:E187)),MATCH(E$4,'LFP EAST '!$A$1:$Q$1,0)))))</f>
        <v/>
      </c>
      <c r="F191" s="227" t="str">
        <f t="array" aca="1" ref="F191" ca="1">IF(F$4="","",IF(ROWS(F$1:F187)&gt;SUM(IF(SUBTOTAL(103,OFFSET('LFP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'!$A$1,ROW($A$2:$A$209)-ROW($A$1),))*(ROW($A$2:$A$209)-ROW($A$1))),ROWS($A$1:F187)),MATCH(F$4,'LFP EAST '!$A$1:$Q$1,0)))))</f>
        <v/>
      </c>
      <c r="G191" s="227" t="str">
        <f t="array" aca="1" ref="G191" ca="1">IF(G$4="","",IF(ROWS(G$1:G187)&gt;SUM(IF(SUBTOTAL(103,OFFSET('LFP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'!$A$1,ROW($A$2:$A$209)-ROW($A$1),))*(ROW($A$2:$A$209)-ROW($A$1))),ROWS($A$1:G187)),MATCH(G$4,'LFP EAST '!$A$1:$Q$1,0)))))</f>
        <v/>
      </c>
      <c r="H191" s="227" t="str">
        <f t="array" aca="1" ref="H191" ca="1">IF(H$4="","",IF(ROWS(H$1:H187)&gt;SUM(IF(SUBTOTAL(103,OFFSET('LFP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'!$A$1,ROW($A$2:$A$209)-ROW($A$1),))*(ROW($A$2:$A$209)-ROW($A$1))),ROWS($A$1:H187)),MATCH(H$4,'LFP EAST '!$A$1:$Q$1,0)))))</f>
        <v/>
      </c>
      <c r="I191" s="227" t="str">
        <f t="array" aca="1" ref="I191" ca="1">IF(I$4="","",IF(ROWS(I$1:I187)&gt;SUM(IF(SUBTOTAL(103,OFFSET('LFP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'!$A$1,ROW($A$2:$A$209)-ROW($A$1),))*(ROW($A$2:$A$209)-ROW($A$1))),ROWS($A$1:I187)),MATCH(I$4,'LFP EAST '!$A$1:$Q$1,0)))))</f>
        <v/>
      </c>
      <c r="J191" s="227" t="str">
        <f t="array" aca="1" ref="J191" ca="1">IF(J$4="","",IF(ROWS(J$1:J187)&gt;SUM(IF(SUBTOTAL(103,OFFSET('LFP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'!$A$1,ROW($A$2:$A$209)-ROW($A$1),))*(ROW($A$2:$A$209)-ROW($A$1))),ROWS($A$1:J187)),MATCH(J$4,'LFP EAST '!$A$1:$Q$1,0)))))</f>
        <v/>
      </c>
      <c r="K191" s="227" t="str">
        <f t="array" aca="1" ref="K191" ca="1">IF(K$4="","",IF(ROWS(K$1:K187)&gt;SUM(IF(SUBTOTAL(103,OFFSET('LFP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'!$A$1,ROW($A$2:$A$209)-ROW($A$1),))*(ROW($A$2:$A$209)-ROW($A$1))),ROWS($A$1:K187)),MATCH(K$4,'LFP EAST '!$A$1:$Q$1,0)))))</f>
        <v/>
      </c>
      <c r="L191" s="227" t="str">
        <f t="array" aca="1" ref="L191" ca="1">IF(L$4="","",IF(ROWS(L$1:L187)&gt;SUM(IF(SUBTOTAL(103,OFFSET('LFP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'!$A$1,ROW($A$2:$A$209)-ROW($A$1),))*(ROW($A$2:$A$209)-ROW($A$1))),ROWS($A$1:L187)),MATCH(L$4,'LFP EAST '!$A$1:$Q$1,0)))))</f>
        <v/>
      </c>
      <c r="M191" s="227" t="str">
        <f t="array" aca="1" ref="M191" ca="1">IF(M$4="","",IF(ROWS(M$1:M187)&gt;SUM(IF(SUBTOTAL(103,OFFSET('LFP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'!$A$1,ROW($A$2:$A$209)-ROW($A$1),))*(ROW($A$2:$A$209)-ROW($A$1))),ROWS($A$1:M187)),MATCH(M$4,'LFP EAST '!$A$1:$Q$1,0)))))</f>
        <v/>
      </c>
      <c r="N191" s="227" t="str">
        <f t="array" aca="1" ref="N191" ca="1">IF(N$4="","",IF(ROWS(N$1:N187)&gt;SUM(IF(SUBTOTAL(103,OFFSET('LFP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'!$A$1,ROW($A$2:$A$209)-ROW($A$1),))*(ROW($A$2:$A$209)-ROW($A$1))),ROWS($A$1:N187)),MATCH(N$4,'LFP EAST '!$A$1:$Q$1,0)))))</f>
        <v/>
      </c>
      <c r="O191" s="227" t="str">
        <f t="array" aca="1" ref="O191" ca="1">IF(O$4="","",IF(ROWS(O$1:O187)&gt;SUM(IF(SUBTOTAL(103,OFFSET('LFP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'!$A$1,ROW($A$2:$A$209)-ROW($A$1),))*(ROW($A$2:$A$209)-ROW($A$1))),ROWS($A$1:O187)),MATCH(O$4,'LFP EAST '!$A$1:$Q$1,0)))))</f>
        <v/>
      </c>
      <c r="P191" s="227" t="str">
        <f t="array" aca="1" ref="P191" ca="1">IF(P$4="","",IF(ROWS(P$1:P187)&gt;SUM(IF(SUBTOTAL(103,OFFSET('LFP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'!$A$1,ROW($A$2:$A$209)-ROW($A$1),))*(ROW($A$2:$A$209)-ROW($A$1))),ROWS($A$1:P187)),MATCH(P$4,'LFP EAST '!$A$1:$Q$1,0)))))</f>
        <v/>
      </c>
      <c r="Q191" s="227" t="str">
        <f t="array" aca="1" ref="Q191" ca="1">IF(Q$4="","",IF(ROWS(Q$1:Q187)&gt;SUM(IF(SUBTOTAL(103,OFFSET('LFP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'!$A$1,ROW($A$2:$A$209)-ROW($A$1),))*(ROW($A$2:$A$209)-ROW($A$1))),ROWS($A$1:Q187)),MATCH(Q$4,'LFP EAST '!$A$1:$Q$1,0)))))</f>
        <v/>
      </c>
    </row>
    <row r="192" spans="1:17" ht="23.25" x14ac:dyDescent="0.35">
      <c r="A192" s="227" t="str">
        <f t="array" aca="1" ref="A192" ca="1">IF(A$4="","",IF(ROWS(A$1:A188)&gt;SUM(IF(SUBTOTAL(103,OFFSET('LFP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'!$A$1,ROW($A$2:$A$209)-ROW($A$1),))*(ROW($A$2:$A$209)-ROW($A$1))),ROWS($A$1:A188)),MATCH(A$4,'LFP EAST '!$A$1:$Q$1,0)))))</f>
        <v/>
      </c>
      <c r="B192" s="227" t="str">
        <f t="array" aca="1" ref="B192" ca="1">IF(B$4="","",IF(ROWS(B$1:B188)&gt;SUM(IF(SUBTOTAL(103,OFFSET('LFP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'!$A$1,ROW($A$2:$A$209)-ROW($A$1),))*(ROW($A$2:$A$209)-ROW($A$1))),ROWS($A$1:B188)),MATCH(B$4,'LFP EAST '!$A$1:$Q$1,0)))))</f>
        <v/>
      </c>
      <c r="C192" s="227" t="str">
        <f t="array" aca="1" ref="C192" ca="1">IF(C$4="","",IF(ROWS(C$1:C188)&gt;SUM(IF(SUBTOTAL(103,OFFSET('LFP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'!$A$1,ROW($A$2:$A$209)-ROW($A$1),))*(ROW($A$2:$A$209)-ROW($A$1))),ROWS($A$1:C188)),MATCH(C$4,'LFP EAST '!$A$1:$Q$1,0)))))</f>
        <v/>
      </c>
      <c r="D192" s="227" t="str">
        <f t="array" aca="1" ref="D192" ca="1">IF(D$4="","",IF(ROWS(D$1:D188)&gt;SUM(IF(SUBTOTAL(103,OFFSET('LFP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'!$A$1,ROW($A$2:$A$209)-ROW($A$1),))*(ROW($A$2:$A$209)-ROW($A$1))),ROWS($A$1:D188)),MATCH(D$4,'LFP EAST '!$A$1:$Q$1,0)))))</f>
        <v/>
      </c>
      <c r="E192" s="227" t="str">
        <f t="array" aca="1" ref="E192" ca="1">IF(E$4="","",IF(ROWS(E$1:E188)&gt;SUM(IF(SUBTOTAL(103,OFFSET('LFP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'!$A$1,ROW($A$2:$A$209)-ROW($A$1),))*(ROW($A$2:$A$209)-ROW($A$1))),ROWS($A$1:E188)),MATCH(E$4,'LFP EAST '!$A$1:$Q$1,0)))))</f>
        <v/>
      </c>
      <c r="F192" s="227" t="str">
        <f t="array" aca="1" ref="F192" ca="1">IF(F$4="","",IF(ROWS(F$1:F188)&gt;SUM(IF(SUBTOTAL(103,OFFSET('LFP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'!$A$1,ROW($A$2:$A$209)-ROW($A$1),))*(ROW($A$2:$A$209)-ROW($A$1))),ROWS($A$1:F188)),MATCH(F$4,'LFP EAST '!$A$1:$Q$1,0)))))</f>
        <v/>
      </c>
      <c r="G192" s="227" t="str">
        <f t="array" aca="1" ref="G192" ca="1">IF(G$4="","",IF(ROWS(G$1:G188)&gt;SUM(IF(SUBTOTAL(103,OFFSET('LFP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'!$A$1,ROW($A$2:$A$209)-ROW($A$1),))*(ROW($A$2:$A$209)-ROW($A$1))),ROWS($A$1:G188)),MATCH(G$4,'LFP EAST '!$A$1:$Q$1,0)))))</f>
        <v/>
      </c>
      <c r="H192" s="227" t="str">
        <f t="array" aca="1" ref="H192" ca="1">IF(H$4="","",IF(ROWS(H$1:H188)&gt;SUM(IF(SUBTOTAL(103,OFFSET('LFP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'!$A$1,ROW($A$2:$A$209)-ROW($A$1),))*(ROW($A$2:$A$209)-ROW($A$1))),ROWS($A$1:H188)),MATCH(H$4,'LFP EAST '!$A$1:$Q$1,0)))))</f>
        <v/>
      </c>
      <c r="I192" s="227" t="str">
        <f t="array" aca="1" ref="I192" ca="1">IF(I$4="","",IF(ROWS(I$1:I188)&gt;SUM(IF(SUBTOTAL(103,OFFSET('LFP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'!$A$1,ROW($A$2:$A$209)-ROW($A$1),))*(ROW($A$2:$A$209)-ROW($A$1))),ROWS($A$1:I188)),MATCH(I$4,'LFP EAST '!$A$1:$Q$1,0)))))</f>
        <v/>
      </c>
      <c r="J192" s="227" t="str">
        <f t="array" aca="1" ref="J192" ca="1">IF(J$4="","",IF(ROWS(J$1:J188)&gt;SUM(IF(SUBTOTAL(103,OFFSET('LFP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'!$A$1,ROW($A$2:$A$209)-ROW($A$1),))*(ROW($A$2:$A$209)-ROW($A$1))),ROWS($A$1:J188)),MATCH(J$4,'LFP EAST '!$A$1:$Q$1,0)))))</f>
        <v/>
      </c>
      <c r="K192" s="227" t="str">
        <f t="array" aca="1" ref="K192" ca="1">IF(K$4="","",IF(ROWS(K$1:K188)&gt;SUM(IF(SUBTOTAL(103,OFFSET('LFP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'!$A$1,ROW($A$2:$A$209)-ROW($A$1),))*(ROW($A$2:$A$209)-ROW($A$1))),ROWS($A$1:K188)),MATCH(K$4,'LFP EAST '!$A$1:$Q$1,0)))))</f>
        <v/>
      </c>
      <c r="L192" s="227" t="str">
        <f t="array" aca="1" ref="L192" ca="1">IF(L$4="","",IF(ROWS(L$1:L188)&gt;SUM(IF(SUBTOTAL(103,OFFSET('LFP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'!$A$1,ROW($A$2:$A$209)-ROW($A$1),))*(ROW($A$2:$A$209)-ROW($A$1))),ROWS($A$1:L188)),MATCH(L$4,'LFP EAST '!$A$1:$Q$1,0)))))</f>
        <v/>
      </c>
      <c r="M192" s="227" t="str">
        <f t="array" aca="1" ref="M192" ca="1">IF(M$4="","",IF(ROWS(M$1:M188)&gt;SUM(IF(SUBTOTAL(103,OFFSET('LFP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'!$A$1,ROW($A$2:$A$209)-ROW($A$1),))*(ROW($A$2:$A$209)-ROW($A$1))),ROWS($A$1:M188)),MATCH(M$4,'LFP EAST '!$A$1:$Q$1,0)))))</f>
        <v/>
      </c>
      <c r="N192" s="227" t="str">
        <f t="array" aca="1" ref="N192" ca="1">IF(N$4="","",IF(ROWS(N$1:N188)&gt;SUM(IF(SUBTOTAL(103,OFFSET('LFP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'!$A$1,ROW($A$2:$A$209)-ROW($A$1),))*(ROW($A$2:$A$209)-ROW($A$1))),ROWS($A$1:N188)),MATCH(N$4,'LFP EAST '!$A$1:$Q$1,0)))))</f>
        <v/>
      </c>
      <c r="O192" s="227" t="str">
        <f t="array" aca="1" ref="O192" ca="1">IF(O$4="","",IF(ROWS(O$1:O188)&gt;SUM(IF(SUBTOTAL(103,OFFSET('LFP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'!$A$1,ROW($A$2:$A$209)-ROW($A$1),))*(ROW($A$2:$A$209)-ROW($A$1))),ROWS($A$1:O188)),MATCH(O$4,'LFP EAST '!$A$1:$Q$1,0)))))</f>
        <v/>
      </c>
      <c r="P192" s="227" t="str">
        <f t="array" aca="1" ref="P192" ca="1">IF(P$4="","",IF(ROWS(P$1:P188)&gt;SUM(IF(SUBTOTAL(103,OFFSET('LFP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'!$A$1,ROW($A$2:$A$209)-ROW($A$1),))*(ROW($A$2:$A$209)-ROW($A$1))),ROWS($A$1:P188)),MATCH(P$4,'LFP EAST '!$A$1:$Q$1,0)))))</f>
        <v/>
      </c>
      <c r="Q192" s="227" t="str">
        <f t="array" aca="1" ref="Q192" ca="1">IF(Q$4="","",IF(ROWS(Q$1:Q188)&gt;SUM(IF(SUBTOTAL(103,OFFSET('LFP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'!$A$1,ROW($A$2:$A$209)-ROW($A$1),))*(ROW($A$2:$A$209)-ROW($A$1))),ROWS($A$1:Q188)),MATCH(Q$4,'LFP EAST '!$A$1:$Q$1,0)))))</f>
        <v/>
      </c>
    </row>
    <row r="193" spans="1:17" ht="23.25" x14ac:dyDescent="0.35">
      <c r="A193" s="227" t="str">
        <f t="array" aca="1" ref="A193" ca="1">IF(A$4="","",IF(ROWS(A$1:A189)&gt;SUM(IF(SUBTOTAL(103,OFFSET('LFP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'!$A$1,ROW($A$2:$A$209)-ROW($A$1),))*(ROW($A$2:$A$209)-ROW($A$1))),ROWS($A$1:A189)),MATCH(A$4,'LFP EAST '!$A$1:$Q$1,0)))))</f>
        <v/>
      </c>
      <c r="B193" s="227" t="str">
        <f t="array" aca="1" ref="B193" ca="1">IF(B$4="","",IF(ROWS(B$1:B189)&gt;SUM(IF(SUBTOTAL(103,OFFSET('LFP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'!$A$1,ROW($A$2:$A$209)-ROW($A$1),))*(ROW($A$2:$A$209)-ROW($A$1))),ROWS($A$1:B189)),MATCH(B$4,'LFP EAST '!$A$1:$Q$1,0)))))</f>
        <v/>
      </c>
      <c r="C193" s="227" t="str">
        <f t="array" aca="1" ref="C193" ca="1">IF(C$4="","",IF(ROWS(C$1:C189)&gt;SUM(IF(SUBTOTAL(103,OFFSET('LFP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'!$A$1,ROW($A$2:$A$209)-ROW($A$1),))*(ROW($A$2:$A$209)-ROW($A$1))),ROWS($A$1:C189)),MATCH(C$4,'LFP EAST '!$A$1:$Q$1,0)))))</f>
        <v/>
      </c>
      <c r="D193" s="227" t="str">
        <f t="array" aca="1" ref="D193" ca="1">IF(D$4="","",IF(ROWS(D$1:D189)&gt;SUM(IF(SUBTOTAL(103,OFFSET('LFP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'!$A$1,ROW($A$2:$A$209)-ROW($A$1),))*(ROW($A$2:$A$209)-ROW($A$1))),ROWS($A$1:D189)),MATCH(D$4,'LFP EAST '!$A$1:$Q$1,0)))))</f>
        <v/>
      </c>
      <c r="E193" s="227" t="str">
        <f t="array" aca="1" ref="E193" ca="1">IF(E$4="","",IF(ROWS(E$1:E189)&gt;SUM(IF(SUBTOTAL(103,OFFSET('LFP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'!$A$1,ROW($A$2:$A$209)-ROW($A$1),))*(ROW($A$2:$A$209)-ROW($A$1))),ROWS($A$1:E189)),MATCH(E$4,'LFP EAST '!$A$1:$Q$1,0)))))</f>
        <v/>
      </c>
      <c r="F193" s="227" t="str">
        <f t="array" aca="1" ref="F193" ca="1">IF(F$4="","",IF(ROWS(F$1:F189)&gt;SUM(IF(SUBTOTAL(103,OFFSET('LFP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'!$A$1,ROW($A$2:$A$209)-ROW($A$1),))*(ROW($A$2:$A$209)-ROW($A$1))),ROWS($A$1:F189)),MATCH(F$4,'LFP EAST '!$A$1:$Q$1,0)))))</f>
        <v/>
      </c>
      <c r="G193" s="227" t="str">
        <f t="array" aca="1" ref="G193" ca="1">IF(G$4="","",IF(ROWS(G$1:G189)&gt;SUM(IF(SUBTOTAL(103,OFFSET('LFP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'!$A$1,ROW($A$2:$A$209)-ROW($A$1),))*(ROW($A$2:$A$209)-ROW($A$1))),ROWS($A$1:G189)),MATCH(G$4,'LFP EAST '!$A$1:$Q$1,0)))))</f>
        <v/>
      </c>
      <c r="H193" s="227" t="str">
        <f t="array" aca="1" ref="H193" ca="1">IF(H$4="","",IF(ROWS(H$1:H189)&gt;SUM(IF(SUBTOTAL(103,OFFSET('LFP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'!$A$1,ROW($A$2:$A$209)-ROW($A$1),))*(ROW($A$2:$A$209)-ROW($A$1))),ROWS($A$1:H189)),MATCH(H$4,'LFP EAST '!$A$1:$Q$1,0)))))</f>
        <v/>
      </c>
      <c r="I193" s="227" t="str">
        <f t="array" aca="1" ref="I193" ca="1">IF(I$4="","",IF(ROWS(I$1:I189)&gt;SUM(IF(SUBTOTAL(103,OFFSET('LFP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'!$A$1,ROW($A$2:$A$209)-ROW($A$1),))*(ROW($A$2:$A$209)-ROW($A$1))),ROWS($A$1:I189)),MATCH(I$4,'LFP EAST '!$A$1:$Q$1,0)))))</f>
        <v/>
      </c>
      <c r="J193" s="227" t="str">
        <f t="array" aca="1" ref="J193" ca="1">IF(J$4="","",IF(ROWS(J$1:J189)&gt;SUM(IF(SUBTOTAL(103,OFFSET('LFP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'!$A$1,ROW($A$2:$A$209)-ROW($A$1),))*(ROW($A$2:$A$209)-ROW($A$1))),ROWS($A$1:J189)),MATCH(J$4,'LFP EAST '!$A$1:$Q$1,0)))))</f>
        <v/>
      </c>
      <c r="K193" s="227" t="str">
        <f t="array" aca="1" ref="K193" ca="1">IF(K$4="","",IF(ROWS(K$1:K189)&gt;SUM(IF(SUBTOTAL(103,OFFSET('LFP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'!$A$1,ROW($A$2:$A$209)-ROW($A$1),))*(ROW($A$2:$A$209)-ROW($A$1))),ROWS($A$1:K189)),MATCH(K$4,'LFP EAST '!$A$1:$Q$1,0)))))</f>
        <v/>
      </c>
      <c r="L193" s="227" t="str">
        <f t="array" aca="1" ref="L193" ca="1">IF(L$4="","",IF(ROWS(L$1:L189)&gt;SUM(IF(SUBTOTAL(103,OFFSET('LFP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'!$A$1,ROW($A$2:$A$209)-ROW($A$1),))*(ROW($A$2:$A$209)-ROW($A$1))),ROWS($A$1:L189)),MATCH(L$4,'LFP EAST '!$A$1:$Q$1,0)))))</f>
        <v/>
      </c>
      <c r="M193" s="227" t="str">
        <f t="array" aca="1" ref="M193" ca="1">IF(M$4="","",IF(ROWS(M$1:M189)&gt;SUM(IF(SUBTOTAL(103,OFFSET('LFP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'!$A$1,ROW($A$2:$A$209)-ROW($A$1),))*(ROW($A$2:$A$209)-ROW($A$1))),ROWS($A$1:M189)),MATCH(M$4,'LFP EAST '!$A$1:$Q$1,0)))))</f>
        <v/>
      </c>
      <c r="N193" s="227" t="str">
        <f t="array" aca="1" ref="N193" ca="1">IF(N$4="","",IF(ROWS(N$1:N189)&gt;SUM(IF(SUBTOTAL(103,OFFSET('LFP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'!$A$1,ROW($A$2:$A$209)-ROW($A$1),))*(ROW($A$2:$A$209)-ROW($A$1))),ROWS($A$1:N189)),MATCH(N$4,'LFP EAST '!$A$1:$Q$1,0)))))</f>
        <v/>
      </c>
      <c r="O193" s="227" t="str">
        <f t="array" aca="1" ref="O193" ca="1">IF(O$4="","",IF(ROWS(O$1:O189)&gt;SUM(IF(SUBTOTAL(103,OFFSET('LFP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'!$A$1,ROW($A$2:$A$209)-ROW($A$1),))*(ROW($A$2:$A$209)-ROW($A$1))),ROWS($A$1:O189)),MATCH(O$4,'LFP EAST '!$A$1:$Q$1,0)))))</f>
        <v/>
      </c>
      <c r="P193" s="227" t="str">
        <f t="array" aca="1" ref="P193" ca="1">IF(P$4="","",IF(ROWS(P$1:P189)&gt;SUM(IF(SUBTOTAL(103,OFFSET('LFP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'!$A$1,ROW($A$2:$A$209)-ROW($A$1),))*(ROW($A$2:$A$209)-ROW($A$1))),ROWS($A$1:P189)),MATCH(P$4,'LFP EAST '!$A$1:$Q$1,0)))))</f>
        <v/>
      </c>
      <c r="Q193" s="227" t="str">
        <f t="array" aca="1" ref="Q193" ca="1">IF(Q$4="","",IF(ROWS(Q$1:Q189)&gt;SUM(IF(SUBTOTAL(103,OFFSET('LFP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'!$A$1,ROW($A$2:$A$209)-ROW($A$1),))*(ROW($A$2:$A$209)-ROW($A$1))),ROWS($A$1:Q189)),MATCH(Q$4,'LFP EAST '!$A$1:$Q$1,0)))))</f>
        <v/>
      </c>
    </row>
    <row r="194" spans="1:17" ht="23.25" x14ac:dyDescent="0.35">
      <c r="A194" s="227" t="str">
        <f t="array" aca="1" ref="A194" ca="1">IF(A$4="","",IF(ROWS(A$1:A190)&gt;SUM(IF(SUBTOTAL(103,OFFSET('LFP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'!$A$1,ROW($A$2:$A$209)-ROW($A$1),))*(ROW($A$2:$A$209)-ROW($A$1))),ROWS($A$1:A190)),MATCH(A$4,'LFP EAST '!$A$1:$Q$1,0)))))</f>
        <v/>
      </c>
      <c r="B194" s="227" t="str">
        <f t="array" aca="1" ref="B194" ca="1">IF(B$4="","",IF(ROWS(B$1:B190)&gt;SUM(IF(SUBTOTAL(103,OFFSET('LFP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'!$A$1,ROW($A$2:$A$209)-ROW($A$1),))*(ROW($A$2:$A$209)-ROW($A$1))),ROWS($A$1:B190)),MATCH(B$4,'LFP EAST '!$A$1:$Q$1,0)))))</f>
        <v/>
      </c>
      <c r="C194" s="227" t="str">
        <f t="array" aca="1" ref="C194" ca="1">IF(C$4="","",IF(ROWS(C$1:C190)&gt;SUM(IF(SUBTOTAL(103,OFFSET('LFP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'!$A$1,ROW($A$2:$A$209)-ROW($A$1),))*(ROW($A$2:$A$209)-ROW($A$1))),ROWS($A$1:C190)),MATCH(C$4,'LFP EAST '!$A$1:$Q$1,0)))))</f>
        <v/>
      </c>
      <c r="D194" s="227" t="str">
        <f t="array" aca="1" ref="D194" ca="1">IF(D$4="","",IF(ROWS(D$1:D190)&gt;SUM(IF(SUBTOTAL(103,OFFSET('LFP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'!$A$1,ROW($A$2:$A$209)-ROW($A$1),))*(ROW($A$2:$A$209)-ROW($A$1))),ROWS($A$1:D190)),MATCH(D$4,'LFP EAST '!$A$1:$Q$1,0)))))</f>
        <v/>
      </c>
      <c r="E194" s="227" t="str">
        <f t="array" aca="1" ref="E194" ca="1">IF(E$4="","",IF(ROWS(E$1:E190)&gt;SUM(IF(SUBTOTAL(103,OFFSET('LFP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'!$A$1,ROW($A$2:$A$209)-ROW($A$1),))*(ROW($A$2:$A$209)-ROW($A$1))),ROWS($A$1:E190)),MATCH(E$4,'LFP EAST '!$A$1:$Q$1,0)))))</f>
        <v/>
      </c>
      <c r="F194" s="227" t="str">
        <f t="array" aca="1" ref="F194" ca="1">IF(F$4="","",IF(ROWS(F$1:F190)&gt;SUM(IF(SUBTOTAL(103,OFFSET('LFP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'!$A$1,ROW($A$2:$A$209)-ROW($A$1),))*(ROW($A$2:$A$209)-ROW($A$1))),ROWS($A$1:F190)),MATCH(F$4,'LFP EAST '!$A$1:$Q$1,0)))))</f>
        <v/>
      </c>
      <c r="G194" s="227" t="str">
        <f t="array" aca="1" ref="G194" ca="1">IF(G$4="","",IF(ROWS(G$1:G190)&gt;SUM(IF(SUBTOTAL(103,OFFSET('LFP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'!$A$1,ROW($A$2:$A$209)-ROW($A$1),))*(ROW($A$2:$A$209)-ROW($A$1))),ROWS($A$1:G190)),MATCH(G$4,'LFP EAST '!$A$1:$Q$1,0)))))</f>
        <v/>
      </c>
      <c r="H194" s="227" t="str">
        <f t="array" aca="1" ref="H194" ca="1">IF(H$4="","",IF(ROWS(H$1:H190)&gt;SUM(IF(SUBTOTAL(103,OFFSET('LFP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'!$A$1,ROW($A$2:$A$209)-ROW($A$1),))*(ROW($A$2:$A$209)-ROW($A$1))),ROWS($A$1:H190)),MATCH(H$4,'LFP EAST '!$A$1:$Q$1,0)))))</f>
        <v/>
      </c>
      <c r="I194" s="227" t="str">
        <f t="array" aca="1" ref="I194" ca="1">IF(I$4="","",IF(ROWS(I$1:I190)&gt;SUM(IF(SUBTOTAL(103,OFFSET('LFP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'!$A$1,ROW($A$2:$A$209)-ROW($A$1),))*(ROW($A$2:$A$209)-ROW($A$1))),ROWS($A$1:I190)),MATCH(I$4,'LFP EAST '!$A$1:$Q$1,0)))))</f>
        <v/>
      </c>
      <c r="J194" s="227" t="str">
        <f t="array" aca="1" ref="J194" ca="1">IF(J$4="","",IF(ROWS(J$1:J190)&gt;SUM(IF(SUBTOTAL(103,OFFSET('LFP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'!$A$1,ROW($A$2:$A$209)-ROW($A$1),))*(ROW($A$2:$A$209)-ROW($A$1))),ROWS($A$1:J190)),MATCH(J$4,'LFP EAST '!$A$1:$Q$1,0)))))</f>
        <v/>
      </c>
      <c r="K194" s="227" t="str">
        <f t="array" aca="1" ref="K194" ca="1">IF(K$4="","",IF(ROWS(K$1:K190)&gt;SUM(IF(SUBTOTAL(103,OFFSET('LFP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'!$A$1,ROW($A$2:$A$209)-ROW($A$1),))*(ROW($A$2:$A$209)-ROW($A$1))),ROWS($A$1:K190)),MATCH(K$4,'LFP EAST '!$A$1:$Q$1,0)))))</f>
        <v/>
      </c>
      <c r="L194" s="227" t="str">
        <f t="array" aca="1" ref="L194" ca="1">IF(L$4="","",IF(ROWS(L$1:L190)&gt;SUM(IF(SUBTOTAL(103,OFFSET('LFP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'!$A$1,ROW($A$2:$A$209)-ROW($A$1),))*(ROW($A$2:$A$209)-ROW($A$1))),ROWS($A$1:L190)),MATCH(L$4,'LFP EAST '!$A$1:$Q$1,0)))))</f>
        <v/>
      </c>
      <c r="M194" s="227" t="str">
        <f t="array" aca="1" ref="M194" ca="1">IF(M$4="","",IF(ROWS(M$1:M190)&gt;SUM(IF(SUBTOTAL(103,OFFSET('LFP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'!$A$1,ROW($A$2:$A$209)-ROW($A$1),))*(ROW($A$2:$A$209)-ROW($A$1))),ROWS($A$1:M190)),MATCH(M$4,'LFP EAST '!$A$1:$Q$1,0)))))</f>
        <v/>
      </c>
      <c r="N194" s="227" t="str">
        <f t="array" aca="1" ref="N194" ca="1">IF(N$4="","",IF(ROWS(N$1:N190)&gt;SUM(IF(SUBTOTAL(103,OFFSET('LFP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'!$A$1,ROW($A$2:$A$209)-ROW($A$1),))*(ROW($A$2:$A$209)-ROW($A$1))),ROWS($A$1:N190)),MATCH(N$4,'LFP EAST '!$A$1:$Q$1,0)))))</f>
        <v/>
      </c>
      <c r="O194" s="227" t="str">
        <f t="array" aca="1" ref="O194" ca="1">IF(O$4="","",IF(ROWS(O$1:O190)&gt;SUM(IF(SUBTOTAL(103,OFFSET('LFP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'!$A$1,ROW($A$2:$A$209)-ROW($A$1),))*(ROW($A$2:$A$209)-ROW($A$1))),ROWS($A$1:O190)),MATCH(O$4,'LFP EAST '!$A$1:$Q$1,0)))))</f>
        <v/>
      </c>
      <c r="P194" s="227" t="str">
        <f t="array" aca="1" ref="P194" ca="1">IF(P$4="","",IF(ROWS(P$1:P190)&gt;SUM(IF(SUBTOTAL(103,OFFSET('LFP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'!$A$1,ROW($A$2:$A$209)-ROW($A$1),))*(ROW($A$2:$A$209)-ROW($A$1))),ROWS($A$1:P190)),MATCH(P$4,'LFP EAST '!$A$1:$Q$1,0)))))</f>
        <v/>
      </c>
      <c r="Q194" s="227" t="str">
        <f t="array" aca="1" ref="Q194" ca="1">IF(Q$4="","",IF(ROWS(Q$1:Q190)&gt;SUM(IF(SUBTOTAL(103,OFFSET('LFP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'!$A$1,ROW($A$2:$A$209)-ROW($A$1),))*(ROW($A$2:$A$209)-ROW($A$1))),ROWS($A$1:Q190)),MATCH(Q$4,'LFP EAST '!$A$1:$Q$1,0)))))</f>
        <v/>
      </c>
    </row>
    <row r="195" spans="1:17" ht="23.25" x14ac:dyDescent="0.35">
      <c r="A195" s="227" t="str">
        <f t="array" aca="1" ref="A195" ca="1">IF(A$4="","",IF(ROWS(A$1:A191)&gt;SUM(IF(SUBTOTAL(103,OFFSET('LFP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'!$A$1,ROW($A$2:$A$209)-ROW($A$1),))*(ROW($A$2:$A$209)-ROW($A$1))),ROWS($A$1:A191)),MATCH(A$4,'LFP EAST '!$A$1:$Q$1,0)))))</f>
        <v/>
      </c>
      <c r="B195" s="227" t="str">
        <f t="array" aca="1" ref="B195" ca="1">IF(B$4="","",IF(ROWS(B$1:B191)&gt;SUM(IF(SUBTOTAL(103,OFFSET('LFP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'!$A$1,ROW($A$2:$A$209)-ROW($A$1),))*(ROW($A$2:$A$209)-ROW($A$1))),ROWS($A$1:B191)),MATCH(B$4,'LFP EAST '!$A$1:$Q$1,0)))))</f>
        <v/>
      </c>
      <c r="C195" s="227" t="str">
        <f t="array" aca="1" ref="C195" ca="1">IF(C$4="","",IF(ROWS(C$1:C191)&gt;SUM(IF(SUBTOTAL(103,OFFSET('LFP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'!$A$1,ROW($A$2:$A$209)-ROW($A$1),))*(ROW($A$2:$A$209)-ROW($A$1))),ROWS($A$1:C191)),MATCH(C$4,'LFP EAST '!$A$1:$Q$1,0)))))</f>
        <v/>
      </c>
      <c r="D195" s="227" t="str">
        <f t="array" aca="1" ref="D195" ca="1">IF(D$4="","",IF(ROWS(D$1:D191)&gt;SUM(IF(SUBTOTAL(103,OFFSET('LFP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'!$A$1,ROW($A$2:$A$209)-ROW($A$1),))*(ROW($A$2:$A$209)-ROW($A$1))),ROWS($A$1:D191)),MATCH(D$4,'LFP EAST '!$A$1:$Q$1,0)))))</f>
        <v/>
      </c>
      <c r="E195" s="227" t="str">
        <f t="array" aca="1" ref="E195" ca="1">IF(E$4="","",IF(ROWS(E$1:E191)&gt;SUM(IF(SUBTOTAL(103,OFFSET('LFP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'!$A$1,ROW($A$2:$A$209)-ROW($A$1),))*(ROW($A$2:$A$209)-ROW($A$1))),ROWS($A$1:E191)),MATCH(E$4,'LFP EAST '!$A$1:$Q$1,0)))))</f>
        <v/>
      </c>
      <c r="F195" s="227" t="str">
        <f t="array" aca="1" ref="F195" ca="1">IF(F$4="","",IF(ROWS(F$1:F191)&gt;SUM(IF(SUBTOTAL(103,OFFSET('LFP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'!$A$1,ROW($A$2:$A$209)-ROW($A$1),))*(ROW($A$2:$A$209)-ROW($A$1))),ROWS($A$1:F191)),MATCH(F$4,'LFP EAST '!$A$1:$Q$1,0)))))</f>
        <v/>
      </c>
      <c r="G195" s="227" t="str">
        <f t="array" aca="1" ref="G195" ca="1">IF(G$4="","",IF(ROWS(G$1:G191)&gt;SUM(IF(SUBTOTAL(103,OFFSET('LFP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'!$A$1,ROW($A$2:$A$209)-ROW($A$1),))*(ROW($A$2:$A$209)-ROW($A$1))),ROWS($A$1:G191)),MATCH(G$4,'LFP EAST '!$A$1:$Q$1,0)))))</f>
        <v/>
      </c>
      <c r="H195" s="227" t="str">
        <f t="array" aca="1" ref="H195" ca="1">IF(H$4="","",IF(ROWS(H$1:H191)&gt;SUM(IF(SUBTOTAL(103,OFFSET('LFP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'!$A$1,ROW($A$2:$A$209)-ROW($A$1),))*(ROW($A$2:$A$209)-ROW($A$1))),ROWS($A$1:H191)),MATCH(H$4,'LFP EAST '!$A$1:$Q$1,0)))))</f>
        <v/>
      </c>
      <c r="I195" s="227" t="str">
        <f t="array" aca="1" ref="I195" ca="1">IF(I$4="","",IF(ROWS(I$1:I191)&gt;SUM(IF(SUBTOTAL(103,OFFSET('LFP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'!$A$1,ROW($A$2:$A$209)-ROW($A$1),))*(ROW($A$2:$A$209)-ROW($A$1))),ROWS($A$1:I191)),MATCH(I$4,'LFP EAST '!$A$1:$Q$1,0)))))</f>
        <v/>
      </c>
      <c r="J195" s="227" t="str">
        <f t="array" aca="1" ref="J195" ca="1">IF(J$4="","",IF(ROWS(J$1:J191)&gt;SUM(IF(SUBTOTAL(103,OFFSET('LFP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'!$A$1,ROW($A$2:$A$209)-ROW($A$1),))*(ROW($A$2:$A$209)-ROW($A$1))),ROWS($A$1:J191)),MATCH(J$4,'LFP EAST '!$A$1:$Q$1,0)))))</f>
        <v/>
      </c>
      <c r="K195" s="227" t="str">
        <f t="array" aca="1" ref="K195" ca="1">IF(K$4="","",IF(ROWS(K$1:K191)&gt;SUM(IF(SUBTOTAL(103,OFFSET('LFP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'!$A$1,ROW($A$2:$A$209)-ROW($A$1),))*(ROW($A$2:$A$209)-ROW($A$1))),ROWS($A$1:K191)),MATCH(K$4,'LFP EAST '!$A$1:$Q$1,0)))))</f>
        <v/>
      </c>
      <c r="L195" s="227" t="str">
        <f t="array" aca="1" ref="L195" ca="1">IF(L$4="","",IF(ROWS(L$1:L191)&gt;SUM(IF(SUBTOTAL(103,OFFSET('LFP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'!$A$1,ROW($A$2:$A$209)-ROW($A$1),))*(ROW($A$2:$A$209)-ROW($A$1))),ROWS($A$1:L191)),MATCH(L$4,'LFP EAST '!$A$1:$Q$1,0)))))</f>
        <v/>
      </c>
      <c r="M195" s="227" t="str">
        <f t="array" aca="1" ref="M195" ca="1">IF(M$4="","",IF(ROWS(M$1:M191)&gt;SUM(IF(SUBTOTAL(103,OFFSET('LFP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'!$A$1,ROW($A$2:$A$209)-ROW($A$1),))*(ROW($A$2:$A$209)-ROW($A$1))),ROWS($A$1:M191)),MATCH(M$4,'LFP EAST '!$A$1:$Q$1,0)))))</f>
        <v/>
      </c>
      <c r="N195" s="227" t="str">
        <f t="array" aca="1" ref="N195" ca="1">IF(N$4="","",IF(ROWS(N$1:N191)&gt;SUM(IF(SUBTOTAL(103,OFFSET('LFP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'!$A$1,ROW($A$2:$A$209)-ROW($A$1),))*(ROW($A$2:$A$209)-ROW($A$1))),ROWS($A$1:N191)),MATCH(N$4,'LFP EAST '!$A$1:$Q$1,0)))))</f>
        <v/>
      </c>
      <c r="O195" s="227" t="str">
        <f t="array" aca="1" ref="O195" ca="1">IF(O$4="","",IF(ROWS(O$1:O191)&gt;SUM(IF(SUBTOTAL(103,OFFSET('LFP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'!$A$1,ROW($A$2:$A$209)-ROW($A$1),))*(ROW($A$2:$A$209)-ROW($A$1))),ROWS($A$1:O191)),MATCH(O$4,'LFP EAST '!$A$1:$Q$1,0)))))</f>
        <v/>
      </c>
      <c r="P195" s="227" t="str">
        <f t="array" aca="1" ref="P195" ca="1">IF(P$4="","",IF(ROWS(P$1:P191)&gt;SUM(IF(SUBTOTAL(103,OFFSET('LFP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'!$A$1,ROW($A$2:$A$209)-ROW($A$1),))*(ROW($A$2:$A$209)-ROW($A$1))),ROWS($A$1:P191)),MATCH(P$4,'LFP EAST '!$A$1:$Q$1,0)))))</f>
        <v/>
      </c>
      <c r="Q195" s="227" t="str">
        <f t="array" aca="1" ref="Q195" ca="1">IF(Q$4="","",IF(ROWS(Q$1:Q191)&gt;SUM(IF(SUBTOTAL(103,OFFSET('LFP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'!$A$1,ROW($A$2:$A$209)-ROW($A$1),))*(ROW($A$2:$A$209)-ROW($A$1))),ROWS($A$1:Q191)),MATCH(Q$4,'LFP EAST '!$A$1:$Q$1,0)))))</f>
        <v/>
      </c>
    </row>
    <row r="196" spans="1:17" ht="23.25" x14ac:dyDescent="0.35">
      <c r="A196" s="227" t="str">
        <f t="array" aca="1" ref="A196" ca="1">IF(A$4="","",IF(ROWS(A$1:A192)&gt;SUM(IF(SUBTOTAL(103,OFFSET('LFP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'!$A$1,ROW($A$2:$A$209)-ROW($A$1),))*(ROW($A$2:$A$209)-ROW($A$1))),ROWS($A$1:A192)),MATCH(A$4,'LFP EAST '!$A$1:$Q$1,0)))))</f>
        <v/>
      </c>
      <c r="B196" s="227" t="str">
        <f t="array" aca="1" ref="B196" ca="1">IF(B$4="","",IF(ROWS(B$1:B192)&gt;SUM(IF(SUBTOTAL(103,OFFSET('LFP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'!$A$1,ROW($A$2:$A$209)-ROW($A$1),))*(ROW($A$2:$A$209)-ROW($A$1))),ROWS($A$1:B192)),MATCH(B$4,'LFP EAST '!$A$1:$Q$1,0)))))</f>
        <v/>
      </c>
      <c r="C196" s="227" t="str">
        <f t="array" aca="1" ref="C196" ca="1">IF(C$4="","",IF(ROWS(C$1:C192)&gt;SUM(IF(SUBTOTAL(103,OFFSET('LFP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'!$A$1,ROW($A$2:$A$209)-ROW($A$1),))*(ROW($A$2:$A$209)-ROW($A$1))),ROWS($A$1:C192)),MATCH(C$4,'LFP EAST '!$A$1:$Q$1,0)))))</f>
        <v/>
      </c>
      <c r="D196" s="227" t="str">
        <f t="array" aca="1" ref="D196" ca="1">IF(D$4="","",IF(ROWS(D$1:D192)&gt;SUM(IF(SUBTOTAL(103,OFFSET('LFP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'!$A$1,ROW($A$2:$A$209)-ROW($A$1),))*(ROW($A$2:$A$209)-ROW($A$1))),ROWS($A$1:D192)),MATCH(D$4,'LFP EAST '!$A$1:$Q$1,0)))))</f>
        <v/>
      </c>
      <c r="E196" s="227" t="str">
        <f t="array" aca="1" ref="E196" ca="1">IF(E$4="","",IF(ROWS(E$1:E192)&gt;SUM(IF(SUBTOTAL(103,OFFSET('LFP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'!$A$1,ROW($A$2:$A$209)-ROW($A$1),))*(ROW($A$2:$A$209)-ROW($A$1))),ROWS($A$1:E192)),MATCH(E$4,'LFP EAST '!$A$1:$Q$1,0)))))</f>
        <v/>
      </c>
      <c r="F196" s="227" t="str">
        <f t="array" aca="1" ref="F196" ca="1">IF(F$4="","",IF(ROWS(F$1:F192)&gt;SUM(IF(SUBTOTAL(103,OFFSET('LFP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'!$A$1,ROW($A$2:$A$209)-ROW($A$1),))*(ROW($A$2:$A$209)-ROW($A$1))),ROWS($A$1:F192)),MATCH(F$4,'LFP EAST '!$A$1:$Q$1,0)))))</f>
        <v/>
      </c>
      <c r="G196" s="227" t="str">
        <f t="array" aca="1" ref="G196" ca="1">IF(G$4="","",IF(ROWS(G$1:G192)&gt;SUM(IF(SUBTOTAL(103,OFFSET('LFP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'!$A$1,ROW($A$2:$A$209)-ROW($A$1),))*(ROW($A$2:$A$209)-ROW($A$1))),ROWS($A$1:G192)),MATCH(G$4,'LFP EAST '!$A$1:$Q$1,0)))))</f>
        <v/>
      </c>
      <c r="H196" s="227" t="str">
        <f t="array" aca="1" ref="H196" ca="1">IF(H$4="","",IF(ROWS(H$1:H192)&gt;SUM(IF(SUBTOTAL(103,OFFSET('LFP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'!$A$1,ROW($A$2:$A$209)-ROW($A$1),))*(ROW($A$2:$A$209)-ROW($A$1))),ROWS($A$1:H192)),MATCH(H$4,'LFP EAST '!$A$1:$Q$1,0)))))</f>
        <v/>
      </c>
      <c r="I196" s="227" t="str">
        <f t="array" aca="1" ref="I196" ca="1">IF(I$4="","",IF(ROWS(I$1:I192)&gt;SUM(IF(SUBTOTAL(103,OFFSET('LFP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'!$A$1,ROW($A$2:$A$209)-ROW($A$1),))*(ROW($A$2:$A$209)-ROW($A$1))),ROWS($A$1:I192)),MATCH(I$4,'LFP EAST '!$A$1:$Q$1,0)))))</f>
        <v/>
      </c>
      <c r="J196" s="227" t="str">
        <f t="array" aca="1" ref="J196" ca="1">IF(J$4="","",IF(ROWS(J$1:J192)&gt;SUM(IF(SUBTOTAL(103,OFFSET('LFP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'!$A$1,ROW($A$2:$A$209)-ROW($A$1),))*(ROW($A$2:$A$209)-ROW($A$1))),ROWS($A$1:J192)),MATCH(J$4,'LFP EAST '!$A$1:$Q$1,0)))))</f>
        <v/>
      </c>
      <c r="K196" s="227" t="str">
        <f t="array" aca="1" ref="K196" ca="1">IF(K$4="","",IF(ROWS(K$1:K192)&gt;SUM(IF(SUBTOTAL(103,OFFSET('LFP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'!$A$1,ROW($A$2:$A$209)-ROW($A$1),))*(ROW($A$2:$A$209)-ROW($A$1))),ROWS($A$1:K192)),MATCH(K$4,'LFP EAST '!$A$1:$Q$1,0)))))</f>
        <v/>
      </c>
      <c r="L196" s="227" t="str">
        <f t="array" aca="1" ref="L196" ca="1">IF(L$4="","",IF(ROWS(L$1:L192)&gt;SUM(IF(SUBTOTAL(103,OFFSET('LFP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'!$A$1,ROW($A$2:$A$209)-ROW($A$1),))*(ROW($A$2:$A$209)-ROW($A$1))),ROWS($A$1:L192)),MATCH(L$4,'LFP EAST '!$A$1:$Q$1,0)))))</f>
        <v/>
      </c>
      <c r="M196" s="227" t="str">
        <f t="array" aca="1" ref="M196" ca="1">IF(M$4="","",IF(ROWS(M$1:M192)&gt;SUM(IF(SUBTOTAL(103,OFFSET('LFP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'!$A$1,ROW($A$2:$A$209)-ROW($A$1),))*(ROW($A$2:$A$209)-ROW($A$1))),ROWS($A$1:M192)),MATCH(M$4,'LFP EAST '!$A$1:$Q$1,0)))))</f>
        <v/>
      </c>
      <c r="N196" s="227" t="str">
        <f t="array" aca="1" ref="N196" ca="1">IF(N$4="","",IF(ROWS(N$1:N192)&gt;SUM(IF(SUBTOTAL(103,OFFSET('LFP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'!$A$1,ROW($A$2:$A$209)-ROW($A$1),))*(ROW($A$2:$A$209)-ROW($A$1))),ROWS($A$1:N192)),MATCH(N$4,'LFP EAST '!$A$1:$Q$1,0)))))</f>
        <v/>
      </c>
      <c r="O196" s="227" t="str">
        <f t="array" aca="1" ref="O196" ca="1">IF(O$4="","",IF(ROWS(O$1:O192)&gt;SUM(IF(SUBTOTAL(103,OFFSET('LFP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'!$A$1,ROW($A$2:$A$209)-ROW($A$1),))*(ROW($A$2:$A$209)-ROW($A$1))),ROWS($A$1:O192)),MATCH(O$4,'LFP EAST '!$A$1:$Q$1,0)))))</f>
        <v/>
      </c>
      <c r="P196" s="227" t="str">
        <f t="array" aca="1" ref="P196" ca="1">IF(P$4="","",IF(ROWS(P$1:P192)&gt;SUM(IF(SUBTOTAL(103,OFFSET('LFP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'!$A$1,ROW($A$2:$A$209)-ROW($A$1),))*(ROW($A$2:$A$209)-ROW($A$1))),ROWS($A$1:P192)),MATCH(P$4,'LFP EAST '!$A$1:$Q$1,0)))))</f>
        <v/>
      </c>
      <c r="Q196" s="227" t="str">
        <f t="array" aca="1" ref="Q196" ca="1">IF(Q$4="","",IF(ROWS(Q$1:Q192)&gt;SUM(IF(SUBTOTAL(103,OFFSET('LFP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'!$A$1,ROW($A$2:$A$209)-ROW($A$1),))*(ROW($A$2:$A$209)-ROW($A$1))),ROWS($A$1:Q192)),MATCH(Q$4,'LFP EAST '!$A$1:$Q$1,0)))))</f>
        <v/>
      </c>
    </row>
    <row r="197" spans="1:17" ht="23.25" x14ac:dyDescent="0.35">
      <c r="A197" s="227" t="str">
        <f t="array" aca="1" ref="A197" ca="1">IF(A$4="","",IF(ROWS(A$1:A193)&gt;SUM(IF(SUBTOTAL(103,OFFSET('LFP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'!$A$1,ROW($A$2:$A$209)-ROW($A$1),))*(ROW($A$2:$A$209)-ROW($A$1))),ROWS($A$1:A193)),MATCH(A$4,'LFP EAST '!$A$1:$Q$1,0)))))</f>
        <v/>
      </c>
      <c r="B197" s="227" t="str">
        <f t="array" aca="1" ref="B197" ca="1">IF(B$4="","",IF(ROWS(B$1:B193)&gt;SUM(IF(SUBTOTAL(103,OFFSET('LFP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'!$A$1,ROW($A$2:$A$209)-ROW($A$1),))*(ROW($A$2:$A$209)-ROW($A$1))),ROWS($A$1:B193)),MATCH(B$4,'LFP EAST '!$A$1:$Q$1,0)))))</f>
        <v/>
      </c>
      <c r="C197" s="227" t="str">
        <f t="array" aca="1" ref="C197" ca="1">IF(C$4="","",IF(ROWS(C$1:C193)&gt;SUM(IF(SUBTOTAL(103,OFFSET('LFP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'!$A$1,ROW($A$2:$A$209)-ROW($A$1),))*(ROW($A$2:$A$209)-ROW($A$1))),ROWS($A$1:C193)),MATCH(C$4,'LFP EAST '!$A$1:$Q$1,0)))))</f>
        <v/>
      </c>
      <c r="D197" s="227" t="str">
        <f t="array" aca="1" ref="D197" ca="1">IF(D$4="","",IF(ROWS(D$1:D193)&gt;SUM(IF(SUBTOTAL(103,OFFSET('LFP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'!$A$1,ROW($A$2:$A$209)-ROW($A$1),))*(ROW($A$2:$A$209)-ROW($A$1))),ROWS($A$1:D193)),MATCH(D$4,'LFP EAST '!$A$1:$Q$1,0)))))</f>
        <v/>
      </c>
      <c r="E197" s="227" t="str">
        <f t="array" aca="1" ref="E197" ca="1">IF(E$4="","",IF(ROWS(E$1:E193)&gt;SUM(IF(SUBTOTAL(103,OFFSET('LFP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'!$A$1,ROW($A$2:$A$209)-ROW($A$1),))*(ROW($A$2:$A$209)-ROW($A$1))),ROWS($A$1:E193)),MATCH(E$4,'LFP EAST '!$A$1:$Q$1,0)))))</f>
        <v/>
      </c>
      <c r="F197" s="227" t="str">
        <f t="array" aca="1" ref="F197" ca="1">IF(F$4="","",IF(ROWS(F$1:F193)&gt;SUM(IF(SUBTOTAL(103,OFFSET('LFP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'!$A$1,ROW($A$2:$A$209)-ROW($A$1),))*(ROW($A$2:$A$209)-ROW($A$1))),ROWS($A$1:F193)),MATCH(F$4,'LFP EAST '!$A$1:$Q$1,0)))))</f>
        <v/>
      </c>
      <c r="G197" s="227" t="str">
        <f t="array" aca="1" ref="G197" ca="1">IF(G$4="","",IF(ROWS(G$1:G193)&gt;SUM(IF(SUBTOTAL(103,OFFSET('LFP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'!$A$1,ROW($A$2:$A$209)-ROW($A$1),))*(ROW($A$2:$A$209)-ROW($A$1))),ROWS($A$1:G193)),MATCH(G$4,'LFP EAST '!$A$1:$Q$1,0)))))</f>
        <v/>
      </c>
      <c r="H197" s="227" t="str">
        <f t="array" aca="1" ref="H197" ca="1">IF(H$4="","",IF(ROWS(H$1:H193)&gt;SUM(IF(SUBTOTAL(103,OFFSET('LFP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'!$A$1,ROW($A$2:$A$209)-ROW($A$1),))*(ROW($A$2:$A$209)-ROW($A$1))),ROWS($A$1:H193)),MATCH(H$4,'LFP EAST '!$A$1:$Q$1,0)))))</f>
        <v/>
      </c>
      <c r="I197" s="227" t="str">
        <f t="array" aca="1" ref="I197" ca="1">IF(I$4="","",IF(ROWS(I$1:I193)&gt;SUM(IF(SUBTOTAL(103,OFFSET('LFP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'!$A$1,ROW($A$2:$A$209)-ROW($A$1),))*(ROW($A$2:$A$209)-ROW($A$1))),ROWS($A$1:I193)),MATCH(I$4,'LFP EAST '!$A$1:$Q$1,0)))))</f>
        <v/>
      </c>
      <c r="J197" s="227" t="str">
        <f t="array" aca="1" ref="J197" ca="1">IF(J$4="","",IF(ROWS(J$1:J193)&gt;SUM(IF(SUBTOTAL(103,OFFSET('LFP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'!$A$1,ROW($A$2:$A$209)-ROW($A$1),))*(ROW($A$2:$A$209)-ROW($A$1))),ROWS($A$1:J193)),MATCH(J$4,'LFP EAST '!$A$1:$Q$1,0)))))</f>
        <v/>
      </c>
      <c r="K197" s="227" t="str">
        <f t="array" aca="1" ref="K197" ca="1">IF(K$4="","",IF(ROWS(K$1:K193)&gt;SUM(IF(SUBTOTAL(103,OFFSET('LFP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'!$A$1,ROW($A$2:$A$209)-ROW($A$1),))*(ROW($A$2:$A$209)-ROW($A$1))),ROWS($A$1:K193)),MATCH(K$4,'LFP EAST '!$A$1:$Q$1,0)))))</f>
        <v/>
      </c>
      <c r="L197" s="227" t="str">
        <f t="array" aca="1" ref="L197" ca="1">IF(L$4="","",IF(ROWS(L$1:L193)&gt;SUM(IF(SUBTOTAL(103,OFFSET('LFP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'!$A$1,ROW($A$2:$A$209)-ROW($A$1),))*(ROW($A$2:$A$209)-ROW($A$1))),ROWS($A$1:L193)),MATCH(L$4,'LFP EAST '!$A$1:$Q$1,0)))))</f>
        <v/>
      </c>
      <c r="M197" s="227" t="str">
        <f t="array" aca="1" ref="M197" ca="1">IF(M$4="","",IF(ROWS(M$1:M193)&gt;SUM(IF(SUBTOTAL(103,OFFSET('LFP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'!$A$1,ROW($A$2:$A$209)-ROW($A$1),))*(ROW($A$2:$A$209)-ROW($A$1))),ROWS($A$1:M193)),MATCH(M$4,'LFP EAST '!$A$1:$Q$1,0)))))</f>
        <v/>
      </c>
      <c r="N197" s="227" t="str">
        <f t="array" aca="1" ref="N197" ca="1">IF(N$4="","",IF(ROWS(N$1:N193)&gt;SUM(IF(SUBTOTAL(103,OFFSET('LFP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'!$A$1,ROW($A$2:$A$209)-ROW($A$1),))*(ROW($A$2:$A$209)-ROW($A$1))),ROWS($A$1:N193)),MATCH(N$4,'LFP EAST '!$A$1:$Q$1,0)))))</f>
        <v/>
      </c>
      <c r="O197" s="227" t="str">
        <f t="array" aca="1" ref="O197" ca="1">IF(O$4="","",IF(ROWS(O$1:O193)&gt;SUM(IF(SUBTOTAL(103,OFFSET('LFP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'!$A$1,ROW($A$2:$A$209)-ROW($A$1),))*(ROW($A$2:$A$209)-ROW($A$1))),ROWS($A$1:O193)),MATCH(O$4,'LFP EAST '!$A$1:$Q$1,0)))))</f>
        <v/>
      </c>
      <c r="P197" s="227" t="str">
        <f t="array" aca="1" ref="P197" ca="1">IF(P$4="","",IF(ROWS(P$1:P193)&gt;SUM(IF(SUBTOTAL(103,OFFSET('LFP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'!$A$1,ROW($A$2:$A$209)-ROW($A$1),))*(ROW($A$2:$A$209)-ROW($A$1))),ROWS($A$1:P193)),MATCH(P$4,'LFP EAST '!$A$1:$Q$1,0)))))</f>
        <v/>
      </c>
      <c r="Q197" s="227" t="str">
        <f t="array" aca="1" ref="Q197" ca="1">IF(Q$4="","",IF(ROWS(Q$1:Q193)&gt;SUM(IF(SUBTOTAL(103,OFFSET('LFP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'!$A$1,ROW($A$2:$A$209)-ROW($A$1),))*(ROW($A$2:$A$209)-ROW($A$1))),ROWS($A$1:Q193)),MATCH(Q$4,'LFP EAST '!$A$1:$Q$1,0)))))</f>
        <v/>
      </c>
    </row>
    <row r="198" spans="1:17" ht="23.25" x14ac:dyDescent="0.35">
      <c r="A198" s="227" t="str">
        <f t="array" aca="1" ref="A198" ca="1">IF(A$4="","",IF(ROWS(A$1:A194)&gt;SUM(IF(SUBTOTAL(103,OFFSET('LFP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'!$A$1,ROW($A$2:$A$209)-ROW($A$1),))*(ROW($A$2:$A$209)-ROW($A$1))),ROWS($A$1:A194)),MATCH(A$4,'LFP EAST '!$A$1:$Q$1,0)))))</f>
        <v/>
      </c>
      <c r="B198" s="227" t="str">
        <f t="array" aca="1" ref="B198" ca="1">IF(B$4="","",IF(ROWS(B$1:B194)&gt;SUM(IF(SUBTOTAL(103,OFFSET('LFP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'!$A$1,ROW($A$2:$A$209)-ROW($A$1),))*(ROW($A$2:$A$209)-ROW($A$1))),ROWS($A$1:B194)),MATCH(B$4,'LFP EAST '!$A$1:$Q$1,0)))))</f>
        <v/>
      </c>
      <c r="C198" s="227" t="str">
        <f t="array" aca="1" ref="C198" ca="1">IF(C$4="","",IF(ROWS(C$1:C194)&gt;SUM(IF(SUBTOTAL(103,OFFSET('LFP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'!$A$1,ROW($A$2:$A$209)-ROW($A$1),))*(ROW($A$2:$A$209)-ROW($A$1))),ROWS($A$1:C194)),MATCH(C$4,'LFP EAST '!$A$1:$Q$1,0)))))</f>
        <v/>
      </c>
      <c r="D198" s="227" t="str">
        <f t="array" aca="1" ref="D198" ca="1">IF(D$4="","",IF(ROWS(D$1:D194)&gt;SUM(IF(SUBTOTAL(103,OFFSET('LFP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'!$A$1,ROW($A$2:$A$209)-ROW($A$1),))*(ROW($A$2:$A$209)-ROW($A$1))),ROWS($A$1:D194)),MATCH(D$4,'LFP EAST '!$A$1:$Q$1,0)))))</f>
        <v/>
      </c>
      <c r="E198" s="227" t="str">
        <f t="array" aca="1" ref="E198" ca="1">IF(E$4="","",IF(ROWS(E$1:E194)&gt;SUM(IF(SUBTOTAL(103,OFFSET('LFP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'!$A$1,ROW($A$2:$A$209)-ROW($A$1),))*(ROW($A$2:$A$209)-ROW($A$1))),ROWS($A$1:E194)),MATCH(E$4,'LFP EAST '!$A$1:$Q$1,0)))))</f>
        <v/>
      </c>
      <c r="F198" s="227" t="str">
        <f t="array" aca="1" ref="F198" ca="1">IF(F$4="","",IF(ROWS(F$1:F194)&gt;SUM(IF(SUBTOTAL(103,OFFSET('LFP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'!$A$1,ROW($A$2:$A$209)-ROW($A$1),))*(ROW($A$2:$A$209)-ROW($A$1))),ROWS($A$1:F194)),MATCH(F$4,'LFP EAST '!$A$1:$Q$1,0)))))</f>
        <v/>
      </c>
      <c r="G198" s="227" t="str">
        <f t="array" aca="1" ref="G198" ca="1">IF(G$4="","",IF(ROWS(G$1:G194)&gt;SUM(IF(SUBTOTAL(103,OFFSET('LFP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'!$A$1,ROW($A$2:$A$209)-ROW($A$1),))*(ROW($A$2:$A$209)-ROW($A$1))),ROWS($A$1:G194)),MATCH(G$4,'LFP EAST '!$A$1:$Q$1,0)))))</f>
        <v/>
      </c>
      <c r="H198" s="227" t="str">
        <f t="array" aca="1" ref="H198" ca="1">IF(H$4="","",IF(ROWS(H$1:H194)&gt;SUM(IF(SUBTOTAL(103,OFFSET('LFP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'!$A$1,ROW($A$2:$A$209)-ROW($A$1),))*(ROW($A$2:$A$209)-ROW($A$1))),ROWS($A$1:H194)),MATCH(H$4,'LFP EAST '!$A$1:$Q$1,0)))))</f>
        <v/>
      </c>
      <c r="I198" s="227" t="str">
        <f t="array" aca="1" ref="I198" ca="1">IF(I$4="","",IF(ROWS(I$1:I194)&gt;SUM(IF(SUBTOTAL(103,OFFSET('LFP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'!$A$1,ROW($A$2:$A$209)-ROW($A$1),))*(ROW($A$2:$A$209)-ROW($A$1))),ROWS($A$1:I194)),MATCH(I$4,'LFP EAST '!$A$1:$Q$1,0)))))</f>
        <v/>
      </c>
      <c r="J198" s="227" t="str">
        <f t="array" aca="1" ref="J198" ca="1">IF(J$4="","",IF(ROWS(J$1:J194)&gt;SUM(IF(SUBTOTAL(103,OFFSET('LFP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'!$A$1,ROW($A$2:$A$209)-ROW($A$1),))*(ROW($A$2:$A$209)-ROW($A$1))),ROWS($A$1:J194)),MATCH(J$4,'LFP EAST '!$A$1:$Q$1,0)))))</f>
        <v/>
      </c>
      <c r="K198" s="227" t="str">
        <f t="array" aca="1" ref="K198" ca="1">IF(K$4="","",IF(ROWS(K$1:K194)&gt;SUM(IF(SUBTOTAL(103,OFFSET('LFP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'!$A$1,ROW($A$2:$A$209)-ROW($A$1),))*(ROW($A$2:$A$209)-ROW($A$1))),ROWS($A$1:K194)),MATCH(K$4,'LFP EAST '!$A$1:$Q$1,0)))))</f>
        <v/>
      </c>
      <c r="L198" s="227" t="str">
        <f t="array" aca="1" ref="L198" ca="1">IF(L$4="","",IF(ROWS(L$1:L194)&gt;SUM(IF(SUBTOTAL(103,OFFSET('LFP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'!$A$1,ROW($A$2:$A$209)-ROW($A$1),))*(ROW($A$2:$A$209)-ROW($A$1))),ROWS($A$1:L194)),MATCH(L$4,'LFP EAST '!$A$1:$Q$1,0)))))</f>
        <v/>
      </c>
      <c r="M198" s="227" t="str">
        <f t="array" aca="1" ref="M198" ca="1">IF(M$4="","",IF(ROWS(M$1:M194)&gt;SUM(IF(SUBTOTAL(103,OFFSET('LFP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'!$A$1,ROW($A$2:$A$209)-ROW($A$1),))*(ROW($A$2:$A$209)-ROW($A$1))),ROWS($A$1:M194)),MATCH(M$4,'LFP EAST '!$A$1:$Q$1,0)))))</f>
        <v/>
      </c>
      <c r="N198" s="227" t="str">
        <f t="array" aca="1" ref="N198" ca="1">IF(N$4="","",IF(ROWS(N$1:N194)&gt;SUM(IF(SUBTOTAL(103,OFFSET('LFP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'!$A$1,ROW($A$2:$A$209)-ROW($A$1),))*(ROW($A$2:$A$209)-ROW($A$1))),ROWS($A$1:N194)),MATCH(N$4,'LFP EAST '!$A$1:$Q$1,0)))))</f>
        <v/>
      </c>
      <c r="O198" s="227" t="str">
        <f t="array" aca="1" ref="O198" ca="1">IF(O$4="","",IF(ROWS(O$1:O194)&gt;SUM(IF(SUBTOTAL(103,OFFSET('LFP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'!$A$1,ROW($A$2:$A$209)-ROW($A$1),))*(ROW($A$2:$A$209)-ROW($A$1))),ROWS($A$1:O194)),MATCH(O$4,'LFP EAST '!$A$1:$Q$1,0)))))</f>
        <v/>
      </c>
      <c r="P198" s="227" t="str">
        <f t="array" aca="1" ref="P198" ca="1">IF(P$4="","",IF(ROWS(P$1:P194)&gt;SUM(IF(SUBTOTAL(103,OFFSET('LFP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'!$A$1,ROW($A$2:$A$209)-ROW($A$1),))*(ROW($A$2:$A$209)-ROW($A$1))),ROWS($A$1:P194)),MATCH(P$4,'LFP EAST '!$A$1:$Q$1,0)))))</f>
        <v/>
      </c>
      <c r="Q198" s="227" t="str">
        <f t="array" aca="1" ref="Q198" ca="1">IF(Q$4="","",IF(ROWS(Q$1:Q194)&gt;SUM(IF(SUBTOTAL(103,OFFSET('LFP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'!$A$1,ROW($A$2:$A$209)-ROW($A$1),))*(ROW($A$2:$A$209)-ROW($A$1))),ROWS($A$1:Q194)),MATCH(Q$4,'LFP EAST '!$A$1:$Q$1,0)))))</f>
        <v/>
      </c>
    </row>
    <row r="199" spans="1:17" ht="23.25" x14ac:dyDescent="0.35">
      <c r="A199" s="227" t="str">
        <f t="array" aca="1" ref="A199" ca="1">IF(A$4="","",IF(ROWS(A$1:A195)&gt;SUM(IF(SUBTOTAL(103,OFFSET('LFP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'!$A$1,ROW($A$2:$A$209)-ROW($A$1),))*(ROW($A$2:$A$209)-ROW($A$1))),ROWS($A$1:A195)),MATCH(A$4,'LFP EAST '!$A$1:$Q$1,0)))))</f>
        <v/>
      </c>
      <c r="B199" s="227" t="str">
        <f t="array" aca="1" ref="B199" ca="1">IF(B$4="","",IF(ROWS(B$1:B195)&gt;SUM(IF(SUBTOTAL(103,OFFSET('LFP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'!$A$1,ROW($A$2:$A$209)-ROW($A$1),))*(ROW($A$2:$A$209)-ROW($A$1))),ROWS($A$1:B195)),MATCH(B$4,'LFP EAST '!$A$1:$Q$1,0)))))</f>
        <v/>
      </c>
      <c r="C199" s="227" t="str">
        <f t="array" aca="1" ref="C199" ca="1">IF(C$4="","",IF(ROWS(C$1:C195)&gt;SUM(IF(SUBTOTAL(103,OFFSET('LFP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'!$A$1,ROW($A$2:$A$209)-ROW($A$1),))*(ROW($A$2:$A$209)-ROW($A$1))),ROWS($A$1:C195)),MATCH(C$4,'LFP EAST '!$A$1:$Q$1,0)))))</f>
        <v/>
      </c>
      <c r="D199" s="227" t="str">
        <f t="array" aca="1" ref="D199" ca="1">IF(D$4="","",IF(ROWS(D$1:D195)&gt;SUM(IF(SUBTOTAL(103,OFFSET('LFP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'!$A$1,ROW($A$2:$A$209)-ROW($A$1),))*(ROW($A$2:$A$209)-ROW($A$1))),ROWS($A$1:D195)),MATCH(D$4,'LFP EAST '!$A$1:$Q$1,0)))))</f>
        <v/>
      </c>
      <c r="E199" s="227" t="str">
        <f t="array" aca="1" ref="E199" ca="1">IF(E$4="","",IF(ROWS(E$1:E195)&gt;SUM(IF(SUBTOTAL(103,OFFSET('LFP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'!$A$1,ROW($A$2:$A$209)-ROW($A$1),))*(ROW($A$2:$A$209)-ROW($A$1))),ROWS($A$1:E195)),MATCH(E$4,'LFP EAST '!$A$1:$Q$1,0)))))</f>
        <v/>
      </c>
      <c r="F199" s="227" t="str">
        <f t="array" aca="1" ref="F199" ca="1">IF(F$4="","",IF(ROWS(F$1:F195)&gt;SUM(IF(SUBTOTAL(103,OFFSET('LFP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'!$A$1,ROW($A$2:$A$209)-ROW($A$1),))*(ROW($A$2:$A$209)-ROW($A$1))),ROWS($A$1:F195)),MATCH(F$4,'LFP EAST '!$A$1:$Q$1,0)))))</f>
        <v/>
      </c>
      <c r="G199" s="227" t="str">
        <f t="array" aca="1" ref="G199" ca="1">IF(G$4="","",IF(ROWS(G$1:G195)&gt;SUM(IF(SUBTOTAL(103,OFFSET('LFP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'!$A$1,ROW($A$2:$A$209)-ROW($A$1),))*(ROW($A$2:$A$209)-ROW($A$1))),ROWS($A$1:G195)),MATCH(G$4,'LFP EAST '!$A$1:$Q$1,0)))))</f>
        <v/>
      </c>
      <c r="H199" s="227" t="str">
        <f t="array" aca="1" ref="H199" ca="1">IF(H$4="","",IF(ROWS(H$1:H195)&gt;SUM(IF(SUBTOTAL(103,OFFSET('LFP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'!$A$1,ROW($A$2:$A$209)-ROW($A$1),))*(ROW($A$2:$A$209)-ROW($A$1))),ROWS($A$1:H195)),MATCH(H$4,'LFP EAST '!$A$1:$Q$1,0)))))</f>
        <v/>
      </c>
      <c r="I199" s="227" t="str">
        <f t="array" aca="1" ref="I199" ca="1">IF(I$4="","",IF(ROWS(I$1:I195)&gt;SUM(IF(SUBTOTAL(103,OFFSET('LFP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'!$A$1,ROW($A$2:$A$209)-ROW($A$1),))*(ROW($A$2:$A$209)-ROW($A$1))),ROWS($A$1:I195)),MATCH(I$4,'LFP EAST '!$A$1:$Q$1,0)))))</f>
        <v/>
      </c>
      <c r="J199" s="227" t="str">
        <f t="array" aca="1" ref="J199" ca="1">IF(J$4="","",IF(ROWS(J$1:J195)&gt;SUM(IF(SUBTOTAL(103,OFFSET('LFP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'!$A$1,ROW($A$2:$A$209)-ROW($A$1),))*(ROW($A$2:$A$209)-ROW($A$1))),ROWS($A$1:J195)),MATCH(J$4,'LFP EAST '!$A$1:$Q$1,0)))))</f>
        <v/>
      </c>
      <c r="K199" s="227" t="str">
        <f t="array" aca="1" ref="K199" ca="1">IF(K$4="","",IF(ROWS(K$1:K195)&gt;SUM(IF(SUBTOTAL(103,OFFSET('LFP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'!$A$1,ROW($A$2:$A$209)-ROW($A$1),))*(ROW($A$2:$A$209)-ROW($A$1))),ROWS($A$1:K195)),MATCH(K$4,'LFP EAST '!$A$1:$Q$1,0)))))</f>
        <v/>
      </c>
      <c r="L199" s="227" t="str">
        <f t="array" aca="1" ref="L199" ca="1">IF(L$4="","",IF(ROWS(L$1:L195)&gt;SUM(IF(SUBTOTAL(103,OFFSET('LFP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'!$A$1,ROW($A$2:$A$209)-ROW($A$1),))*(ROW($A$2:$A$209)-ROW($A$1))),ROWS($A$1:L195)),MATCH(L$4,'LFP EAST '!$A$1:$Q$1,0)))))</f>
        <v/>
      </c>
      <c r="M199" s="227" t="str">
        <f t="array" aca="1" ref="M199" ca="1">IF(M$4="","",IF(ROWS(M$1:M195)&gt;SUM(IF(SUBTOTAL(103,OFFSET('LFP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'!$A$1,ROW($A$2:$A$209)-ROW($A$1),))*(ROW($A$2:$A$209)-ROW($A$1))),ROWS($A$1:M195)),MATCH(M$4,'LFP EAST '!$A$1:$Q$1,0)))))</f>
        <v/>
      </c>
      <c r="N199" s="227" t="str">
        <f t="array" aca="1" ref="N199" ca="1">IF(N$4="","",IF(ROWS(N$1:N195)&gt;SUM(IF(SUBTOTAL(103,OFFSET('LFP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'!$A$1,ROW($A$2:$A$209)-ROW($A$1),))*(ROW($A$2:$A$209)-ROW($A$1))),ROWS($A$1:N195)),MATCH(N$4,'LFP EAST '!$A$1:$Q$1,0)))))</f>
        <v/>
      </c>
      <c r="O199" s="227" t="str">
        <f t="array" aca="1" ref="O199" ca="1">IF(O$4="","",IF(ROWS(O$1:O195)&gt;SUM(IF(SUBTOTAL(103,OFFSET('LFP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'!$A$1,ROW($A$2:$A$209)-ROW($A$1),))*(ROW($A$2:$A$209)-ROW($A$1))),ROWS($A$1:O195)),MATCH(O$4,'LFP EAST '!$A$1:$Q$1,0)))))</f>
        <v/>
      </c>
      <c r="P199" s="227" t="str">
        <f t="array" aca="1" ref="P199" ca="1">IF(P$4="","",IF(ROWS(P$1:P195)&gt;SUM(IF(SUBTOTAL(103,OFFSET('LFP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'!$A$1,ROW($A$2:$A$209)-ROW($A$1),))*(ROW($A$2:$A$209)-ROW($A$1))),ROWS($A$1:P195)),MATCH(P$4,'LFP EAST '!$A$1:$Q$1,0)))))</f>
        <v/>
      </c>
      <c r="Q199" s="227" t="str">
        <f t="array" aca="1" ref="Q199" ca="1">IF(Q$4="","",IF(ROWS(Q$1:Q195)&gt;SUM(IF(SUBTOTAL(103,OFFSET('LFP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'!$A$1,ROW($A$2:$A$209)-ROW($A$1),))*(ROW($A$2:$A$209)-ROW($A$1))),ROWS($A$1:Q195)),MATCH(Q$4,'LFP EAST '!$A$1:$Q$1,0)))))</f>
        <v/>
      </c>
    </row>
    <row r="200" spans="1:17" ht="23.25" x14ac:dyDescent="0.35">
      <c r="A200" s="227" t="str">
        <f t="array" aca="1" ref="A200" ca="1">IF(A$4="","",IF(ROWS(A$1:A196)&gt;SUM(IF(SUBTOTAL(103,OFFSET('LFP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'!$A$1,ROW($A$2:$A$209)-ROW($A$1),))*(ROW($A$2:$A$209)-ROW($A$1))),ROWS($A$1:A196)),MATCH(A$4,'LFP EAST '!$A$1:$Q$1,0)))))</f>
        <v/>
      </c>
      <c r="B200" s="227" t="str">
        <f t="array" aca="1" ref="B200" ca="1">IF(B$4="","",IF(ROWS(B$1:B196)&gt;SUM(IF(SUBTOTAL(103,OFFSET('LFP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'!$A$1,ROW($A$2:$A$209)-ROW($A$1),))*(ROW($A$2:$A$209)-ROW($A$1))),ROWS($A$1:B196)),MATCH(B$4,'LFP EAST '!$A$1:$Q$1,0)))))</f>
        <v/>
      </c>
      <c r="C200" s="227" t="str">
        <f t="array" aca="1" ref="C200" ca="1">IF(C$4="","",IF(ROWS(C$1:C196)&gt;SUM(IF(SUBTOTAL(103,OFFSET('LFP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'!$A$1,ROW($A$2:$A$209)-ROW($A$1),))*(ROW($A$2:$A$209)-ROW($A$1))),ROWS($A$1:C196)),MATCH(C$4,'LFP EAST '!$A$1:$Q$1,0)))))</f>
        <v/>
      </c>
      <c r="D200" s="227" t="str">
        <f t="array" aca="1" ref="D200" ca="1">IF(D$4="","",IF(ROWS(D$1:D196)&gt;SUM(IF(SUBTOTAL(103,OFFSET('LFP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'!$A$1,ROW($A$2:$A$209)-ROW($A$1),))*(ROW($A$2:$A$209)-ROW($A$1))),ROWS($A$1:D196)),MATCH(D$4,'LFP EAST '!$A$1:$Q$1,0)))))</f>
        <v/>
      </c>
      <c r="E200" s="227" t="str">
        <f t="array" aca="1" ref="E200" ca="1">IF(E$4="","",IF(ROWS(E$1:E196)&gt;SUM(IF(SUBTOTAL(103,OFFSET('LFP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'!$A$1,ROW($A$2:$A$209)-ROW($A$1),))*(ROW($A$2:$A$209)-ROW($A$1))),ROWS($A$1:E196)),MATCH(E$4,'LFP EAST '!$A$1:$Q$1,0)))))</f>
        <v/>
      </c>
      <c r="F200" s="227" t="str">
        <f t="array" aca="1" ref="F200" ca="1">IF(F$4="","",IF(ROWS(F$1:F196)&gt;SUM(IF(SUBTOTAL(103,OFFSET('LFP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'!$A$1,ROW($A$2:$A$209)-ROW($A$1),))*(ROW($A$2:$A$209)-ROW($A$1))),ROWS($A$1:F196)),MATCH(F$4,'LFP EAST '!$A$1:$Q$1,0)))))</f>
        <v/>
      </c>
      <c r="G200" s="227" t="str">
        <f t="array" aca="1" ref="G200" ca="1">IF(G$4="","",IF(ROWS(G$1:G196)&gt;SUM(IF(SUBTOTAL(103,OFFSET('LFP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'!$A$1,ROW($A$2:$A$209)-ROW($A$1),))*(ROW($A$2:$A$209)-ROW($A$1))),ROWS($A$1:G196)),MATCH(G$4,'LFP EAST '!$A$1:$Q$1,0)))))</f>
        <v/>
      </c>
      <c r="H200" s="227" t="str">
        <f t="array" aca="1" ref="H200" ca="1">IF(H$4="","",IF(ROWS(H$1:H196)&gt;SUM(IF(SUBTOTAL(103,OFFSET('LFP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'!$A$1,ROW($A$2:$A$209)-ROW($A$1),))*(ROW($A$2:$A$209)-ROW($A$1))),ROWS($A$1:H196)),MATCH(H$4,'LFP EAST '!$A$1:$Q$1,0)))))</f>
        <v/>
      </c>
      <c r="I200" s="227" t="str">
        <f t="array" aca="1" ref="I200" ca="1">IF(I$4="","",IF(ROWS(I$1:I196)&gt;SUM(IF(SUBTOTAL(103,OFFSET('LFP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'!$A$1,ROW($A$2:$A$209)-ROW($A$1),))*(ROW($A$2:$A$209)-ROW($A$1))),ROWS($A$1:I196)),MATCH(I$4,'LFP EAST '!$A$1:$Q$1,0)))))</f>
        <v/>
      </c>
      <c r="J200" s="227" t="str">
        <f t="array" aca="1" ref="J200" ca="1">IF(J$4="","",IF(ROWS(J$1:J196)&gt;SUM(IF(SUBTOTAL(103,OFFSET('LFP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'!$A$1,ROW($A$2:$A$209)-ROW($A$1),))*(ROW($A$2:$A$209)-ROW($A$1))),ROWS($A$1:J196)),MATCH(J$4,'LFP EAST '!$A$1:$Q$1,0)))))</f>
        <v/>
      </c>
      <c r="K200" s="227" t="str">
        <f t="array" aca="1" ref="K200" ca="1">IF(K$4="","",IF(ROWS(K$1:K196)&gt;SUM(IF(SUBTOTAL(103,OFFSET('LFP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'!$A$1,ROW($A$2:$A$209)-ROW($A$1),))*(ROW($A$2:$A$209)-ROW($A$1))),ROWS($A$1:K196)),MATCH(K$4,'LFP EAST '!$A$1:$Q$1,0)))))</f>
        <v/>
      </c>
      <c r="L200" s="227" t="str">
        <f t="array" aca="1" ref="L200" ca="1">IF(L$4="","",IF(ROWS(L$1:L196)&gt;SUM(IF(SUBTOTAL(103,OFFSET('LFP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'!$A$1,ROW($A$2:$A$209)-ROW($A$1),))*(ROW($A$2:$A$209)-ROW($A$1))),ROWS($A$1:L196)),MATCH(L$4,'LFP EAST '!$A$1:$Q$1,0)))))</f>
        <v/>
      </c>
      <c r="M200" s="227" t="str">
        <f t="array" aca="1" ref="M200" ca="1">IF(M$4="","",IF(ROWS(M$1:M196)&gt;SUM(IF(SUBTOTAL(103,OFFSET('LFP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'!$A$1,ROW($A$2:$A$209)-ROW($A$1),))*(ROW($A$2:$A$209)-ROW($A$1))),ROWS($A$1:M196)),MATCH(M$4,'LFP EAST '!$A$1:$Q$1,0)))))</f>
        <v/>
      </c>
      <c r="N200" s="227" t="str">
        <f t="array" aca="1" ref="N200" ca="1">IF(N$4="","",IF(ROWS(N$1:N196)&gt;SUM(IF(SUBTOTAL(103,OFFSET('LFP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'!$A$1,ROW($A$2:$A$209)-ROW($A$1),))*(ROW($A$2:$A$209)-ROW($A$1))),ROWS($A$1:N196)),MATCH(N$4,'LFP EAST '!$A$1:$Q$1,0)))))</f>
        <v/>
      </c>
      <c r="O200" s="227" t="str">
        <f t="array" aca="1" ref="O200" ca="1">IF(O$4="","",IF(ROWS(O$1:O196)&gt;SUM(IF(SUBTOTAL(103,OFFSET('LFP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'!$A$1,ROW($A$2:$A$209)-ROW($A$1),))*(ROW($A$2:$A$209)-ROW($A$1))),ROWS($A$1:O196)),MATCH(O$4,'LFP EAST '!$A$1:$Q$1,0)))))</f>
        <v/>
      </c>
      <c r="P200" s="227" t="str">
        <f t="array" aca="1" ref="P200" ca="1">IF(P$4="","",IF(ROWS(P$1:P196)&gt;SUM(IF(SUBTOTAL(103,OFFSET('LFP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'!$A$1,ROW($A$2:$A$209)-ROW($A$1),))*(ROW($A$2:$A$209)-ROW($A$1))),ROWS($A$1:P196)),MATCH(P$4,'LFP EAST '!$A$1:$Q$1,0)))))</f>
        <v/>
      </c>
      <c r="Q200" s="227" t="str">
        <f t="array" aca="1" ref="Q200" ca="1">IF(Q$4="","",IF(ROWS(Q$1:Q196)&gt;SUM(IF(SUBTOTAL(103,OFFSET('LFP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'!$A$1,ROW($A$2:$A$209)-ROW($A$1),))*(ROW($A$2:$A$209)-ROW($A$1))),ROWS($A$1:Q196)),MATCH(Q$4,'LFP EAST '!$A$1:$Q$1,0)))))</f>
        <v/>
      </c>
    </row>
    <row r="201" spans="1:17" ht="23.25" x14ac:dyDescent="0.35">
      <c r="A201" s="227" t="str">
        <f t="array" aca="1" ref="A201" ca="1">IF(A$4="","",IF(ROWS(A$1:A197)&gt;SUM(IF(SUBTOTAL(103,OFFSET('LFP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'!$A$1,ROW($A$2:$A$209)-ROW($A$1),))*(ROW($A$2:$A$209)-ROW($A$1))),ROWS($A$1:A197)),MATCH(A$4,'LFP EAST '!$A$1:$Q$1,0)))))</f>
        <v/>
      </c>
      <c r="B201" s="227" t="str">
        <f t="array" aca="1" ref="B201" ca="1">IF(B$4="","",IF(ROWS(B$1:B197)&gt;SUM(IF(SUBTOTAL(103,OFFSET('LFP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'!$A$1,ROW($A$2:$A$209)-ROW($A$1),))*(ROW($A$2:$A$209)-ROW($A$1))),ROWS($A$1:B197)),MATCH(B$4,'LFP EAST '!$A$1:$Q$1,0)))))</f>
        <v/>
      </c>
      <c r="C201" s="227" t="str">
        <f t="array" aca="1" ref="C201" ca="1">IF(C$4="","",IF(ROWS(C$1:C197)&gt;SUM(IF(SUBTOTAL(103,OFFSET('LFP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'!$A$1,ROW($A$2:$A$209)-ROW($A$1),))*(ROW($A$2:$A$209)-ROW($A$1))),ROWS($A$1:C197)),MATCH(C$4,'LFP EAST '!$A$1:$Q$1,0)))))</f>
        <v/>
      </c>
      <c r="D201" s="227" t="str">
        <f t="array" aca="1" ref="D201" ca="1">IF(D$4="","",IF(ROWS(D$1:D197)&gt;SUM(IF(SUBTOTAL(103,OFFSET('LFP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'!$A$1,ROW($A$2:$A$209)-ROW($A$1),))*(ROW($A$2:$A$209)-ROW($A$1))),ROWS($A$1:D197)),MATCH(D$4,'LFP EAST '!$A$1:$Q$1,0)))))</f>
        <v/>
      </c>
      <c r="E201" s="227" t="str">
        <f t="array" aca="1" ref="E201" ca="1">IF(E$4="","",IF(ROWS(E$1:E197)&gt;SUM(IF(SUBTOTAL(103,OFFSET('LFP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'!$A$1,ROW($A$2:$A$209)-ROW($A$1),))*(ROW($A$2:$A$209)-ROW($A$1))),ROWS($A$1:E197)),MATCH(E$4,'LFP EAST '!$A$1:$Q$1,0)))))</f>
        <v/>
      </c>
      <c r="F201" s="227" t="str">
        <f t="array" aca="1" ref="F201" ca="1">IF(F$4="","",IF(ROWS(F$1:F197)&gt;SUM(IF(SUBTOTAL(103,OFFSET('LFP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'!$A$1,ROW($A$2:$A$209)-ROW($A$1),))*(ROW($A$2:$A$209)-ROW($A$1))),ROWS($A$1:F197)),MATCH(F$4,'LFP EAST '!$A$1:$Q$1,0)))))</f>
        <v/>
      </c>
      <c r="G201" s="227" t="str">
        <f t="array" aca="1" ref="G201" ca="1">IF(G$4="","",IF(ROWS(G$1:G197)&gt;SUM(IF(SUBTOTAL(103,OFFSET('LFP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'!$A$1,ROW($A$2:$A$209)-ROW($A$1),))*(ROW($A$2:$A$209)-ROW($A$1))),ROWS($A$1:G197)),MATCH(G$4,'LFP EAST '!$A$1:$Q$1,0)))))</f>
        <v/>
      </c>
      <c r="H201" s="227" t="str">
        <f t="array" aca="1" ref="H201" ca="1">IF(H$4="","",IF(ROWS(H$1:H197)&gt;SUM(IF(SUBTOTAL(103,OFFSET('LFP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'!$A$1,ROW($A$2:$A$209)-ROW($A$1),))*(ROW($A$2:$A$209)-ROW($A$1))),ROWS($A$1:H197)),MATCH(H$4,'LFP EAST '!$A$1:$Q$1,0)))))</f>
        <v/>
      </c>
      <c r="I201" s="227" t="str">
        <f t="array" aca="1" ref="I201" ca="1">IF(I$4="","",IF(ROWS(I$1:I197)&gt;SUM(IF(SUBTOTAL(103,OFFSET('LFP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'!$A$1,ROW($A$2:$A$209)-ROW($A$1),))*(ROW($A$2:$A$209)-ROW($A$1))),ROWS($A$1:I197)),MATCH(I$4,'LFP EAST '!$A$1:$Q$1,0)))))</f>
        <v/>
      </c>
      <c r="J201" s="227" t="str">
        <f t="array" aca="1" ref="J201" ca="1">IF(J$4="","",IF(ROWS(J$1:J197)&gt;SUM(IF(SUBTOTAL(103,OFFSET('LFP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'!$A$1,ROW($A$2:$A$209)-ROW($A$1),))*(ROW($A$2:$A$209)-ROW($A$1))),ROWS($A$1:J197)),MATCH(J$4,'LFP EAST '!$A$1:$Q$1,0)))))</f>
        <v/>
      </c>
      <c r="K201" s="227" t="str">
        <f t="array" aca="1" ref="K201" ca="1">IF(K$4="","",IF(ROWS(K$1:K197)&gt;SUM(IF(SUBTOTAL(103,OFFSET('LFP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'!$A$1,ROW($A$2:$A$209)-ROW($A$1),))*(ROW($A$2:$A$209)-ROW($A$1))),ROWS($A$1:K197)),MATCH(K$4,'LFP EAST '!$A$1:$Q$1,0)))))</f>
        <v/>
      </c>
      <c r="L201" s="227" t="str">
        <f t="array" aca="1" ref="L201" ca="1">IF(L$4="","",IF(ROWS(L$1:L197)&gt;SUM(IF(SUBTOTAL(103,OFFSET('LFP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'!$A$1,ROW($A$2:$A$209)-ROW($A$1),))*(ROW($A$2:$A$209)-ROW($A$1))),ROWS($A$1:L197)),MATCH(L$4,'LFP EAST '!$A$1:$Q$1,0)))))</f>
        <v/>
      </c>
      <c r="M201" s="227" t="str">
        <f t="array" aca="1" ref="M201" ca="1">IF(M$4="","",IF(ROWS(M$1:M197)&gt;SUM(IF(SUBTOTAL(103,OFFSET('LFP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'!$A$1,ROW($A$2:$A$209)-ROW($A$1),))*(ROW($A$2:$A$209)-ROW($A$1))),ROWS($A$1:M197)),MATCH(M$4,'LFP EAST '!$A$1:$Q$1,0)))))</f>
        <v/>
      </c>
      <c r="N201" s="227" t="str">
        <f t="array" aca="1" ref="N201" ca="1">IF(N$4="","",IF(ROWS(N$1:N197)&gt;SUM(IF(SUBTOTAL(103,OFFSET('LFP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'!$A$1,ROW($A$2:$A$209)-ROW($A$1),))*(ROW($A$2:$A$209)-ROW($A$1))),ROWS($A$1:N197)),MATCH(N$4,'LFP EAST '!$A$1:$Q$1,0)))))</f>
        <v/>
      </c>
      <c r="O201" s="227" t="str">
        <f t="array" aca="1" ref="O201" ca="1">IF(O$4="","",IF(ROWS(O$1:O197)&gt;SUM(IF(SUBTOTAL(103,OFFSET('LFP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'!$A$1,ROW($A$2:$A$209)-ROW($A$1),))*(ROW($A$2:$A$209)-ROW($A$1))),ROWS($A$1:O197)),MATCH(O$4,'LFP EAST '!$A$1:$Q$1,0)))))</f>
        <v/>
      </c>
      <c r="P201" s="227" t="str">
        <f t="array" aca="1" ref="P201" ca="1">IF(P$4="","",IF(ROWS(P$1:P197)&gt;SUM(IF(SUBTOTAL(103,OFFSET('LFP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'!$A$1,ROW($A$2:$A$209)-ROW($A$1),))*(ROW($A$2:$A$209)-ROW($A$1))),ROWS($A$1:P197)),MATCH(P$4,'LFP EAST '!$A$1:$Q$1,0)))))</f>
        <v/>
      </c>
      <c r="Q201" s="227" t="str">
        <f t="array" aca="1" ref="Q201" ca="1">IF(Q$4="","",IF(ROWS(Q$1:Q197)&gt;SUM(IF(SUBTOTAL(103,OFFSET('LFP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'!$A$1,ROW($A$2:$A$209)-ROW($A$1),))*(ROW($A$2:$A$209)-ROW($A$1))),ROWS($A$1:Q197)),MATCH(Q$4,'LFP EAST '!$A$1:$Q$1,0)))))</f>
        <v/>
      </c>
    </row>
    <row r="202" spans="1:17" ht="23.25" x14ac:dyDescent="0.35">
      <c r="A202" s="227" t="str">
        <f t="array" aca="1" ref="A202" ca="1">IF(A$4="","",IF(ROWS(A$1:A198)&gt;SUM(IF(SUBTOTAL(103,OFFSET('LFP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'!$A$1,ROW($A$2:$A$209)-ROW($A$1),))*(ROW($A$2:$A$209)-ROW($A$1))),ROWS($A$1:A198)),MATCH(A$4,'LFP EAST '!$A$1:$Q$1,0)))))</f>
        <v/>
      </c>
      <c r="B202" s="227" t="str">
        <f t="array" aca="1" ref="B202" ca="1">IF(B$4="","",IF(ROWS(B$1:B198)&gt;SUM(IF(SUBTOTAL(103,OFFSET('LFP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'!$A$1,ROW($A$2:$A$209)-ROW($A$1),))*(ROW($A$2:$A$209)-ROW($A$1))),ROWS($A$1:B198)),MATCH(B$4,'LFP EAST '!$A$1:$Q$1,0)))))</f>
        <v/>
      </c>
      <c r="C202" s="227" t="str">
        <f t="array" aca="1" ref="C202" ca="1">IF(C$4="","",IF(ROWS(C$1:C198)&gt;SUM(IF(SUBTOTAL(103,OFFSET('LFP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'!$A$1,ROW($A$2:$A$209)-ROW($A$1),))*(ROW($A$2:$A$209)-ROW($A$1))),ROWS($A$1:C198)),MATCH(C$4,'LFP EAST '!$A$1:$Q$1,0)))))</f>
        <v/>
      </c>
      <c r="D202" s="227" t="str">
        <f t="array" aca="1" ref="D202" ca="1">IF(D$4="","",IF(ROWS(D$1:D198)&gt;SUM(IF(SUBTOTAL(103,OFFSET('LFP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'!$A$1,ROW($A$2:$A$209)-ROW($A$1),))*(ROW($A$2:$A$209)-ROW($A$1))),ROWS($A$1:D198)),MATCH(D$4,'LFP EAST '!$A$1:$Q$1,0)))))</f>
        <v/>
      </c>
      <c r="E202" s="227" t="str">
        <f t="array" aca="1" ref="E202" ca="1">IF(E$4="","",IF(ROWS(E$1:E198)&gt;SUM(IF(SUBTOTAL(103,OFFSET('LFP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'!$A$1,ROW($A$2:$A$209)-ROW($A$1),))*(ROW($A$2:$A$209)-ROW($A$1))),ROWS($A$1:E198)),MATCH(E$4,'LFP EAST '!$A$1:$Q$1,0)))))</f>
        <v/>
      </c>
      <c r="F202" s="227" t="str">
        <f t="array" aca="1" ref="F202" ca="1">IF(F$4="","",IF(ROWS(F$1:F198)&gt;SUM(IF(SUBTOTAL(103,OFFSET('LFP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'!$A$1,ROW($A$2:$A$209)-ROW($A$1),))*(ROW($A$2:$A$209)-ROW($A$1))),ROWS($A$1:F198)),MATCH(F$4,'LFP EAST '!$A$1:$Q$1,0)))))</f>
        <v/>
      </c>
      <c r="G202" s="227" t="str">
        <f t="array" aca="1" ref="G202" ca="1">IF(G$4="","",IF(ROWS(G$1:G198)&gt;SUM(IF(SUBTOTAL(103,OFFSET('LFP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'!$A$1,ROW($A$2:$A$209)-ROW($A$1),))*(ROW($A$2:$A$209)-ROW($A$1))),ROWS($A$1:G198)),MATCH(G$4,'LFP EAST '!$A$1:$Q$1,0)))))</f>
        <v/>
      </c>
      <c r="H202" s="227" t="str">
        <f t="array" aca="1" ref="H202" ca="1">IF(H$4="","",IF(ROWS(H$1:H198)&gt;SUM(IF(SUBTOTAL(103,OFFSET('LFP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'!$A$1,ROW($A$2:$A$209)-ROW($A$1),))*(ROW($A$2:$A$209)-ROW($A$1))),ROWS($A$1:H198)),MATCH(H$4,'LFP EAST '!$A$1:$Q$1,0)))))</f>
        <v/>
      </c>
      <c r="I202" s="227" t="str">
        <f t="array" aca="1" ref="I202" ca="1">IF(I$4="","",IF(ROWS(I$1:I198)&gt;SUM(IF(SUBTOTAL(103,OFFSET('LFP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'!$A$1,ROW($A$2:$A$209)-ROW($A$1),))*(ROW($A$2:$A$209)-ROW($A$1))),ROWS($A$1:I198)),MATCH(I$4,'LFP EAST '!$A$1:$Q$1,0)))))</f>
        <v/>
      </c>
      <c r="J202" s="227" t="str">
        <f t="array" aca="1" ref="J202" ca="1">IF(J$4="","",IF(ROWS(J$1:J198)&gt;SUM(IF(SUBTOTAL(103,OFFSET('LFP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'!$A$1,ROW($A$2:$A$209)-ROW($A$1),))*(ROW($A$2:$A$209)-ROW($A$1))),ROWS($A$1:J198)),MATCH(J$4,'LFP EAST '!$A$1:$Q$1,0)))))</f>
        <v/>
      </c>
      <c r="K202" s="227" t="str">
        <f t="array" aca="1" ref="K202" ca="1">IF(K$4="","",IF(ROWS(K$1:K198)&gt;SUM(IF(SUBTOTAL(103,OFFSET('LFP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'!$A$1,ROW($A$2:$A$209)-ROW($A$1),))*(ROW($A$2:$A$209)-ROW($A$1))),ROWS($A$1:K198)),MATCH(K$4,'LFP EAST '!$A$1:$Q$1,0)))))</f>
        <v/>
      </c>
      <c r="L202" s="227" t="str">
        <f t="array" aca="1" ref="L202" ca="1">IF(L$4="","",IF(ROWS(L$1:L198)&gt;SUM(IF(SUBTOTAL(103,OFFSET('LFP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'!$A$1,ROW($A$2:$A$209)-ROW($A$1),))*(ROW($A$2:$A$209)-ROW($A$1))),ROWS($A$1:L198)),MATCH(L$4,'LFP EAST '!$A$1:$Q$1,0)))))</f>
        <v/>
      </c>
      <c r="M202" s="227" t="str">
        <f t="array" aca="1" ref="M202" ca="1">IF(M$4="","",IF(ROWS(M$1:M198)&gt;SUM(IF(SUBTOTAL(103,OFFSET('LFP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'!$A$1,ROW($A$2:$A$209)-ROW($A$1),))*(ROW($A$2:$A$209)-ROW($A$1))),ROWS($A$1:M198)),MATCH(M$4,'LFP EAST '!$A$1:$Q$1,0)))))</f>
        <v/>
      </c>
      <c r="N202" s="227" t="str">
        <f t="array" aca="1" ref="N202" ca="1">IF(N$4="","",IF(ROWS(N$1:N198)&gt;SUM(IF(SUBTOTAL(103,OFFSET('LFP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'!$A$1,ROW($A$2:$A$209)-ROW($A$1),))*(ROW($A$2:$A$209)-ROW($A$1))),ROWS($A$1:N198)),MATCH(N$4,'LFP EAST '!$A$1:$Q$1,0)))))</f>
        <v/>
      </c>
      <c r="O202" s="227" t="str">
        <f t="array" aca="1" ref="O202" ca="1">IF(O$4="","",IF(ROWS(O$1:O198)&gt;SUM(IF(SUBTOTAL(103,OFFSET('LFP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'!$A$1,ROW($A$2:$A$209)-ROW($A$1),))*(ROW($A$2:$A$209)-ROW($A$1))),ROWS($A$1:O198)),MATCH(O$4,'LFP EAST '!$A$1:$Q$1,0)))))</f>
        <v/>
      </c>
      <c r="P202" s="227" t="str">
        <f t="array" aca="1" ref="P202" ca="1">IF(P$4="","",IF(ROWS(P$1:P198)&gt;SUM(IF(SUBTOTAL(103,OFFSET('LFP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'!$A$1,ROW($A$2:$A$209)-ROW($A$1),))*(ROW($A$2:$A$209)-ROW($A$1))),ROWS($A$1:P198)),MATCH(P$4,'LFP EAST '!$A$1:$Q$1,0)))))</f>
        <v/>
      </c>
      <c r="Q202" s="227" t="str">
        <f t="array" aca="1" ref="Q202" ca="1">IF(Q$4="","",IF(ROWS(Q$1:Q198)&gt;SUM(IF(SUBTOTAL(103,OFFSET('LFP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'!$A$1,ROW($A$2:$A$209)-ROW($A$1),))*(ROW($A$2:$A$209)-ROW($A$1))),ROWS($A$1:Q198)),MATCH(Q$4,'LFP EAST '!$A$1:$Q$1,0)))))</f>
        <v/>
      </c>
    </row>
    <row r="203" spans="1:17" ht="23.25" x14ac:dyDescent="0.35">
      <c r="A203" s="227" t="str">
        <f t="array" aca="1" ref="A203" ca="1">IF(A$4="","",IF(ROWS(A$1:A199)&gt;SUM(IF(SUBTOTAL(103,OFFSET('LFP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'!$A$1,ROW($A$2:$A$209)-ROW($A$1),))*(ROW($A$2:$A$209)-ROW($A$1))),ROWS($A$1:A199)),MATCH(A$4,'LFP EAST '!$A$1:$Q$1,0)))))</f>
        <v/>
      </c>
      <c r="B203" s="227" t="str">
        <f t="array" aca="1" ref="B203" ca="1">IF(B$4="","",IF(ROWS(B$1:B199)&gt;SUM(IF(SUBTOTAL(103,OFFSET('LFP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'!$A$1,ROW($A$2:$A$209)-ROW($A$1),))*(ROW($A$2:$A$209)-ROW($A$1))),ROWS($A$1:B199)),MATCH(B$4,'LFP EAST '!$A$1:$Q$1,0)))))</f>
        <v/>
      </c>
      <c r="C203" s="227" t="str">
        <f t="array" aca="1" ref="C203" ca="1">IF(C$4="","",IF(ROWS(C$1:C199)&gt;SUM(IF(SUBTOTAL(103,OFFSET('LFP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'!$A$1,ROW($A$2:$A$209)-ROW($A$1),))*(ROW($A$2:$A$209)-ROW($A$1))),ROWS($A$1:C199)),MATCH(C$4,'LFP EAST '!$A$1:$Q$1,0)))))</f>
        <v/>
      </c>
      <c r="D203" s="227" t="str">
        <f t="array" aca="1" ref="D203" ca="1">IF(D$4="","",IF(ROWS(D$1:D199)&gt;SUM(IF(SUBTOTAL(103,OFFSET('LFP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'!$A$1,ROW($A$2:$A$209)-ROW($A$1),))*(ROW($A$2:$A$209)-ROW($A$1))),ROWS($A$1:D199)),MATCH(D$4,'LFP EAST '!$A$1:$Q$1,0)))))</f>
        <v/>
      </c>
      <c r="E203" s="227" t="str">
        <f t="array" aca="1" ref="E203" ca="1">IF(E$4="","",IF(ROWS(E$1:E199)&gt;SUM(IF(SUBTOTAL(103,OFFSET('LFP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'!$A$1,ROW($A$2:$A$209)-ROW($A$1),))*(ROW($A$2:$A$209)-ROW($A$1))),ROWS($A$1:E199)),MATCH(E$4,'LFP EAST '!$A$1:$Q$1,0)))))</f>
        <v/>
      </c>
      <c r="F203" s="227" t="str">
        <f t="array" aca="1" ref="F203" ca="1">IF(F$4="","",IF(ROWS(F$1:F199)&gt;SUM(IF(SUBTOTAL(103,OFFSET('LFP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'!$A$1,ROW($A$2:$A$209)-ROW($A$1),))*(ROW($A$2:$A$209)-ROW($A$1))),ROWS($A$1:F199)),MATCH(F$4,'LFP EAST '!$A$1:$Q$1,0)))))</f>
        <v/>
      </c>
      <c r="G203" s="227" t="str">
        <f t="array" aca="1" ref="G203" ca="1">IF(G$4="","",IF(ROWS(G$1:G199)&gt;SUM(IF(SUBTOTAL(103,OFFSET('LFP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'!$A$1,ROW($A$2:$A$209)-ROW($A$1),))*(ROW($A$2:$A$209)-ROW($A$1))),ROWS($A$1:G199)),MATCH(G$4,'LFP EAST '!$A$1:$Q$1,0)))))</f>
        <v/>
      </c>
      <c r="H203" s="227" t="str">
        <f t="array" aca="1" ref="H203" ca="1">IF(H$4="","",IF(ROWS(H$1:H199)&gt;SUM(IF(SUBTOTAL(103,OFFSET('LFP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'!$A$1,ROW($A$2:$A$209)-ROW($A$1),))*(ROW($A$2:$A$209)-ROW($A$1))),ROWS($A$1:H199)),MATCH(H$4,'LFP EAST '!$A$1:$Q$1,0)))))</f>
        <v/>
      </c>
      <c r="I203" s="227" t="str">
        <f t="array" aca="1" ref="I203" ca="1">IF(I$4="","",IF(ROWS(I$1:I199)&gt;SUM(IF(SUBTOTAL(103,OFFSET('LFP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'!$A$1,ROW($A$2:$A$209)-ROW($A$1),))*(ROW($A$2:$A$209)-ROW($A$1))),ROWS($A$1:I199)),MATCH(I$4,'LFP EAST '!$A$1:$Q$1,0)))))</f>
        <v/>
      </c>
      <c r="J203" s="227" t="str">
        <f t="array" aca="1" ref="J203" ca="1">IF(J$4="","",IF(ROWS(J$1:J199)&gt;SUM(IF(SUBTOTAL(103,OFFSET('LFP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'!$A$1,ROW($A$2:$A$209)-ROW($A$1),))*(ROW($A$2:$A$209)-ROW($A$1))),ROWS($A$1:J199)),MATCH(J$4,'LFP EAST '!$A$1:$Q$1,0)))))</f>
        <v/>
      </c>
      <c r="K203" s="227" t="str">
        <f t="array" aca="1" ref="K203" ca="1">IF(K$4="","",IF(ROWS(K$1:K199)&gt;SUM(IF(SUBTOTAL(103,OFFSET('LFP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'!$A$1,ROW($A$2:$A$209)-ROW($A$1),))*(ROW($A$2:$A$209)-ROW($A$1))),ROWS($A$1:K199)),MATCH(K$4,'LFP EAST '!$A$1:$Q$1,0)))))</f>
        <v/>
      </c>
      <c r="L203" s="227" t="str">
        <f t="array" aca="1" ref="L203" ca="1">IF(L$4="","",IF(ROWS(L$1:L199)&gt;SUM(IF(SUBTOTAL(103,OFFSET('LFP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'!$A$1,ROW($A$2:$A$209)-ROW($A$1),))*(ROW($A$2:$A$209)-ROW($A$1))),ROWS($A$1:L199)),MATCH(L$4,'LFP EAST '!$A$1:$Q$1,0)))))</f>
        <v/>
      </c>
      <c r="M203" s="227" t="str">
        <f t="array" aca="1" ref="M203" ca="1">IF(M$4="","",IF(ROWS(M$1:M199)&gt;SUM(IF(SUBTOTAL(103,OFFSET('LFP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'!$A$1,ROW($A$2:$A$209)-ROW($A$1),))*(ROW($A$2:$A$209)-ROW($A$1))),ROWS($A$1:M199)),MATCH(M$4,'LFP EAST '!$A$1:$Q$1,0)))))</f>
        <v/>
      </c>
      <c r="N203" s="227" t="str">
        <f t="array" aca="1" ref="N203" ca="1">IF(N$4="","",IF(ROWS(N$1:N199)&gt;SUM(IF(SUBTOTAL(103,OFFSET('LFP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'!$A$1,ROW($A$2:$A$209)-ROW($A$1),))*(ROW($A$2:$A$209)-ROW($A$1))),ROWS($A$1:N199)),MATCH(N$4,'LFP EAST '!$A$1:$Q$1,0)))))</f>
        <v/>
      </c>
      <c r="O203" s="227" t="str">
        <f t="array" aca="1" ref="O203" ca="1">IF(O$4="","",IF(ROWS(O$1:O199)&gt;SUM(IF(SUBTOTAL(103,OFFSET('LFP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'!$A$1,ROW($A$2:$A$209)-ROW($A$1),))*(ROW($A$2:$A$209)-ROW($A$1))),ROWS($A$1:O199)),MATCH(O$4,'LFP EAST '!$A$1:$Q$1,0)))))</f>
        <v/>
      </c>
      <c r="P203" s="227" t="str">
        <f t="array" aca="1" ref="P203" ca="1">IF(P$4="","",IF(ROWS(P$1:P199)&gt;SUM(IF(SUBTOTAL(103,OFFSET('LFP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'!$A$1,ROW($A$2:$A$209)-ROW($A$1),))*(ROW($A$2:$A$209)-ROW($A$1))),ROWS($A$1:P199)),MATCH(P$4,'LFP EAST '!$A$1:$Q$1,0)))))</f>
        <v/>
      </c>
      <c r="Q203" s="227" t="str">
        <f t="array" aca="1" ref="Q203" ca="1">IF(Q$4="","",IF(ROWS(Q$1:Q199)&gt;SUM(IF(SUBTOTAL(103,OFFSET('LFP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'!$A$1,ROW($A$2:$A$209)-ROW($A$1),))*(ROW($A$2:$A$209)-ROW($A$1))),ROWS($A$1:Q199)),MATCH(Q$4,'LFP EAST '!$A$1:$Q$1,0)))))</f>
        <v/>
      </c>
    </row>
    <row r="204" spans="1:17" ht="23.25" x14ac:dyDescent="0.35">
      <c r="A204" s="227" t="str">
        <f t="array" aca="1" ref="A204" ca="1">IF(A$4="","",IF(ROWS(A$1:A200)&gt;SUM(IF(SUBTOTAL(103,OFFSET('LFP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'!$A$1,ROW($A$2:$A$209)-ROW($A$1),))*(ROW($A$2:$A$209)-ROW($A$1))),ROWS($A$1:A200)),MATCH(A$4,'LFP EAST '!$A$1:$Q$1,0)))))</f>
        <v/>
      </c>
      <c r="B204" s="227" t="str">
        <f t="array" aca="1" ref="B204" ca="1">IF(B$4="","",IF(ROWS(B$1:B200)&gt;SUM(IF(SUBTOTAL(103,OFFSET('LFP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'!$A$1,ROW($A$2:$A$209)-ROW($A$1),))*(ROW($A$2:$A$209)-ROW($A$1))),ROWS($A$1:B200)),MATCH(B$4,'LFP EAST '!$A$1:$Q$1,0)))))</f>
        <v/>
      </c>
      <c r="C204" s="227" t="str">
        <f t="array" aca="1" ref="C204" ca="1">IF(C$4="","",IF(ROWS(C$1:C200)&gt;SUM(IF(SUBTOTAL(103,OFFSET('LFP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'!$A$1,ROW($A$2:$A$209)-ROW($A$1),))*(ROW($A$2:$A$209)-ROW($A$1))),ROWS($A$1:C200)),MATCH(C$4,'LFP EAST '!$A$1:$Q$1,0)))))</f>
        <v/>
      </c>
      <c r="D204" s="227" t="str">
        <f t="array" aca="1" ref="D204" ca="1">IF(D$4="","",IF(ROWS(D$1:D200)&gt;SUM(IF(SUBTOTAL(103,OFFSET('LFP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'!$A$1,ROW($A$2:$A$209)-ROW($A$1),))*(ROW($A$2:$A$209)-ROW($A$1))),ROWS($A$1:D200)),MATCH(D$4,'LFP EAST '!$A$1:$Q$1,0)))))</f>
        <v/>
      </c>
      <c r="E204" s="227" t="str">
        <f t="array" aca="1" ref="E204" ca="1">IF(E$4="","",IF(ROWS(E$1:E200)&gt;SUM(IF(SUBTOTAL(103,OFFSET('LFP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'!$A$1,ROW($A$2:$A$209)-ROW($A$1),))*(ROW($A$2:$A$209)-ROW($A$1))),ROWS($A$1:E200)),MATCH(E$4,'LFP EAST '!$A$1:$Q$1,0)))))</f>
        <v/>
      </c>
      <c r="F204" s="227" t="str">
        <f t="array" aca="1" ref="F204" ca="1">IF(F$4="","",IF(ROWS(F$1:F200)&gt;SUM(IF(SUBTOTAL(103,OFFSET('LFP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'!$A$1,ROW($A$2:$A$209)-ROW($A$1),))*(ROW($A$2:$A$209)-ROW($A$1))),ROWS($A$1:F200)),MATCH(F$4,'LFP EAST '!$A$1:$Q$1,0)))))</f>
        <v/>
      </c>
      <c r="G204" s="227" t="str">
        <f t="array" aca="1" ref="G204" ca="1">IF(G$4="","",IF(ROWS(G$1:G200)&gt;SUM(IF(SUBTOTAL(103,OFFSET('LFP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'!$A$1,ROW($A$2:$A$209)-ROW($A$1),))*(ROW($A$2:$A$209)-ROW($A$1))),ROWS($A$1:G200)),MATCH(G$4,'LFP EAST '!$A$1:$Q$1,0)))))</f>
        <v/>
      </c>
      <c r="H204" s="227" t="str">
        <f t="array" aca="1" ref="H204" ca="1">IF(H$4="","",IF(ROWS(H$1:H200)&gt;SUM(IF(SUBTOTAL(103,OFFSET('LFP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'!$A$1,ROW($A$2:$A$209)-ROW($A$1),))*(ROW($A$2:$A$209)-ROW($A$1))),ROWS($A$1:H200)),MATCH(H$4,'LFP EAST '!$A$1:$Q$1,0)))))</f>
        <v/>
      </c>
      <c r="I204" s="227" t="str">
        <f t="array" aca="1" ref="I204" ca="1">IF(I$4="","",IF(ROWS(I$1:I200)&gt;SUM(IF(SUBTOTAL(103,OFFSET('LFP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'!$A$1,ROW($A$2:$A$209)-ROW($A$1),))*(ROW($A$2:$A$209)-ROW($A$1))),ROWS($A$1:I200)),MATCH(I$4,'LFP EAST '!$A$1:$Q$1,0)))))</f>
        <v/>
      </c>
      <c r="J204" s="227" t="str">
        <f t="array" aca="1" ref="J204" ca="1">IF(J$4="","",IF(ROWS(J$1:J200)&gt;SUM(IF(SUBTOTAL(103,OFFSET('LFP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'!$A$1,ROW($A$2:$A$209)-ROW($A$1),))*(ROW($A$2:$A$209)-ROW($A$1))),ROWS($A$1:J200)),MATCH(J$4,'LFP EAST '!$A$1:$Q$1,0)))))</f>
        <v/>
      </c>
      <c r="K204" s="227" t="str">
        <f t="array" aca="1" ref="K204" ca="1">IF(K$4="","",IF(ROWS(K$1:K200)&gt;SUM(IF(SUBTOTAL(103,OFFSET('LFP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'!$A$1,ROW($A$2:$A$209)-ROW($A$1),))*(ROW($A$2:$A$209)-ROW($A$1))),ROWS($A$1:K200)),MATCH(K$4,'LFP EAST '!$A$1:$Q$1,0)))))</f>
        <v/>
      </c>
      <c r="L204" s="227" t="str">
        <f t="array" aca="1" ref="L204" ca="1">IF(L$4="","",IF(ROWS(L$1:L200)&gt;SUM(IF(SUBTOTAL(103,OFFSET('LFP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'!$A$1,ROW($A$2:$A$209)-ROW($A$1),))*(ROW($A$2:$A$209)-ROW($A$1))),ROWS($A$1:L200)),MATCH(L$4,'LFP EAST '!$A$1:$Q$1,0)))))</f>
        <v/>
      </c>
      <c r="M204" s="227" t="str">
        <f t="array" aca="1" ref="M204" ca="1">IF(M$4="","",IF(ROWS(M$1:M200)&gt;SUM(IF(SUBTOTAL(103,OFFSET('LFP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'!$A$1,ROW($A$2:$A$209)-ROW($A$1),))*(ROW($A$2:$A$209)-ROW($A$1))),ROWS($A$1:M200)),MATCH(M$4,'LFP EAST '!$A$1:$Q$1,0)))))</f>
        <v/>
      </c>
      <c r="N204" s="227" t="str">
        <f t="array" aca="1" ref="N204" ca="1">IF(N$4="","",IF(ROWS(N$1:N200)&gt;SUM(IF(SUBTOTAL(103,OFFSET('LFP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'!$A$1,ROW($A$2:$A$209)-ROW($A$1),))*(ROW($A$2:$A$209)-ROW($A$1))),ROWS($A$1:N200)),MATCH(N$4,'LFP EAST '!$A$1:$Q$1,0)))))</f>
        <v/>
      </c>
      <c r="O204" s="227" t="str">
        <f t="array" aca="1" ref="O204" ca="1">IF(O$4="","",IF(ROWS(O$1:O200)&gt;SUM(IF(SUBTOTAL(103,OFFSET('LFP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'!$A$1,ROW($A$2:$A$209)-ROW($A$1),))*(ROW($A$2:$A$209)-ROW($A$1))),ROWS($A$1:O200)),MATCH(O$4,'LFP EAST '!$A$1:$Q$1,0)))))</f>
        <v/>
      </c>
      <c r="P204" s="227" t="str">
        <f t="array" aca="1" ref="P204" ca="1">IF(P$4="","",IF(ROWS(P$1:P200)&gt;SUM(IF(SUBTOTAL(103,OFFSET('LFP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'!$A$1,ROW($A$2:$A$209)-ROW($A$1),))*(ROW($A$2:$A$209)-ROW($A$1))),ROWS($A$1:P200)),MATCH(P$4,'LFP EAST '!$A$1:$Q$1,0)))))</f>
        <v/>
      </c>
      <c r="Q204" s="227" t="str">
        <f t="array" aca="1" ref="Q204" ca="1">IF(Q$4="","",IF(ROWS(Q$1:Q200)&gt;SUM(IF(SUBTOTAL(103,OFFSET('LFP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'!$A$1,ROW($A$2:$A$209)-ROW($A$1),))*(ROW($A$2:$A$209)-ROW($A$1))),ROWS($A$1:Q200)),MATCH(Q$4,'LFP EAST '!$A$1:$Q$1,0)))))</f>
        <v/>
      </c>
    </row>
    <row r="205" spans="1:17" ht="23.25" x14ac:dyDescent="0.35">
      <c r="A205" s="227" t="str">
        <f t="array" aca="1" ref="A205" ca="1">IF(A$4="","",IF(ROWS(A$1:A201)&gt;SUM(IF(SUBTOTAL(103,OFFSET('LFP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'!$A$1,ROW($A$2:$A$209)-ROW($A$1),))*(ROW($A$2:$A$209)-ROW($A$1))),ROWS($A$1:A201)),MATCH(A$4,'LFP EAST '!$A$1:$Q$1,0)))))</f>
        <v/>
      </c>
      <c r="B205" s="227" t="str">
        <f t="array" aca="1" ref="B205" ca="1">IF(B$4="","",IF(ROWS(B$1:B201)&gt;SUM(IF(SUBTOTAL(103,OFFSET('LFP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'!$A$1,ROW($A$2:$A$209)-ROW($A$1),))*(ROW($A$2:$A$209)-ROW($A$1))),ROWS($A$1:B201)),MATCH(B$4,'LFP EAST '!$A$1:$Q$1,0)))))</f>
        <v/>
      </c>
      <c r="C205" s="227" t="str">
        <f t="array" aca="1" ref="C205" ca="1">IF(C$4="","",IF(ROWS(C$1:C201)&gt;SUM(IF(SUBTOTAL(103,OFFSET('LFP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'!$A$1,ROW($A$2:$A$209)-ROW($A$1),))*(ROW($A$2:$A$209)-ROW($A$1))),ROWS($A$1:C201)),MATCH(C$4,'LFP EAST '!$A$1:$Q$1,0)))))</f>
        <v/>
      </c>
      <c r="D205" s="227" t="str">
        <f t="array" aca="1" ref="D205" ca="1">IF(D$4="","",IF(ROWS(D$1:D201)&gt;SUM(IF(SUBTOTAL(103,OFFSET('LFP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'!$A$1,ROW($A$2:$A$209)-ROW($A$1),))*(ROW($A$2:$A$209)-ROW($A$1))),ROWS($A$1:D201)),MATCH(D$4,'LFP EAST '!$A$1:$Q$1,0)))))</f>
        <v/>
      </c>
      <c r="E205" s="227" t="str">
        <f t="array" aca="1" ref="E205" ca="1">IF(E$4="","",IF(ROWS(E$1:E201)&gt;SUM(IF(SUBTOTAL(103,OFFSET('LFP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'!$A$1,ROW($A$2:$A$209)-ROW($A$1),))*(ROW($A$2:$A$209)-ROW($A$1))),ROWS($A$1:E201)),MATCH(E$4,'LFP EAST '!$A$1:$Q$1,0)))))</f>
        <v/>
      </c>
      <c r="F205" s="227" t="str">
        <f t="array" aca="1" ref="F205" ca="1">IF(F$4="","",IF(ROWS(F$1:F201)&gt;SUM(IF(SUBTOTAL(103,OFFSET('LFP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'!$A$1,ROW($A$2:$A$209)-ROW($A$1),))*(ROW($A$2:$A$209)-ROW($A$1))),ROWS($A$1:F201)),MATCH(F$4,'LFP EAST '!$A$1:$Q$1,0)))))</f>
        <v/>
      </c>
      <c r="G205" s="227" t="str">
        <f t="array" aca="1" ref="G205" ca="1">IF(G$4="","",IF(ROWS(G$1:G201)&gt;SUM(IF(SUBTOTAL(103,OFFSET('LFP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'!$A$1,ROW($A$2:$A$209)-ROW($A$1),))*(ROW($A$2:$A$209)-ROW($A$1))),ROWS($A$1:G201)),MATCH(G$4,'LFP EAST '!$A$1:$Q$1,0)))))</f>
        <v/>
      </c>
      <c r="H205" s="227" t="str">
        <f t="array" aca="1" ref="H205" ca="1">IF(H$4="","",IF(ROWS(H$1:H201)&gt;SUM(IF(SUBTOTAL(103,OFFSET('LFP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'!$A$1,ROW($A$2:$A$209)-ROW($A$1),))*(ROW($A$2:$A$209)-ROW($A$1))),ROWS($A$1:H201)),MATCH(H$4,'LFP EAST '!$A$1:$Q$1,0)))))</f>
        <v/>
      </c>
      <c r="I205" s="227" t="str">
        <f t="array" aca="1" ref="I205" ca="1">IF(I$4="","",IF(ROWS(I$1:I201)&gt;SUM(IF(SUBTOTAL(103,OFFSET('LFP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'!$A$1,ROW($A$2:$A$209)-ROW($A$1),))*(ROW($A$2:$A$209)-ROW($A$1))),ROWS($A$1:I201)),MATCH(I$4,'LFP EAST '!$A$1:$Q$1,0)))))</f>
        <v/>
      </c>
      <c r="J205" s="227" t="str">
        <f t="array" aca="1" ref="J205" ca="1">IF(J$4="","",IF(ROWS(J$1:J201)&gt;SUM(IF(SUBTOTAL(103,OFFSET('LFP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'!$A$1,ROW($A$2:$A$209)-ROW($A$1),))*(ROW($A$2:$A$209)-ROW($A$1))),ROWS($A$1:J201)),MATCH(J$4,'LFP EAST '!$A$1:$Q$1,0)))))</f>
        <v/>
      </c>
      <c r="K205" s="227" t="str">
        <f t="array" aca="1" ref="K205" ca="1">IF(K$4="","",IF(ROWS(K$1:K201)&gt;SUM(IF(SUBTOTAL(103,OFFSET('LFP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'!$A$1,ROW($A$2:$A$209)-ROW($A$1),))*(ROW($A$2:$A$209)-ROW($A$1))),ROWS($A$1:K201)),MATCH(K$4,'LFP EAST '!$A$1:$Q$1,0)))))</f>
        <v/>
      </c>
      <c r="L205" s="227" t="str">
        <f t="array" aca="1" ref="L205" ca="1">IF(L$4="","",IF(ROWS(L$1:L201)&gt;SUM(IF(SUBTOTAL(103,OFFSET('LFP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'!$A$1,ROW($A$2:$A$209)-ROW($A$1),))*(ROW($A$2:$A$209)-ROW($A$1))),ROWS($A$1:L201)),MATCH(L$4,'LFP EAST '!$A$1:$Q$1,0)))))</f>
        <v/>
      </c>
      <c r="M205" s="227" t="str">
        <f t="array" aca="1" ref="M205" ca="1">IF(M$4="","",IF(ROWS(M$1:M201)&gt;SUM(IF(SUBTOTAL(103,OFFSET('LFP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'!$A$1,ROW($A$2:$A$209)-ROW($A$1),))*(ROW($A$2:$A$209)-ROW($A$1))),ROWS($A$1:M201)),MATCH(M$4,'LFP EAST '!$A$1:$Q$1,0)))))</f>
        <v/>
      </c>
      <c r="N205" s="227" t="str">
        <f t="array" aca="1" ref="N205" ca="1">IF(N$4="","",IF(ROWS(N$1:N201)&gt;SUM(IF(SUBTOTAL(103,OFFSET('LFP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'!$A$1,ROW($A$2:$A$209)-ROW($A$1),))*(ROW($A$2:$A$209)-ROW($A$1))),ROWS($A$1:N201)),MATCH(N$4,'LFP EAST '!$A$1:$Q$1,0)))))</f>
        <v/>
      </c>
      <c r="O205" s="227" t="str">
        <f t="array" aca="1" ref="O205" ca="1">IF(O$4="","",IF(ROWS(O$1:O201)&gt;SUM(IF(SUBTOTAL(103,OFFSET('LFP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'!$A$1,ROW($A$2:$A$209)-ROW($A$1),))*(ROW($A$2:$A$209)-ROW($A$1))),ROWS($A$1:O201)),MATCH(O$4,'LFP EAST '!$A$1:$Q$1,0)))))</f>
        <v/>
      </c>
      <c r="P205" s="227" t="str">
        <f t="array" aca="1" ref="P205" ca="1">IF(P$4="","",IF(ROWS(P$1:P201)&gt;SUM(IF(SUBTOTAL(103,OFFSET('LFP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'!$A$1,ROW($A$2:$A$209)-ROW($A$1),))*(ROW($A$2:$A$209)-ROW($A$1))),ROWS($A$1:P201)),MATCH(P$4,'LFP EAST '!$A$1:$Q$1,0)))))</f>
        <v/>
      </c>
      <c r="Q205" s="227" t="str">
        <f t="array" aca="1" ref="Q205" ca="1">IF(Q$4="","",IF(ROWS(Q$1:Q201)&gt;SUM(IF(SUBTOTAL(103,OFFSET('LFP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'!$A$1,ROW($A$2:$A$209)-ROW($A$1),))*(ROW($A$2:$A$209)-ROW($A$1))),ROWS($A$1:Q201)),MATCH(Q$4,'LFP EAST '!$A$1:$Q$1,0)))))</f>
        <v/>
      </c>
    </row>
    <row r="206" spans="1:17" ht="23.25" x14ac:dyDescent="0.35">
      <c r="A206" s="227" t="str">
        <f t="array" aca="1" ref="A206" ca="1">IF(A$4="","",IF(ROWS(A$1:A202)&gt;SUM(IF(SUBTOTAL(103,OFFSET('LFP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'!$A$1,ROW($A$2:$A$209)-ROW($A$1),))*(ROW($A$2:$A$209)-ROW($A$1))),ROWS($A$1:A202)),MATCH(A$4,'LFP EAST '!$A$1:$Q$1,0)))))</f>
        <v/>
      </c>
      <c r="B206" s="227" t="str">
        <f t="array" aca="1" ref="B206" ca="1">IF(B$4="","",IF(ROWS(B$1:B202)&gt;SUM(IF(SUBTOTAL(103,OFFSET('LFP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'!$A$1,ROW($A$2:$A$209)-ROW($A$1),))*(ROW($A$2:$A$209)-ROW($A$1))),ROWS($A$1:B202)),MATCH(B$4,'LFP EAST '!$A$1:$Q$1,0)))))</f>
        <v/>
      </c>
      <c r="C206" s="227" t="str">
        <f t="array" aca="1" ref="C206" ca="1">IF(C$4="","",IF(ROWS(C$1:C202)&gt;SUM(IF(SUBTOTAL(103,OFFSET('LFP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'!$A$1,ROW($A$2:$A$209)-ROW($A$1),))*(ROW($A$2:$A$209)-ROW($A$1))),ROWS($A$1:C202)),MATCH(C$4,'LFP EAST '!$A$1:$Q$1,0)))))</f>
        <v/>
      </c>
      <c r="D206" s="227" t="str">
        <f t="array" aca="1" ref="D206" ca="1">IF(D$4="","",IF(ROWS(D$1:D202)&gt;SUM(IF(SUBTOTAL(103,OFFSET('LFP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'!$A$1,ROW($A$2:$A$209)-ROW($A$1),))*(ROW($A$2:$A$209)-ROW($A$1))),ROWS($A$1:D202)),MATCH(D$4,'LFP EAST '!$A$1:$Q$1,0)))))</f>
        <v/>
      </c>
      <c r="E206" s="227" t="str">
        <f t="array" aca="1" ref="E206" ca="1">IF(E$4="","",IF(ROWS(E$1:E202)&gt;SUM(IF(SUBTOTAL(103,OFFSET('LFP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'!$A$1,ROW($A$2:$A$209)-ROW($A$1),))*(ROW($A$2:$A$209)-ROW($A$1))),ROWS($A$1:E202)),MATCH(E$4,'LFP EAST '!$A$1:$Q$1,0)))))</f>
        <v/>
      </c>
      <c r="F206" s="227" t="str">
        <f t="array" aca="1" ref="F206" ca="1">IF(F$4="","",IF(ROWS(F$1:F202)&gt;SUM(IF(SUBTOTAL(103,OFFSET('LFP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'!$A$1,ROW($A$2:$A$209)-ROW($A$1),))*(ROW($A$2:$A$209)-ROW($A$1))),ROWS($A$1:F202)),MATCH(F$4,'LFP EAST '!$A$1:$Q$1,0)))))</f>
        <v/>
      </c>
      <c r="G206" s="227" t="str">
        <f t="array" aca="1" ref="G206" ca="1">IF(G$4="","",IF(ROWS(G$1:G202)&gt;SUM(IF(SUBTOTAL(103,OFFSET('LFP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'!$A$1,ROW($A$2:$A$209)-ROW($A$1),))*(ROW($A$2:$A$209)-ROW($A$1))),ROWS($A$1:G202)),MATCH(G$4,'LFP EAST '!$A$1:$Q$1,0)))))</f>
        <v/>
      </c>
      <c r="H206" s="227" t="str">
        <f t="array" aca="1" ref="H206" ca="1">IF(H$4="","",IF(ROWS(H$1:H202)&gt;SUM(IF(SUBTOTAL(103,OFFSET('LFP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'!$A$1,ROW($A$2:$A$209)-ROW($A$1),))*(ROW($A$2:$A$209)-ROW($A$1))),ROWS($A$1:H202)),MATCH(H$4,'LFP EAST '!$A$1:$Q$1,0)))))</f>
        <v/>
      </c>
      <c r="I206" s="227" t="str">
        <f t="array" aca="1" ref="I206" ca="1">IF(I$4="","",IF(ROWS(I$1:I202)&gt;SUM(IF(SUBTOTAL(103,OFFSET('LFP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'!$A$1,ROW($A$2:$A$209)-ROW($A$1),))*(ROW($A$2:$A$209)-ROW($A$1))),ROWS($A$1:I202)),MATCH(I$4,'LFP EAST '!$A$1:$Q$1,0)))))</f>
        <v/>
      </c>
      <c r="J206" s="227" t="str">
        <f t="array" aca="1" ref="J206" ca="1">IF(J$4="","",IF(ROWS(J$1:J202)&gt;SUM(IF(SUBTOTAL(103,OFFSET('LFP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'!$A$1,ROW($A$2:$A$209)-ROW($A$1),))*(ROW($A$2:$A$209)-ROW($A$1))),ROWS($A$1:J202)),MATCH(J$4,'LFP EAST '!$A$1:$Q$1,0)))))</f>
        <v/>
      </c>
      <c r="K206" s="227" t="str">
        <f t="array" aca="1" ref="K206" ca="1">IF(K$4="","",IF(ROWS(K$1:K202)&gt;SUM(IF(SUBTOTAL(103,OFFSET('LFP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'!$A$1,ROW($A$2:$A$209)-ROW($A$1),))*(ROW($A$2:$A$209)-ROW($A$1))),ROWS($A$1:K202)),MATCH(K$4,'LFP EAST '!$A$1:$Q$1,0)))))</f>
        <v/>
      </c>
      <c r="L206" s="227" t="str">
        <f t="array" aca="1" ref="L206" ca="1">IF(L$4="","",IF(ROWS(L$1:L202)&gt;SUM(IF(SUBTOTAL(103,OFFSET('LFP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'!$A$1,ROW($A$2:$A$209)-ROW($A$1),))*(ROW($A$2:$A$209)-ROW($A$1))),ROWS($A$1:L202)),MATCH(L$4,'LFP EAST '!$A$1:$Q$1,0)))))</f>
        <v/>
      </c>
      <c r="M206" s="227" t="str">
        <f t="array" aca="1" ref="M206" ca="1">IF(M$4="","",IF(ROWS(M$1:M202)&gt;SUM(IF(SUBTOTAL(103,OFFSET('LFP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'!$A$1,ROW($A$2:$A$209)-ROW($A$1),))*(ROW($A$2:$A$209)-ROW($A$1))),ROWS($A$1:M202)),MATCH(M$4,'LFP EAST '!$A$1:$Q$1,0)))))</f>
        <v/>
      </c>
      <c r="N206" s="227" t="str">
        <f t="array" aca="1" ref="N206" ca="1">IF(N$4="","",IF(ROWS(N$1:N202)&gt;SUM(IF(SUBTOTAL(103,OFFSET('LFP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'!$A$1,ROW($A$2:$A$209)-ROW($A$1),))*(ROW($A$2:$A$209)-ROW($A$1))),ROWS($A$1:N202)),MATCH(N$4,'LFP EAST '!$A$1:$Q$1,0)))))</f>
        <v/>
      </c>
      <c r="O206" s="227" t="str">
        <f t="array" aca="1" ref="O206" ca="1">IF(O$4="","",IF(ROWS(O$1:O202)&gt;SUM(IF(SUBTOTAL(103,OFFSET('LFP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'!$A$1,ROW($A$2:$A$209)-ROW($A$1),))*(ROW($A$2:$A$209)-ROW($A$1))),ROWS($A$1:O202)),MATCH(O$4,'LFP EAST '!$A$1:$Q$1,0)))))</f>
        <v/>
      </c>
      <c r="P206" s="227" t="str">
        <f t="array" aca="1" ref="P206" ca="1">IF(P$4="","",IF(ROWS(P$1:P202)&gt;SUM(IF(SUBTOTAL(103,OFFSET('LFP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'!$A$1,ROW($A$2:$A$209)-ROW($A$1),))*(ROW($A$2:$A$209)-ROW($A$1))),ROWS($A$1:P202)),MATCH(P$4,'LFP EAST '!$A$1:$Q$1,0)))))</f>
        <v/>
      </c>
      <c r="Q206" s="227" t="str">
        <f t="array" aca="1" ref="Q206" ca="1">IF(Q$4="","",IF(ROWS(Q$1:Q202)&gt;SUM(IF(SUBTOTAL(103,OFFSET('LFP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'!$A$1,ROW($A$2:$A$209)-ROW($A$1),))*(ROW($A$2:$A$209)-ROW($A$1))),ROWS($A$1:Q202)),MATCH(Q$4,'LFP EAST '!$A$1:$Q$1,0)))))</f>
        <v/>
      </c>
    </row>
    <row r="207" spans="1:17" ht="23.25" x14ac:dyDescent="0.35">
      <c r="A207" s="227" t="str">
        <f t="array" aca="1" ref="A207" ca="1">IF(A$4="","",IF(ROWS(A$1:A203)&gt;SUM(IF(SUBTOTAL(103,OFFSET('LFP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'!$A$1,ROW($A$2:$A$209)-ROW($A$1),))*(ROW($A$2:$A$209)-ROW($A$1))),ROWS($A$1:A203)),MATCH(A$4,'LFP EAST '!$A$1:$Q$1,0)))))</f>
        <v/>
      </c>
      <c r="B207" s="227" t="str">
        <f t="array" aca="1" ref="B207" ca="1">IF(B$4="","",IF(ROWS(B$1:B203)&gt;SUM(IF(SUBTOTAL(103,OFFSET('LFP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'!$A$1,ROW($A$2:$A$209)-ROW($A$1),))*(ROW($A$2:$A$209)-ROW($A$1))),ROWS($A$1:B203)),MATCH(B$4,'LFP EAST '!$A$1:$Q$1,0)))))</f>
        <v/>
      </c>
      <c r="C207" s="227" t="str">
        <f t="array" aca="1" ref="C207" ca="1">IF(C$4="","",IF(ROWS(C$1:C203)&gt;SUM(IF(SUBTOTAL(103,OFFSET('LFP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'!$A$1,ROW($A$2:$A$209)-ROW($A$1),))*(ROW($A$2:$A$209)-ROW($A$1))),ROWS($A$1:C203)),MATCH(C$4,'LFP EAST '!$A$1:$Q$1,0)))))</f>
        <v/>
      </c>
      <c r="D207" s="227" t="str">
        <f t="array" aca="1" ref="D207" ca="1">IF(D$4="","",IF(ROWS(D$1:D203)&gt;SUM(IF(SUBTOTAL(103,OFFSET('LFP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'!$A$1,ROW($A$2:$A$209)-ROW($A$1),))*(ROW($A$2:$A$209)-ROW($A$1))),ROWS($A$1:D203)),MATCH(D$4,'LFP EAST '!$A$1:$Q$1,0)))))</f>
        <v/>
      </c>
      <c r="E207" s="227" t="str">
        <f t="array" aca="1" ref="E207" ca="1">IF(E$4="","",IF(ROWS(E$1:E203)&gt;SUM(IF(SUBTOTAL(103,OFFSET('LFP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'!$A$1,ROW($A$2:$A$209)-ROW($A$1),))*(ROW($A$2:$A$209)-ROW($A$1))),ROWS($A$1:E203)),MATCH(E$4,'LFP EAST '!$A$1:$Q$1,0)))))</f>
        <v/>
      </c>
      <c r="F207" s="227" t="str">
        <f t="array" aca="1" ref="F207" ca="1">IF(F$4="","",IF(ROWS(F$1:F203)&gt;SUM(IF(SUBTOTAL(103,OFFSET('LFP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'!$A$1,ROW($A$2:$A$209)-ROW($A$1),))*(ROW($A$2:$A$209)-ROW($A$1))),ROWS($A$1:F203)),MATCH(F$4,'LFP EAST '!$A$1:$Q$1,0)))))</f>
        <v/>
      </c>
      <c r="G207" s="227" t="str">
        <f t="array" aca="1" ref="G207" ca="1">IF(G$4="","",IF(ROWS(G$1:G203)&gt;SUM(IF(SUBTOTAL(103,OFFSET('LFP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'!$A$1,ROW($A$2:$A$209)-ROW($A$1),))*(ROW($A$2:$A$209)-ROW($A$1))),ROWS($A$1:G203)),MATCH(G$4,'LFP EAST '!$A$1:$Q$1,0)))))</f>
        <v/>
      </c>
      <c r="H207" s="227" t="str">
        <f t="array" aca="1" ref="H207" ca="1">IF(H$4="","",IF(ROWS(H$1:H203)&gt;SUM(IF(SUBTOTAL(103,OFFSET('LFP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'!$A$1,ROW($A$2:$A$209)-ROW($A$1),))*(ROW($A$2:$A$209)-ROW($A$1))),ROWS($A$1:H203)),MATCH(H$4,'LFP EAST '!$A$1:$Q$1,0)))))</f>
        <v/>
      </c>
      <c r="I207" s="227" t="str">
        <f t="array" aca="1" ref="I207" ca="1">IF(I$4="","",IF(ROWS(I$1:I203)&gt;SUM(IF(SUBTOTAL(103,OFFSET('LFP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'!$A$1,ROW($A$2:$A$209)-ROW($A$1),))*(ROW($A$2:$A$209)-ROW($A$1))),ROWS($A$1:I203)),MATCH(I$4,'LFP EAST '!$A$1:$Q$1,0)))))</f>
        <v/>
      </c>
      <c r="J207" s="227" t="str">
        <f t="array" aca="1" ref="J207" ca="1">IF(J$4="","",IF(ROWS(J$1:J203)&gt;SUM(IF(SUBTOTAL(103,OFFSET('LFP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'!$A$1,ROW($A$2:$A$209)-ROW($A$1),))*(ROW($A$2:$A$209)-ROW($A$1))),ROWS($A$1:J203)),MATCH(J$4,'LFP EAST '!$A$1:$Q$1,0)))))</f>
        <v/>
      </c>
      <c r="K207" s="227" t="str">
        <f t="array" aca="1" ref="K207" ca="1">IF(K$4="","",IF(ROWS(K$1:K203)&gt;SUM(IF(SUBTOTAL(103,OFFSET('LFP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'!$A$1,ROW($A$2:$A$209)-ROW($A$1),))*(ROW($A$2:$A$209)-ROW($A$1))),ROWS($A$1:K203)),MATCH(K$4,'LFP EAST '!$A$1:$Q$1,0)))))</f>
        <v/>
      </c>
      <c r="L207" s="227" t="str">
        <f t="array" aca="1" ref="L207" ca="1">IF(L$4="","",IF(ROWS(L$1:L203)&gt;SUM(IF(SUBTOTAL(103,OFFSET('LFP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'!$A$1,ROW($A$2:$A$209)-ROW($A$1),))*(ROW($A$2:$A$209)-ROW($A$1))),ROWS($A$1:L203)),MATCH(L$4,'LFP EAST '!$A$1:$Q$1,0)))))</f>
        <v/>
      </c>
      <c r="M207" s="227" t="str">
        <f t="array" aca="1" ref="M207" ca="1">IF(M$4="","",IF(ROWS(M$1:M203)&gt;SUM(IF(SUBTOTAL(103,OFFSET('LFP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'!$A$1,ROW($A$2:$A$209)-ROW($A$1),))*(ROW($A$2:$A$209)-ROW($A$1))),ROWS($A$1:M203)),MATCH(M$4,'LFP EAST '!$A$1:$Q$1,0)))))</f>
        <v/>
      </c>
      <c r="N207" s="227" t="str">
        <f t="array" aca="1" ref="N207" ca="1">IF(N$4="","",IF(ROWS(N$1:N203)&gt;SUM(IF(SUBTOTAL(103,OFFSET('LFP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'!$A$1,ROW($A$2:$A$209)-ROW($A$1),))*(ROW($A$2:$A$209)-ROW($A$1))),ROWS($A$1:N203)),MATCH(N$4,'LFP EAST '!$A$1:$Q$1,0)))))</f>
        <v/>
      </c>
      <c r="O207" s="227" t="str">
        <f t="array" aca="1" ref="O207" ca="1">IF(O$4="","",IF(ROWS(O$1:O203)&gt;SUM(IF(SUBTOTAL(103,OFFSET('LFP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'!$A$1,ROW($A$2:$A$209)-ROW($A$1),))*(ROW($A$2:$A$209)-ROW($A$1))),ROWS($A$1:O203)),MATCH(O$4,'LFP EAST '!$A$1:$Q$1,0)))))</f>
        <v/>
      </c>
      <c r="P207" s="227" t="str">
        <f t="array" aca="1" ref="P207" ca="1">IF(P$4="","",IF(ROWS(P$1:P203)&gt;SUM(IF(SUBTOTAL(103,OFFSET('LFP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'!$A$1,ROW($A$2:$A$209)-ROW($A$1),))*(ROW($A$2:$A$209)-ROW($A$1))),ROWS($A$1:P203)),MATCH(P$4,'LFP EAST '!$A$1:$Q$1,0)))))</f>
        <v/>
      </c>
      <c r="Q207" s="227" t="str">
        <f t="array" aca="1" ref="Q207" ca="1">IF(Q$4="","",IF(ROWS(Q$1:Q203)&gt;SUM(IF(SUBTOTAL(103,OFFSET('LFP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'!$A$1,ROW($A$2:$A$209)-ROW($A$1),))*(ROW($A$2:$A$209)-ROW($A$1))),ROWS($A$1:Q203)),MATCH(Q$4,'LFP EAST '!$A$1:$Q$1,0)))))</f>
        <v/>
      </c>
    </row>
    <row r="208" spans="1:17" ht="23.25" x14ac:dyDescent="0.35">
      <c r="A208" s="227" t="str">
        <f t="array" aca="1" ref="A208" ca="1">IF(A$4="","",IF(ROWS(A$1:A204)&gt;SUM(IF(SUBTOTAL(103,OFFSET('LFP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'!$A$1,ROW($A$2:$A$209)-ROW($A$1),))*(ROW($A$2:$A$209)-ROW($A$1))),ROWS($A$1:A204)),MATCH(A$4,'LFP EAST '!$A$1:$Q$1,0)))))</f>
        <v/>
      </c>
      <c r="B208" s="227" t="str">
        <f t="array" aca="1" ref="B208" ca="1">IF(B$4="","",IF(ROWS(B$1:B204)&gt;SUM(IF(SUBTOTAL(103,OFFSET('LFP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'!$A$1,ROW($A$2:$A$209)-ROW($A$1),))*(ROW($A$2:$A$209)-ROW($A$1))),ROWS($A$1:B204)),MATCH(B$4,'LFP EAST '!$A$1:$Q$1,0)))))</f>
        <v/>
      </c>
      <c r="C208" s="227" t="str">
        <f t="array" aca="1" ref="C208" ca="1">IF(C$4="","",IF(ROWS(C$1:C204)&gt;SUM(IF(SUBTOTAL(103,OFFSET('LFP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'!$A$1,ROW($A$2:$A$209)-ROW($A$1),))*(ROW($A$2:$A$209)-ROW($A$1))),ROWS($A$1:C204)),MATCH(C$4,'LFP EAST '!$A$1:$Q$1,0)))))</f>
        <v/>
      </c>
      <c r="D208" s="227" t="str">
        <f t="array" aca="1" ref="D208" ca="1">IF(D$4="","",IF(ROWS(D$1:D204)&gt;SUM(IF(SUBTOTAL(103,OFFSET('LFP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'!$A$1,ROW($A$2:$A$209)-ROW($A$1),))*(ROW($A$2:$A$209)-ROW($A$1))),ROWS($A$1:D204)),MATCH(D$4,'LFP EAST '!$A$1:$Q$1,0)))))</f>
        <v/>
      </c>
      <c r="E208" s="227" t="str">
        <f t="array" aca="1" ref="E208" ca="1">IF(E$4="","",IF(ROWS(E$1:E204)&gt;SUM(IF(SUBTOTAL(103,OFFSET('LFP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'!$A$1,ROW($A$2:$A$209)-ROW($A$1),))*(ROW($A$2:$A$209)-ROW($A$1))),ROWS($A$1:E204)),MATCH(E$4,'LFP EAST '!$A$1:$Q$1,0)))))</f>
        <v/>
      </c>
      <c r="F208" s="227" t="str">
        <f t="array" aca="1" ref="F208" ca="1">IF(F$4="","",IF(ROWS(F$1:F204)&gt;SUM(IF(SUBTOTAL(103,OFFSET('LFP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'!$A$1,ROW($A$2:$A$209)-ROW($A$1),))*(ROW($A$2:$A$209)-ROW($A$1))),ROWS($A$1:F204)),MATCH(F$4,'LFP EAST '!$A$1:$Q$1,0)))))</f>
        <v/>
      </c>
      <c r="G208" s="227" t="str">
        <f t="array" aca="1" ref="G208" ca="1">IF(G$4="","",IF(ROWS(G$1:G204)&gt;SUM(IF(SUBTOTAL(103,OFFSET('LFP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'!$A$1,ROW($A$2:$A$209)-ROW($A$1),))*(ROW($A$2:$A$209)-ROW($A$1))),ROWS($A$1:G204)),MATCH(G$4,'LFP EAST '!$A$1:$Q$1,0)))))</f>
        <v/>
      </c>
      <c r="H208" s="227" t="str">
        <f t="array" aca="1" ref="H208" ca="1">IF(H$4="","",IF(ROWS(H$1:H204)&gt;SUM(IF(SUBTOTAL(103,OFFSET('LFP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'!$A$1,ROW($A$2:$A$209)-ROW($A$1),))*(ROW($A$2:$A$209)-ROW($A$1))),ROWS($A$1:H204)),MATCH(H$4,'LFP EAST '!$A$1:$Q$1,0)))))</f>
        <v/>
      </c>
      <c r="I208" s="227" t="str">
        <f t="array" aca="1" ref="I208" ca="1">IF(I$4="","",IF(ROWS(I$1:I204)&gt;SUM(IF(SUBTOTAL(103,OFFSET('LFP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'!$A$1,ROW($A$2:$A$209)-ROW($A$1),))*(ROW($A$2:$A$209)-ROW($A$1))),ROWS($A$1:I204)),MATCH(I$4,'LFP EAST '!$A$1:$Q$1,0)))))</f>
        <v/>
      </c>
      <c r="J208" s="227" t="str">
        <f t="array" aca="1" ref="J208" ca="1">IF(J$4="","",IF(ROWS(J$1:J204)&gt;SUM(IF(SUBTOTAL(103,OFFSET('LFP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'!$A$1,ROW($A$2:$A$209)-ROW($A$1),))*(ROW($A$2:$A$209)-ROW($A$1))),ROWS($A$1:J204)),MATCH(J$4,'LFP EAST '!$A$1:$Q$1,0)))))</f>
        <v/>
      </c>
      <c r="K208" s="227" t="str">
        <f t="array" aca="1" ref="K208" ca="1">IF(K$4="","",IF(ROWS(K$1:K204)&gt;SUM(IF(SUBTOTAL(103,OFFSET('LFP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'!$A$1,ROW($A$2:$A$209)-ROW($A$1),))*(ROW($A$2:$A$209)-ROW($A$1))),ROWS($A$1:K204)),MATCH(K$4,'LFP EAST '!$A$1:$Q$1,0)))))</f>
        <v/>
      </c>
      <c r="L208" s="227" t="str">
        <f t="array" aca="1" ref="L208" ca="1">IF(L$4="","",IF(ROWS(L$1:L204)&gt;SUM(IF(SUBTOTAL(103,OFFSET('LFP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'!$A$1,ROW($A$2:$A$209)-ROW($A$1),))*(ROW($A$2:$A$209)-ROW($A$1))),ROWS($A$1:L204)),MATCH(L$4,'LFP EAST '!$A$1:$Q$1,0)))))</f>
        <v/>
      </c>
      <c r="M208" s="227" t="str">
        <f t="array" aca="1" ref="M208" ca="1">IF(M$4="","",IF(ROWS(M$1:M204)&gt;SUM(IF(SUBTOTAL(103,OFFSET('LFP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'!$A$1,ROW($A$2:$A$209)-ROW($A$1),))*(ROW($A$2:$A$209)-ROW($A$1))),ROWS($A$1:M204)),MATCH(M$4,'LFP EAST '!$A$1:$Q$1,0)))))</f>
        <v/>
      </c>
      <c r="N208" s="227" t="str">
        <f t="array" aca="1" ref="N208" ca="1">IF(N$4="","",IF(ROWS(N$1:N204)&gt;SUM(IF(SUBTOTAL(103,OFFSET('LFP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'!$A$1,ROW($A$2:$A$209)-ROW($A$1),))*(ROW($A$2:$A$209)-ROW($A$1))),ROWS($A$1:N204)),MATCH(N$4,'LFP EAST '!$A$1:$Q$1,0)))))</f>
        <v/>
      </c>
      <c r="O208" s="227" t="str">
        <f t="array" aca="1" ref="O208" ca="1">IF(O$4="","",IF(ROWS(O$1:O204)&gt;SUM(IF(SUBTOTAL(103,OFFSET('LFP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'!$A$1,ROW($A$2:$A$209)-ROW($A$1),))*(ROW($A$2:$A$209)-ROW($A$1))),ROWS($A$1:O204)),MATCH(O$4,'LFP EAST '!$A$1:$Q$1,0)))))</f>
        <v/>
      </c>
      <c r="P208" s="227" t="str">
        <f t="array" aca="1" ref="P208" ca="1">IF(P$4="","",IF(ROWS(P$1:P204)&gt;SUM(IF(SUBTOTAL(103,OFFSET('LFP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'!$A$1,ROW($A$2:$A$209)-ROW($A$1),))*(ROW($A$2:$A$209)-ROW($A$1))),ROWS($A$1:P204)),MATCH(P$4,'LFP EAST '!$A$1:$Q$1,0)))))</f>
        <v/>
      </c>
      <c r="Q208" s="227" t="str">
        <f t="array" aca="1" ref="Q208" ca="1">IF(Q$4="","",IF(ROWS(Q$1:Q204)&gt;SUM(IF(SUBTOTAL(103,OFFSET('LFP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'!$A$1,ROW($A$2:$A$209)-ROW($A$1),))*(ROW($A$2:$A$209)-ROW($A$1))),ROWS($A$1:Q204)),MATCH(Q$4,'LFP EAST '!$A$1:$Q$1,0)))))</f>
        <v/>
      </c>
    </row>
    <row r="209" spans="1:17" ht="23.25" x14ac:dyDescent="0.35">
      <c r="A209" s="227" t="str">
        <f t="array" aca="1" ref="A209" ca="1">IF(A$4="","",IF(ROWS(A$1:A205)&gt;SUM(IF(SUBTOTAL(103,OFFSET('LFP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'!$A$1,ROW($A$2:$A$209)-ROW($A$1),))*(ROW($A$2:$A$209)-ROW($A$1))),ROWS($A$1:A205)),MATCH(A$4,'LFP EAST '!$A$1:$Q$1,0)))))</f>
        <v/>
      </c>
      <c r="B209" s="227" t="str">
        <f t="array" aca="1" ref="B209" ca="1">IF(B$4="","",IF(ROWS(B$1:B205)&gt;SUM(IF(SUBTOTAL(103,OFFSET('LFP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'!$A$1,ROW($A$2:$A$209)-ROW($A$1),))*(ROW($A$2:$A$209)-ROW($A$1))),ROWS($A$1:B205)),MATCH(B$4,'LFP EAST '!$A$1:$Q$1,0)))))</f>
        <v/>
      </c>
      <c r="C209" s="227" t="str">
        <f t="array" aca="1" ref="C209" ca="1">IF(C$4="","",IF(ROWS(C$1:C205)&gt;SUM(IF(SUBTOTAL(103,OFFSET('LFP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'!$A$1,ROW($A$2:$A$209)-ROW($A$1),))*(ROW($A$2:$A$209)-ROW($A$1))),ROWS($A$1:C205)),MATCH(C$4,'LFP EAST '!$A$1:$Q$1,0)))))</f>
        <v/>
      </c>
      <c r="D209" s="227" t="str">
        <f t="array" aca="1" ref="D209" ca="1">IF(D$4="","",IF(ROWS(D$1:D205)&gt;SUM(IF(SUBTOTAL(103,OFFSET('LFP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'!$A$1,ROW($A$2:$A$209)-ROW($A$1),))*(ROW($A$2:$A$209)-ROW($A$1))),ROWS($A$1:D205)),MATCH(D$4,'LFP EAST '!$A$1:$Q$1,0)))))</f>
        <v/>
      </c>
      <c r="E209" s="227" t="str">
        <f t="array" aca="1" ref="E209" ca="1">IF(E$4="","",IF(ROWS(E$1:E205)&gt;SUM(IF(SUBTOTAL(103,OFFSET('LFP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'!$A$1,ROW($A$2:$A$209)-ROW($A$1),))*(ROW($A$2:$A$209)-ROW($A$1))),ROWS($A$1:E205)),MATCH(E$4,'LFP EAST '!$A$1:$Q$1,0)))))</f>
        <v/>
      </c>
      <c r="F209" s="227" t="str">
        <f t="array" aca="1" ref="F209" ca="1">IF(F$4="","",IF(ROWS(F$1:F205)&gt;SUM(IF(SUBTOTAL(103,OFFSET('LFP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'!$A$1,ROW($A$2:$A$209)-ROW($A$1),))*(ROW($A$2:$A$209)-ROW($A$1))),ROWS($A$1:F205)),MATCH(F$4,'LFP EAST '!$A$1:$Q$1,0)))))</f>
        <v/>
      </c>
      <c r="G209" s="227" t="str">
        <f t="array" aca="1" ref="G209" ca="1">IF(G$4="","",IF(ROWS(G$1:G205)&gt;SUM(IF(SUBTOTAL(103,OFFSET('LFP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'!$A$1,ROW($A$2:$A$209)-ROW($A$1),))*(ROW($A$2:$A$209)-ROW($A$1))),ROWS($A$1:G205)),MATCH(G$4,'LFP EAST '!$A$1:$Q$1,0)))))</f>
        <v/>
      </c>
      <c r="H209" s="227" t="str">
        <f t="array" aca="1" ref="H209" ca="1">IF(H$4="","",IF(ROWS(H$1:H205)&gt;SUM(IF(SUBTOTAL(103,OFFSET('LFP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'!$A$1,ROW($A$2:$A$209)-ROW($A$1),))*(ROW($A$2:$A$209)-ROW($A$1))),ROWS($A$1:H205)),MATCH(H$4,'LFP EAST '!$A$1:$Q$1,0)))))</f>
        <v/>
      </c>
      <c r="I209" s="227" t="str">
        <f t="array" aca="1" ref="I209" ca="1">IF(I$4="","",IF(ROWS(I$1:I205)&gt;SUM(IF(SUBTOTAL(103,OFFSET('LFP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'!$A$1,ROW($A$2:$A$209)-ROW($A$1),))*(ROW($A$2:$A$209)-ROW($A$1))),ROWS($A$1:I205)),MATCH(I$4,'LFP EAST '!$A$1:$Q$1,0)))))</f>
        <v/>
      </c>
      <c r="J209" s="227" t="str">
        <f t="array" aca="1" ref="J209" ca="1">IF(J$4="","",IF(ROWS(J$1:J205)&gt;SUM(IF(SUBTOTAL(103,OFFSET('LFP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'!$A$1,ROW($A$2:$A$209)-ROW($A$1),))*(ROW($A$2:$A$209)-ROW($A$1))),ROWS($A$1:J205)),MATCH(J$4,'LFP EAST '!$A$1:$Q$1,0)))))</f>
        <v/>
      </c>
      <c r="K209" s="227" t="str">
        <f t="array" aca="1" ref="K209" ca="1">IF(K$4="","",IF(ROWS(K$1:K205)&gt;SUM(IF(SUBTOTAL(103,OFFSET('LFP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'!$A$1,ROW($A$2:$A$209)-ROW($A$1),))*(ROW($A$2:$A$209)-ROW($A$1))),ROWS($A$1:K205)),MATCH(K$4,'LFP EAST '!$A$1:$Q$1,0)))))</f>
        <v/>
      </c>
      <c r="L209" s="227" t="str">
        <f t="array" aca="1" ref="L209" ca="1">IF(L$4="","",IF(ROWS(L$1:L205)&gt;SUM(IF(SUBTOTAL(103,OFFSET('LFP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'!$A$1,ROW($A$2:$A$209)-ROW($A$1),))*(ROW($A$2:$A$209)-ROW($A$1))),ROWS($A$1:L205)),MATCH(L$4,'LFP EAST '!$A$1:$Q$1,0)))))</f>
        <v/>
      </c>
      <c r="M209" s="227" t="str">
        <f t="array" aca="1" ref="M209" ca="1">IF(M$4="","",IF(ROWS(M$1:M205)&gt;SUM(IF(SUBTOTAL(103,OFFSET('LFP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'!$A$1,ROW($A$2:$A$209)-ROW($A$1),))*(ROW($A$2:$A$209)-ROW($A$1))),ROWS($A$1:M205)),MATCH(M$4,'LFP EAST '!$A$1:$Q$1,0)))))</f>
        <v/>
      </c>
      <c r="N209" s="227" t="str">
        <f t="array" aca="1" ref="N209" ca="1">IF(N$4="","",IF(ROWS(N$1:N205)&gt;SUM(IF(SUBTOTAL(103,OFFSET('LFP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'!$A$1,ROW($A$2:$A$209)-ROW($A$1),))*(ROW($A$2:$A$209)-ROW($A$1))),ROWS($A$1:N205)),MATCH(N$4,'LFP EAST '!$A$1:$Q$1,0)))))</f>
        <v/>
      </c>
      <c r="O209" s="227" t="str">
        <f t="array" aca="1" ref="O209" ca="1">IF(O$4="","",IF(ROWS(O$1:O205)&gt;SUM(IF(SUBTOTAL(103,OFFSET('LFP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'!$A$1,ROW($A$2:$A$209)-ROW($A$1),))*(ROW($A$2:$A$209)-ROW($A$1))),ROWS($A$1:O205)),MATCH(O$4,'LFP EAST '!$A$1:$Q$1,0)))))</f>
        <v/>
      </c>
      <c r="P209" s="227" t="str">
        <f t="array" aca="1" ref="P209" ca="1">IF(P$4="","",IF(ROWS(P$1:P205)&gt;SUM(IF(SUBTOTAL(103,OFFSET('LFP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'!$A$1,ROW($A$2:$A$209)-ROW($A$1),))*(ROW($A$2:$A$209)-ROW($A$1))),ROWS($A$1:P205)),MATCH(P$4,'LFP EAST '!$A$1:$Q$1,0)))))</f>
        <v/>
      </c>
      <c r="Q209" s="227" t="str">
        <f t="array" aca="1" ref="Q209" ca="1">IF(Q$4="","",IF(ROWS(Q$1:Q205)&gt;SUM(IF(SUBTOTAL(103,OFFSET('LFP EAST '!$A$1,ROW($A$2:$A$209)-ROW($A$1),))*(ROW($A$2:$A$209)-ROW($A$1))&gt;0,1,0)),"",(INDEX('LFP EAST '!$A$2:$Q$209,SMALL(IF(SUBTOTAL(103,OFFSET('LFP EAST '!$A$1,ROW($A$2:$A$209)-ROW($A$1),))*(ROW($A$2:$A$209)-ROW($A$1))=0,1000,SUBTOTAL(103,OFFSET('LFP EAST '!$A$1,ROW($A$2:$A$209)-ROW($A$1),))*(ROW($A$2:$A$209)-ROW($A$1))),ROWS($A$1:Q205)),MATCH(Q$4,'LFP EAST '!$A$1:$Q$1,0)))))</f>
        <v/>
      </c>
    </row>
  </sheetData>
  <conditionalFormatting sqref="A5:Q209">
    <cfRule type="expression" dxfId="0" priority="1">
      <formula>A5&lt;&gt;""</formula>
    </cfRule>
  </conditionalFormatting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'LFP EAST '!$A$1:$Q$1</xm:f>
          </x14:formula1>
          <xm:sqref>A4:Q4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LFP EAST </vt:lpstr>
      <vt:lpstr>LHL EAST  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Sibte Rizvi (LBD)</dc:creator>
  <cp:lastModifiedBy>User</cp:lastModifiedBy>
  <dcterms:created xsi:type="dcterms:W3CDTF">2015-11-30T11:58:51Z</dcterms:created>
  <dcterms:modified xsi:type="dcterms:W3CDTF">2016-01-20T14:07:31Z</dcterms:modified>
</cp:coreProperties>
</file>